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 Sobolev\Desktop\VIENNA\статьи 2020\статья PPAR\NEW\"/>
    </mc:Choice>
  </mc:AlternateContent>
  <xr:revisionPtr revIDLastSave="0" documentId="8_{C8A0E2DA-EB50-49E8-B50C-C737FE436AA0}" xr6:coauthVersionLast="46" xr6:coauthVersionMax="46" xr10:uidLastSave="{00000000-0000-0000-0000-000000000000}"/>
  <bookViews>
    <workbookView xWindow="-120" yWindow="-120" windowWidth="20730" windowHeight="11160" firstSheet="1" activeTab="6" xr2:uid="{00000000-000D-0000-FFFF-FFFF00000000}"/>
  </bookViews>
  <sheets>
    <sheet name="FOSL1" sheetId="1" r:id="rId1"/>
    <sheet name="PPARγ" sheetId="2" r:id="rId2"/>
    <sheet name="FOXP3" sheetId="4" r:id="rId3"/>
    <sheet name="STAT3" sheetId="5" r:id="rId4"/>
    <sheet name="IL17A" sheetId="6" r:id="rId5"/>
    <sheet name="RORC" sheetId="7" r:id="rId6"/>
    <sheet name="general data" sheetId="8" r:id="rId7"/>
  </sheets>
  <calcPr calcId="191029"/>
</workbook>
</file>

<file path=xl/calcChain.xml><?xml version="1.0" encoding="utf-8"?>
<calcChain xmlns="http://schemas.openxmlformats.org/spreadsheetml/2006/main">
  <c r="V37" i="8" l="1"/>
  <c r="V38" i="8"/>
  <c r="V39" i="8"/>
  <c r="V40" i="8"/>
  <c r="V41" i="8"/>
  <c r="V36" i="8"/>
  <c r="K113" i="8"/>
  <c r="K112" i="8"/>
  <c r="J113" i="8"/>
  <c r="J112" i="8"/>
  <c r="I113" i="8"/>
  <c r="I112" i="8"/>
  <c r="U103" i="8"/>
  <c r="T103" i="8"/>
  <c r="S103" i="8"/>
  <c r="U102" i="8"/>
  <c r="T102" i="8"/>
  <c r="S102" i="8"/>
  <c r="O99" i="8"/>
  <c r="P99" i="8"/>
  <c r="O100" i="8"/>
  <c r="P100" i="8"/>
  <c r="N100" i="8"/>
  <c r="N99" i="8"/>
  <c r="E29" i="8"/>
  <c r="E30" i="8" s="1"/>
  <c r="E28" i="8"/>
  <c r="K30" i="8"/>
  <c r="K29" i="8"/>
  <c r="K28" i="8"/>
  <c r="Q29" i="8"/>
  <c r="Q30" i="8" s="1"/>
  <c r="Q28" i="8"/>
  <c r="W29" i="8"/>
  <c r="W30" i="8" s="1"/>
  <c r="W28" i="8"/>
  <c r="AB29" i="8"/>
  <c r="AB30" i="8" s="1"/>
  <c r="AB28" i="8"/>
  <c r="AH29" i="8"/>
  <c r="AH30" i="8" s="1"/>
  <c r="AH28" i="8"/>
  <c r="AF29" i="8"/>
  <c r="AF30" i="8" s="1"/>
  <c r="AF28" i="8"/>
  <c r="Z29" i="8"/>
  <c r="Z30" i="8" s="1"/>
  <c r="Z28" i="8"/>
  <c r="U29" i="8"/>
  <c r="U30" i="8" s="1"/>
  <c r="U28" i="8"/>
  <c r="O29" i="8"/>
  <c r="O30" i="8" s="1"/>
  <c r="O28" i="8"/>
  <c r="I29" i="8"/>
  <c r="I30" i="8" s="1"/>
  <c r="I28" i="8"/>
  <c r="C30" i="8"/>
  <c r="C29" i="8"/>
  <c r="C28" i="8"/>
  <c r="X367" i="7"/>
  <c r="X351" i="7"/>
  <c r="AF351" i="7" s="1"/>
  <c r="X335" i="7"/>
  <c r="X319" i="7"/>
  <c r="X302" i="7"/>
  <c r="X286" i="7"/>
  <c r="X270" i="7"/>
  <c r="X254" i="7"/>
  <c r="AF254" i="7" s="1"/>
  <c r="X237" i="7"/>
  <c r="AF237" i="7" s="1"/>
  <c r="X221" i="7"/>
  <c r="AF221" i="7" s="1"/>
  <c r="X205" i="7"/>
  <c r="X188" i="7"/>
  <c r="X171" i="7"/>
  <c r="X155" i="7"/>
  <c r="X138" i="7"/>
  <c r="X120" i="7"/>
  <c r="X104" i="7"/>
  <c r="AF104" i="7" s="1"/>
  <c r="X88" i="7"/>
  <c r="AF88" i="7" s="1"/>
  <c r="X72" i="7"/>
  <c r="X56" i="7"/>
  <c r="X40" i="7"/>
  <c r="X24" i="7"/>
  <c r="X8" i="7"/>
  <c r="C367" i="7"/>
  <c r="C351" i="7"/>
  <c r="K351" i="7" s="1"/>
  <c r="C335" i="7"/>
  <c r="K335" i="7" s="1"/>
  <c r="C319" i="7"/>
  <c r="C302" i="7"/>
  <c r="K302" i="7" s="1"/>
  <c r="C286" i="7"/>
  <c r="K286" i="7" s="1"/>
  <c r="C270" i="7"/>
  <c r="C254" i="7"/>
  <c r="C237" i="7"/>
  <c r="C221" i="7"/>
  <c r="K221" i="7" s="1"/>
  <c r="C205" i="7"/>
  <c r="K205" i="7" s="1"/>
  <c r="C188" i="7"/>
  <c r="C171" i="7"/>
  <c r="C155" i="7"/>
  <c r="C138" i="7"/>
  <c r="C120" i="7"/>
  <c r="C104" i="7"/>
  <c r="C88" i="7"/>
  <c r="C72" i="7"/>
  <c r="K72" i="7" s="1"/>
  <c r="C56" i="7"/>
  <c r="C40" i="7"/>
  <c r="C24" i="7"/>
  <c r="C8" i="7"/>
  <c r="AD374" i="7"/>
  <c r="AB374" i="7"/>
  <c r="Z374" i="7"/>
  <c r="X374" i="7"/>
  <c r="I374" i="7"/>
  <c r="G374" i="7"/>
  <c r="E374" i="7"/>
  <c r="C374" i="7"/>
  <c r="K374" i="7" s="1"/>
  <c r="O374" i="7" s="1"/>
  <c r="Q374" i="7" s="1"/>
  <c r="AD367" i="7"/>
  <c r="AB367" i="7"/>
  <c r="Z367" i="7"/>
  <c r="AI367" i="7" s="1"/>
  <c r="AF367" i="7"/>
  <c r="I367" i="7"/>
  <c r="G367" i="7"/>
  <c r="K367" i="7" s="1"/>
  <c r="E367" i="7"/>
  <c r="N367" i="7" s="1"/>
  <c r="AD358" i="7"/>
  <c r="AB358" i="7"/>
  <c r="Z358" i="7"/>
  <c r="AI358" i="7" s="1"/>
  <c r="X358" i="7"/>
  <c r="AF358" i="7" s="1"/>
  <c r="AJ358" i="7" s="1"/>
  <c r="AL358" i="7" s="1"/>
  <c r="I358" i="7"/>
  <c r="G358" i="7"/>
  <c r="E358" i="7"/>
  <c r="N358" i="7" s="1"/>
  <c r="C358" i="7"/>
  <c r="AD351" i="7"/>
  <c r="AB351" i="7"/>
  <c r="Z351" i="7"/>
  <c r="I351" i="7"/>
  <c r="G351" i="7"/>
  <c r="E351" i="7"/>
  <c r="AD342" i="7"/>
  <c r="AB342" i="7"/>
  <c r="Z342" i="7"/>
  <c r="X342" i="7"/>
  <c r="AF342" i="7" s="1"/>
  <c r="AJ342" i="7" s="1"/>
  <c r="AL342" i="7" s="1"/>
  <c r="I342" i="7"/>
  <c r="G342" i="7"/>
  <c r="E342" i="7"/>
  <c r="C342" i="7"/>
  <c r="AD335" i="7"/>
  <c r="AB335" i="7"/>
  <c r="AF335" i="7" s="1"/>
  <c r="Z335" i="7"/>
  <c r="I335" i="7"/>
  <c r="G335" i="7"/>
  <c r="E335" i="7"/>
  <c r="AD326" i="7"/>
  <c r="AB326" i="7"/>
  <c r="Z326" i="7"/>
  <c r="AI326" i="7" s="1"/>
  <c r="X326" i="7"/>
  <c r="AF326" i="7" s="1"/>
  <c r="AJ326" i="7" s="1"/>
  <c r="AL326" i="7" s="1"/>
  <c r="I326" i="7"/>
  <c r="G326" i="7"/>
  <c r="E326" i="7"/>
  <c r="N326" i="7" s="1"/>
  <c r="C326" i="7"/>
  <c r="K326" i="7" s="1"/>
  <c r="O326" i="7" s="1"/>
  <c r="Q326" i="7" s="1"/>
  <c r="AD319" i="7"/>
  <c r="AB319" i="7"/>
  <c r="Z319" i="7"/>
  <c r="AI319" i="7" s="1"/>
  <c r="I319" i="7"/>
  <c r="G319" i="7"/>
  <c r="E319" i="7"/>
  <c r="N319" i="7" s="1"/>
  <c r="AD309" i="7"/>
  <c r="AB309" i="7"/>
  <c r="Z309" i="7"/>
  <c r="X309" i="7"/>
  <c r="I309" i="7"/>
  <c r="G309" i="7"/>
  <c r="E309" i="7"/>
  <c r="C309" i="7"/>
  <c r="AD302" i="7"/>
  <c r="AB302" i="7"/>
  <c r="Z302" i="7"/>
  <c r="I302" i="7"/>
  <c r="G302" i="7"/>
  <c r="E302" i="7"/>
  <c r="N302" i="7" s="1"/>
  <c r="AD293" i="7"/>
  <c r="AB293" i="7"/>
  <c r="Z293" i="7"/>
  <c r="AI293" i="7" s="1"/>
  <c r="X293" i="7"/>
  <c r="AF293" i="7" s="1"/>
  <c r="AJ293" i="7" s="1"/>
  <c r="AL293" i="7" s="1"/>
  <c r="I293" i="7"/>
  <c r="G293" i="7"/>
  <c r="E293" i="7"/>
  <c r="N293" i="7" s="1"/>
  <c r="C293" i="7"/>
  <c r="AD286" i="7"/>
  <c r="AB286" i="7"/>
  <c r="Z286" i="7"/>
  <c r="I286" i="7"/>
  <c r="G286" i="7"/>
  <c r="E286" i="7"/>
  <c r="AD277" i="7"/>
  <c r="AB277" i="7"/>
  <c r="Z277" i="7"/>
  <c r="X277" i="7"/>
  <c r="AF277" i="7" s="1"/>
  <c r="AJ277" i="7" s="1"/>
  <c r="AL277" i="7" s="1"/>
  <c r="I277" i="7"/>
  <c r="G277" i="7"/>
  <c r="E277" i="7"/>
  <c r="C277" i="7"/>
  <c r="AD270" i="7"/>
  <c r="AB270" i="7"/>
  <c r="Z270" i="7"/>
  <c r="I270" i="7"/>
  <c r="G270" i="7"/>
  <c r="E270" i="7"/>
  <c r="AD261" i="7"/>
  <c r="AB261" i="7"/>
  <c r="Z261" i="7"/>
  <c r="AI261" i="7" s="1"/>
  <c r="X261" i="7"/>
  <c r="AF261" i="7" s="1"/>
  <c r="AJ261" i="7" s="1"/>
  <c r="AL261" i="7" s="1"/>
  <c r="I261" i="7"/>
  <c r="G261" i="7"/>
  <c r="E261" i="7"/>
  <c r="N261" i="7" s="1"/>
  <c r="C261" i="7"/>
  <c r="AD254" i="7"/>
  <c r="AB254" i="7"/>
  <c r="Z254" i="7"/>
  <c r="AI254" i="7" s="1"/>
  <c r="I254" i="7"/>
  <c r="G254" i="7"/>
  <c r="E254" i="7"/>
  <c r="N254" i="7" s="1"/>
  <c r="AD244" i="7"/>
  <c r="AB244" i="7"/>
  <c r="Z244" i="7"/>
  <c r="X244" i="7"/>
  <c r="I244" i="7"/>
  <c r="G244" i="7"/>
  <c r="E244" i="7"/>
  <c r="C244" i="7"/>
  <c r="K244" i="7" s="1"/>
  <c r="O244" i="7" s="1"/>
  <c r="Q244" i="7" s="1"/>
  <c r="AD237" i="7"/>
  <c r="AB237" i="7"/>
  <c r="Z237" i="7"/>
  <c r="I237" i="7"/>
  <c r="G237" i="7"/>
  <c r="E237" i="7"/>
  <c r="AD228" i="7"/>
  <c r="AB228" i="7"/>
  <c r="Z228" i="7"/>
  <c r="AI228" i="7" s="1"/>
  <c r="X228" i="7"/>
  <c r="I228" i="7"/>
  <c r="G228" i="7"/>
  <c r="E228" i="7"/>
  <c r="N228" i="7" s="1"/>
  <c r="C228" i="7"/>
  <c r="AD221" i="7"/>
  <c r="AI221" i="7" s="1"/>
  <c r="AB221" i="7"/>
  <c r="Z221" i="7"/>
  <c r="I221" i="7"/>
  <c r="G221" i="7"/>
  <c r="E221" i="7"/>
  <c r="AD212" i="7"/>
  <c r="AB212" i="7"/>
  <c r="Z212" i="7"/>
  <c r="AI212" i="7" s="1"/>
  <c r="X212" i="7"/>
  <c r="AF212" i="7" s="1"/>
  <c r="AJ212" i="7" s="1"/>
  <c r="AL212" i="7" s="1"/>
  <c r="I212" i="7"/>
  <c r="G212" i="7"/>
  <c r="E212" i="7"/>
  <c r="N212" i="7" s="1"/>
  <c r="C212" i="7"/>
  <c r="K212" i="7" s="1"/>
  <c r="O212" i="7" s="1"/>
  <c r="Q212" i="7" s="1"/>
  <c r="AD205" i="7"/>
  <c r="AB205" i="7"/>
  <c r="Z205" i="7"/>
  <c r="AI205" i="7" s="1"/>
  <c r="I205" i="7"/>
  <c r="G205" i="7"/>
  <c r="E205" i="7"/>
  <c r="AD195" i="7"/>
  <c r="AB195" i="7"/>
  <c r="Z195" i="7"/>
  <c r="X195" i="7"/>
  <c r="AF195" i="7" s="1"/>
  <c r="AJ195" i="7" s="1"/>
  <c r="AL195" i="7" s="1"/>
  <c r="I195" i="7"/>
  <c r="G195" i="7"/>
  <c r="E195" i="7"/>
  <c r="C195" i="7"/>
  <c r="AD188" i="7"/>
  <c r="AB188" i="7"/>
  <c r="AF188" i="7" s="1"/>
  <c r="Z188" i="7"/>
  <c r="I188" i="7"/>
  <c r="G188" i="7"/>
  <c r="E188" i="7"/>
  <c r="AD178" i="7"/>
  <c r="AB178" i="7"/>
  <c r="Z178" i="7"/>
  <c r="X178" i="7"/>
  <c r="I178" i="7"/>
  <c r="G178" i="7"/>
  <c r="E178" i="7"/>
  <c r="C178" i="7"/>
  <c r="AD171" i="7"/>
  <c r="AB171" i="7"/>
  <c r="AF171" i="7" s="1"/>
  <c r="Z171" i="7"/>
  <c r="AI171" i="7" s="1"/>
  <c r="I171" i="7"/>
  <c r="G171" i="7"/>
  <c r="E171" i="7"/>
  <c r="N171" i="7" s="1"/>
  <c r="AD162" i="7"/>
  <c r="AB162" i="7"/>
  <c r="Z162" i="7"/>
  <c r="AI162" i="7" s="1"/>
  <c r="X162" i="7"/>
  <c r="AF162" i="7" s="1"/>
  <c r="AJ162" i="7" s="1"/>
  <c r="AL162" i="7" s="1"/>
  <c r="I162" i="7"/>
  <c r="G162" i="7"/>
  <c r="E162" i="7"/>
  <c r="N162" i="7" s="1"/>
  <c r="C162" i="7"/>
  <c r="AD155" i="7"/>
  <c r="AB155" i="7"/>
  <c r="Z155" i="7"/>
  <c r="I155" i="7"/>
  <c r="G155" i="7"/>
  <c r="E155" i="7"/>
  <c r="N155" i="7" s="1"/>
  <c r="AD145" i="7"/>
  <c r="AB145" i="7"/>
  <c r="Z145" i="7"/>
  <c r="X145" i="7"/>
  <c r="AF145" i="7" s="1"/>
  <c r="AJ145" i="7" s="1"/>
  <c r="AL145" i="7" s="1"/>
  <c r="I145" i="7"/>
  <c r="G145" i="7"/>
  <c r="E145" i="7"/>
  <c r="C145" i="7"/>
  <c r="K145" i="7" s="1"/>
  <c r="AD138" i="7"/>
  <c r="AB138" i="7"/>
  <c r="Z138" i="7"/>
  <c r="I138" i="7"/>
  <c r="G138" i="7"/>
  <c r="E138" i="7"/>
  <c r="AD127" i="7"/>
  <c r="AB127" i="7"/>
  <c r="Z127" i="7"/>
  <c r="AI127" i="7" s="1"/>
  <c r="X127" i="7"/>
  <c r="I127" i="7"/>
  <c r="G127" i="7"/>
  <c r="E127" i="7"/>
  <c r="N127" i="7" s="1"/>
  <c r="C127" i="7"/>
  <c r="AD120" i="7"/>
  <c r="AB120" i="7"/>
  <c r="Z120" i="7"/>
  <c r="AI120" i="7" s="1"/>
  <c r="I120" i="7"/>
  <c r="G120" i="7"/>
  <c r="E120" i="7"/>
  <c r="N120" i="7" s="1"/>
  <c r="AD111" i="7"/>
  <c r="AI111" i="7" s="1"/>
  <c r="AB111" i="7"/>
  <c r="Z111" i="7"/>
  <c r="X111" i="7"/>
  <c r="I111" i="7"/>
  <c r="G111" i="7"/>
  <c r="E111" i="7"/>
  <c r="C111" i="7"/>
  <c r="K111" i="7" s="1"/>
  <c r="O111" i="7" s="1"/>
  <c r="Q111" i="7" s="1"/>
  <c r="AD104" i="7"/>
  <c r="AB104" i="7"/>
  <c r="Z104" i="7"/>
  <c r="I104" i="7"/>
  <c r="G104" i="7"/>
  <c r="E104" i="7"/>
  <c r="AD95" i="7"/>
  <c r="AB95" i="7"/>
  <c r="Z95" i="7"/>
  <c r="AI95" i="7" s="1"/>
  <c r="X95" i="7"/>
  <c r="I95" i="7"/>
  <c r="G95" i="7"/>
  <c r="E95" i="7"/>
  <c r="N95" i="7" s="1"/>
  <c r="C95" i="7"/>
  <c r="AD88" i="7"/>
  <c r="AB88" i="7"/>
  <c r="Z88" i="7"/>
  <c r="I88" i="7"/>
  <c r="G88" i="7"/>
  <c r="E88" i="7"/>
  <c r="N88" i="7" s="1"/>
  <c r="AD79" i="7"/>
  <c r="AB79" i="7"/>
  <c r="Z79" i="7"/>
  <c r="AI79" i="7" s="1"/>
  <c r="X79" i="7"/>
  <c r="AF79" i="7" s="1"/>
  <c r="AJ79" i="7" s="1"/>
  <c r="AL79" i="7" s="1"/>
  <c r="I79" i="7"/>
  <c r="G79" i="7"/>
  <c r="E79" i="7"/>
  <c r="N79" i="7" s="1"/>
  <c r="C79" i="7"/>
  <c r="K79" i="7" s="1"/>
  <c r="AD72" i="7"/>
  <c r="AB72" i="7"/>
  <c r="AF72" i="7" s="1"/>
  <c r="Z72" i="7"/>
  <c r="AI72" i="7" s="1"/>
  <c r="I72" i="7"/>
  <c r="G72" i="7"/>
  <c r="E72" i="7"/>
  <c r="AD63" i="7"/>
  <c r="AB63" i="7"/>
  <c r="Z63" i="7"/>
  <c r="AI63" i="7" s="1"/>
  <c r="X63" i="7"/>
  <c r="AF63" i="7" s="1"/>
  <c r="AJ63" i="7" s="1"/>
  <c r="AL63" i="7" s="1"/>
  <c r="I63" i="7"/>
  <c r="G63" i="7"/>
  <c r="E63" i="7"/>
  <c r="N63" i="7" s="1"/>
  <c r="C63" i="7"/>
  <c r="K63" i="7" s="1"/>
  <c r="O63" i="7" s="1"/>
  <c r="Q63" i="7" s="1"/>
  <c r="AD56" i="7"/>
  <c r="AB56" i="7"/>
  <c r="Z56" i="7"/>
  <c r="AI56" i="7" s="1"/>
  <c r="I56" i="7"/>
  <c r="G56" i="7"/>
  <c r="E56" i="7"/>
  <c r="AD47" i="7"/>
  <c r="AB47" i="7"/>
  <c r="Z47" i="7"/>
  <c r="X47" i="7"/>
  <c r="I47" i="7"/>
  <c r="G47" i="7"/>
  <c r="E47" i="7"/>
  <c r="C47" i="7"/>
  <c r="AD40" i="7"/>
  <c r="AB40" i="7"/>
  <c r="AF40" i="7" s="1"/>
  <c r="Z40" i="7"/>
  <c r="I40" i="7"/>
  <c r="G40" i="7"/>
  <c r="E40" i="7"/>
  <c r="AD31" i="7"/>
  <c r="AB31" i="7"/>
  <c r="Z31" i="7"/>
  <c r="AI31" i="7" s="1"/>
  <c r="X31" i="7"/>
  <c r="I31" i="7"/>
  <c r="G31" i="7"/>
  <c r="E31" i="7"/>
  <c r="N31" i="7" s="1"/>
  <c r="C31" i="7"/>
  <c r="AD24" i="7"/>
  <c r="AB24" i="7"/>
  <c r="Z24" i="7"/>
  <c r="AI24" i="7" s="1"/>
  <c r="I24" i="7"/>
  <c r="G24" i="7"/>
  <c r="E24" i="7"/>
  <c r="N24" i="7" s="1"/>
  <c r="AD15" i="7"/>
  <c r="AB15" i="7"/>
  <c r="Z15" i="7"/>
  <c r="X15" i="7"/>
  <c r="AF15" i="7" s="1"/>
  <c r="AJ15" i="7" s="1"/>
  <c r="AL15" i="7" s="1"/>
  <c r="I15" i="7"/>
  <c r="G15" i="7"/>
  <c r="E15" i="7"/>
  <c r="C15" i="7"/>
  <c r="K15" i="7" s="1"/>
  <c r="AD8" i="7"/>
  <c r="AB8" i="7"/>
  <c r="Z8" i="7"/>
  <c r="I8" i="7"/>
  <c r="G8" i="7"/>
  <c r="E8" i="7"/>
  <c r="AD374" i="6"/>
  <c r="AB374" i="6"/>
  <c r="Z374" i="6"/>
  <c r="AI374" i="6" s="1"/>
  <c r="X374" i="6"/>
  <c r="I374" i="6"/>
  <c r="G374" i="6"/>
  <c r="E374" i="6"/>
  <c r="N374" i="6" s="1"/>
  <c r="C374" i="6"/>
  <c r="AD367" i="6"/>
  <c r="AI367" i="6" s="1"/>
  <c r="AB367" i="6"/>
  <c r="Z367" i="6"/>
  <c r="X367" i="6"/>
  <c r="AF367" i="6" s="1"/>
  <c r="I367" i="6"/>
  <c r="G367" i="6"/>
  <c r="E367" i="6"/>
  <c r="C367" i="6"/>
  <c r="AD358" i="6"/>
  <c r="AB358" i="6"/>
  <c r="Z358" i="6"/>
  <c r="X358" i="6"/>
  <c r="I358" i="6"/>
  <c r="G358" i="6"/>
  <c r="E358" i="6"/>
  <c r="C358" i="6"/>
  <c r="AD351" i="6"/>
  <c r="AB351" i="6"/>
  <c r="Z351" i="6"/>
  <c r="X351" i="6"/>
  <c r="I351" i="6"/>
  <c r="G351" i="6"/>
  <c r="E351" i="6"/>
  <c r="C351" i="6"/>
  <c r="AD342" i="6"/>
  <c r="AB342" i="6"/>
  <c r="Z342" i="6"/>
  <c r="AI342" i="6" s="1"/>
  <c r="X342" i="6"/>
  <c r="AF342" i="6" s="1"/>
  <c r="AJ342" i="6" s="1"/>
  <c r="AL342" i="6" s="1"/>
  <c r="I342" i="6"/>
  <c r="G342" i="6"/>
  <c r="E342" i="6"/>
  <c r="C342" i="6"/>
  <c r="AD335" i="6"/>
  <c r="AB335" i="6"/>
  <c r="Z335" i="6"/>
  <c r="AI335" i="6" s="1"/>
  <c r="X335" i="6"/>
  <c r="AF335" i="6" s="1"/>
  <c r="I335" i="6"/>
  <c r="G335" i="6"/>
  <c r="E335" i="6"/>
  <c r="C335" i="6"/>
  <c r="K335" i="6" s="1"/>
  <c r="AD326" i="6"/>
  <c r="AB326" i="6"/>
  <c r="Z326" i="6"/>
  <c r="AI326" i="6" s="1"/>
  <c r="X326" i="6"/>
  <c r="K326" i="6"/>
  <c r="O326" i="6" s="1"/>
  <c r="Q326" i="6" s="1"/>
  <c r="I326" i="6"/>
  <c r="G326" i="6"/>
  <c r="E326" i="6"/>
  <c r="C326" i="6"/>
  <c r="AD319" i="6"/>
  <c r="AB319" i="6"/>
  <c r="Z319" i="6"/>
  <c r="AI319" i="6" s="1"/>
  <c r="X319" i="6"/>
  <c r="I319" i="6"/>
  <c r="G319" i="6"/>
  <c r="E319" i="6"/>
  <c r="N319" i="6" s="1"/>
  <c r="C319" i="6"/>
  <c r="K319" i="6" s="1"/>
  <c r="AD309" i="6"/>
  <c r="AB309" i="6"/>
  <c r="Z309" i="6"/>
  <c r="AI309" i="6" s="1"/>
  <c r="X309" i="6"/>
  <c r="AF309" i="6" s="1"/>
  <c r="AJ309" i="6" s="1"/>
  <c r="AL309" i="6" s="1"/>
  <c r="I309" i="6"/>
  <c r="G309" i="6"/>
  <c r="E309" i="6"/>
  <c r="N309" i="6" s="1"/>
  <c r="C309" i="6"/>
  <c r="K309" i="6" s="1"/>
  <c r="O309" i="6" s="1"/>
  <c r="Q309" i="6" s="1"/>
  <c r="AD302" i="6"/>
  <c r="AB302" i="6"/>
  <c r="Z302" i="6"/>
  <c r="X302" i="6"/>
  <c r="AF302" i="6" s="1"/>
  <c r="AJ302" i="6" s="1"/>
  <c r="AL302" i="6" s="1"/>
  <c r="I302" i="6"/>
  <c r="G302" i="6"/>
  <c r="E302" i="6"/>
  <c r="N302" i="6" s="1"/>
  <c r="C302" i="6"/>
  <c r="AD293" i="6"/>
  <c r="AB293" i="6"/>
  <c r="Z293" i="6"/>
  <c r="AI293" i="6" s="1"/>
  <c r="X293" i="6"/>
  <c r="AF293" i="6" s="1"/>
  <c r="AJ293" i="6" s="1"/>
  <c r="AL293" i="6" s="1"/>
  <c r="I293" i="6"/>
  <c r="G293" i="6"/>
  <c r="E293" i="6"/>
  <c r="N293" i="6" s="1"/>
  <c r="C293" i="6"/>
  <c r="K293" i="6" s="1"/>
  <c r="O293" i="6" s="1"/>
  <c r="Q293" i="6" s="1"/>
  <c r="AD286" i="6"/>
  <c r="AB286" i="6"/>
  <c r="Z286" i="6"/>
  <c r="AI286" i="6" s="1"/>
  <c r="AK286" i="6" s="1"/>
  <c r="AN286" i="6" s="1"/>
  <c r="X286" i="6"/>
  <c r="AF286" i="6" s="1"/>
  <c r="AJ286" i="6" s="1"/>
  <c r="AL286" i="6" s="1"/>
  <c r="I286" i="6"/>
  <c r="G286" i="6"/>
  <c r="E286" i="6"/>
  <c r="C286" i="6"/>
  <c r="K286" i="6" s="1"/>
  <c r="O286" i="6" s="1"/>
  <c r="Q286" i="6" s="1"/>
  <c r="AD277" i="6"/>
  <c r="AB277" i="6"/>
  <c r="Z277" i="6"/>
  <c r="AI277" i="6" s="1"/>
  <c r="X277" i="6"/>
  <c r="AF277" i="6" s="1"/>
  <c r="AJ277" i="6" s="1"/>
  <c r="AL277" i="6" s="1"/>
  <c r="I277" i="6"/>
  <c r="G277" i="6"/>
  <c r="E277" i="6"/>
  <c r="N277" i="6" s="1"/>
  <c r="C277" i="6"/>
  <c r="AD270" i="6"/>
  <c r="AB270" i="6"/>
  <c r="Z270" i="6"/>
  <c r="AI270" i="6" s="1"/>
  <c r="X270" i="6"/>
  <c r="AF270" i="6" s="1"/>
  <c r="I270" i="6"/>
  <c r="G270" i="6"/>
  <c r="E270" i="6"/>
  <c r="N270" i="6" s="1"/>
  <c r="C270" i="6"/>
  <c r="K270" i="6" s="1"/>
  <c r="AD261" i="6"/>
  <c r="AB261" i="6"/>
  <c r="Z261" i="6"/>
  <c r="AI261" i="6" s="1"/>
  <c r="X261" i="6"/>
  <c r="I261" i="6"/>
  <c r="G261" i="6"/>
  <c r="E261" i="6"/>
  <c r="C261" i="6"/>
  <c r="K261" i="6" s="1"/>
  <c r="O261" i="6" s="1"/>
  <c r="Q261" i="6" s="1"/>
  <c r="AD254" i="6"/>
  <c r="AB254" i="6"/>
  <c r="Z254" i="6"/>
  <c r="AI254" i="6" s="1"/>
  <c r="AK254" i="6" s="1"/>
  <c r="AN254" i="6" s="1"/>
  <c r="X254" i="6"/>
  <c r="I254" i="6"/>
  <c r="G254" i="6"/>
  <c r="E254" i="6"/>
  <c r="N254" i="6" s="1"/>
  <c r="C254" i="6"/>
  <c r="K254" i="6" s="1"/>
  <c r="AD244" i="6"/>
  <c r="AB244" i="6"/>
  <c r="Z244" i="6"/>
  <c r="AI244" i="6" s="1"/>
  <c r="X244" i="6"/>
  <c r="AF244" i="6" s="1"/>
  <c r="AJ244" i="6" s="1"/>
  <c r="AL244" i="6" s="1"/>
  <c r="I244" i="6"/>
  <c r="G244" i="6"/>
  <c r="E244" i="6"/>
  <c r="N244" i="6" s="1"/>
  <c r="C244" i="6"/>
  <c r="K244" i="6" s="1"/>
  <c r="O244" i="6" s="1"/>
  <c r="Q244" i="6" s="1"/>
  <c r="AD237" i="6"/>
  <c r="AB237" i="6"/>
  <c r="Z237" i="6"/>
  <c r="X237" i="6"/>
  <c r="AF237" i="6" s="1"/>
  <c r="AJ237" i="6" s="1"/>
  <c r="AL237" i="6" s="1"/>
  <c r="I237" i="6"/>
  <c r="G237" i="6"/>
  <c r="E237" i="6"/>
  <c r="N237" i="6" s="1"/>
  <c r="C237" i="6"/>
  <c r="K237" i="6" s="1"/>
  <c r="AD228" i="6"/>
  <c r="AB228" i="6"/>
  <c r="Z228" i="6"/>
  <c r="AI228" i="6" s="1"/>
  <c r="X228" i="6"/>
  <c r="AF228" i="6" s="1"/>
  <c r="AJ228" i="6" s="1"/>
  <c r="AL228" i="6" s="1"/>
  <c r="I228" i="6"/>
  <c r="G228" i="6"/>
  <c r="E228" i="6"/>
  <c r="N228" i="6" s="1"/>
  <c r="C228" i="6"/>
  <c r="K228" i="6" s="1"/>
  <c r="O228" i="6" s="1"/>
  <c r="Q228" i="6" s="1"/>
  <c r="AD221" i="6"/>
  <c r="AB221" i="6"/>
  <c r="Z221" i="6"/>
  <c r="AI221" i="6" s="1"/>
  <c r="AK221" i="6" s="1"/>
  <c r="AN221" i="6" s="1"/>
  <c r="X221" i="6"/>
  <c r="AF221" i="6" s="1"/>
  <c r="I221" i="6"/>
  <c r="G221" i="6"/>
  <c r="E221" i="6"/>
  <c r="C221" i="6"/>
  <c r="K221" i="6" s="1"/>
  <c r="AD212" i="6"/>
  <c r="AB212" i="6"/>
  <c r="Z212" i="6"/>
  <c r="AI212" i="6" s="1"/>
  <c r="X212" i="6"/>
  <c r="AF212" i="6" s="1"/>
  <c r="AJ212" i="6" s="1"/>
  <c r="AL212" i="6" s="1"/>
  <c r="I212" i="6"/>
  <c r="G212" i="6"/>
  <c r="E212" i="6"/>
  <c r="N212" i="6" s="1"/>
  <c r="C212" i="6"/>
  <c r="AD205" i="6"/>
  <c r="AB205" i="6"/>
  <c r="Z205" i="6"/>
  <c r="AI205" i="6" s="1"/>
  <c r="AK205" i="6" s="1"/>
  <c r="AN205" i="6" s="1"/>
  <c r="X205" i="6"/>
  <c r="AF205" i="6" s="1"/>
  <c r="I205" i="6"/>
  <c r="G205" i="6"/>
  <c r="E205" i="6"/>
  <c r="N205" i="6" s="1"/>
  <c r="C205" i="6"/>
  <c r="K205" i="6" s="1"/>
  <c r="AD195" i="6"/>
  <c r="AB195" i="6"/>
  <c r="Z195" i="6"/>
  <c r="AI195" i="6" s="1"/>
  <c r="X195" i="6"/>
  <c r="I195" i="6"/>
  <c r="G195" i="6"/>
  <c r="E195" i="6"/>
  <c r="C195" i="6"/>
  <c r="K195" i="6" s="1"/>
  <c r="O195" i="6" s="1"/>
  <c r="Q195" i="6" s="1"/>
  <c r="AD188" i="6"/>
  <c r="AB188" i="6"/>
  <c r="Z188" i="6"/>
  <c r="AI188" i="6" s="1"/>
  <c r="X188" i="6"/>
  <c r="I188" i="6"/>
  <c r="G188" i="6"/>
  <c r="E188" i="6"/>
  <c r="N188" i="6" s="1"/>
  <c r="C188" i="6"/>
  <c r="K188" i="6" s="1"/>
  <c r="AD178" i="6"/>
  <c r="AB178" i="6"/>
  <c r="Z178" i="6"/>
  <c r="AI178" i="6" s="1"/>
  <c r="X178" i="6"/>
  <c r="AF178" i="6" s="1"/>
  <c r="AJ178" i="6" s="1"/>
  <c r="AL178" i="6" s="1"/>
  <c r="I178" i="6"/>
  <c r="G178" i="6"/>
  <c r="E178" i="6"/>
  <c r="N178" i="6" s="1"/>
  <c r="C178" i="6"/>
  <c r="K178" i="6" s="1"/>
  <c r="O178" i="6" s="1"/>
  <c r="Q178" i="6" s="1"/>
  <c r="AD171" i="6"/>
  <c r="AB171" i="6"/>
  <c r="Z171" i="6"/>
  <c r="X171" i="6"/>
  <c r="AF171" i="6" s="1"/>
  <c r="I171" i="6"/>
  <c r="G171" i="6"/>
  <c r="E171" i="6"/>
  <c r="N171" i="6" s="1"/>
  <c r="P171" i="6" s="1"/>
  <c r="S171" i="6" s="1"/>
  <c r="C171" i="6"/>
  <c r="K171" i="6" s="1"/>
  <c r="AD162" i="6"/>
  <c r="AB162" i="6"/>
  <c r="Z162" i="6"/>
  <c r="AI162" i="6" s="1"/>
  <c r="X162" i="6"/>
  <c r="AF162" i="6" s="1"/>
  <c r="AJ162" i="6" s="1"/>
  <c r="AL162" i="6" s="1"/>
  <c r="I162" i="6"/>
  <c r="G162" i="6"/>
  <c r="E162" i="6"/>
  <c r="N162" i="6" s="1"/>
  <c r="C162" i="6"/>
  <c r="K162" i="6" s="1"/>
  <c r="O162" i="6" s="1"/>
  <c r="Q162" i="6" s="1"/>
  <c r="AD155" i="6"/>
  <c r="AB155" i="6"/>
  <c r="Z155" i="6"/>
  <c r="AI155" i="6" s="1"/>
  <c r="X155" i="6"/>
  <c r="I155" i="6"/>
  <c r="G155" i="6"/>
  <c r="E155" i="6"/>
  <c r="C155" i="6"/>
  <c r="K155" i="6" s="1"/>
  <c r="AD145" i="6"/>
  <c r="AB145" i="6"/>
  <c r="Z145" i="6"/>
  <c r="AI145" i="6" s="1"/>
  <c r="X145" i="6"/>
  <c r="AF145" i="6" s="1"/>
  <c r="AJ145" i="6" s="1"/>
  <c r="AL145" i="6" s="1"/>
  <c r="I145" i="6"/>
  <c r="G145" i="6"/>
  <c r="E145" i="6"/>
  <c r="N145" i="6" s="1"/>
  <c r="C145" i="6"/>
  <c r="AD138" i="6"/>
  <c r="AB138" i="6"/>
  <c r="Z138" i="6"/>
  <c r="AI138" i="6" s="1"/>
  <c r="X138" i="6"/>
  <c r="AF138" i="6" s="1"/>
  <c r="I138" i="6"/>
  <c r="G138" i="6"/>
  <c r="E138" i="6"/>
  <c r="N138" i="6" s="1"/>
  <c r="C138" i="6"/>
  <c r="K138" i="6" s="1"/>
  <c r="AD127" i="6"/>
  <c r="AB127" i="6"/>
  <c r="Z127" i="6"/>
  <c r="AI127" i="6" s="1"/>
  <c r="X127" i="6"/>
  <c r="I127" i="6"/>
  <c r="G127" i="6"/>
  <c r="E127" i="6"/>
  <c r="C127" i="6"/>
  <c r="K127" i="6" s="1"/>
  <c r="O127" i="6" s="1"/>
  <c r="Q127" i="6" s="1"/>
  <c r="AD120" i="6"/>
  <c r="AB120" i="6"/>
  <c r="Z120" i="6"/>
  <c r="AI120" i="6" s="1"/>
  <c r="X120" i="6"/>
  <c r="AF120" i="6" s="1"/>
  <c r="I120" i="6"/>
  <c r="G120" i="6"/>
  <c r="E120" i="6"/>
  <c r="N120" i="6" s="1"/>
  <c r="C120" i="6"/>
  <c r="K120" i="6" s="1"/>
  <c r="AD111" i="6"/>
  <c r="AB111" i="6"/>
  <c r="Z111" i="6"/>
  <c r="AI111" i="6" s="1"/>
  <c r="X111" i="6"/>
  <c r="AF111" i="6" s="1"/>
  <c r="AJ111" i="6" s="1"/>
  <c r="AL111" i="6" s="1"/>
  <c r="I111" i="6"/>
  <c r="G111" i="6"/>
  <c r="E111" i="6"/>
  <c r="N111" i="6" s="1"/>
  <c r="C111" i="6"/>
  <c r="AD104" i="6"/>
  <c r="AB104" i="6"/>
  <c r="Z104" i="6"/>
  <c r="X104" i="6"/>
  <c r="AF104" i="6" s="1"/>
  <c r="I104" i="6"/>
  <c r="G104" i="6"/>
  <c r="E104" i="6"/>
  <c r="N104" i="6" s="1"/>
  <c r="P104" i="6" s="1"/>
  <c r="S104" i="6" s="1"/>
  <c r="C104" i="6"/>
  <c r="K104" i="6" s="1"/>
  <c r="AD95" i="6"/>
  <c r="AB95" i="6"/>
  <c r="Z95" i="6"/>
  <c r="AI95" i="6" s="1"/>
  <c r="X95" i="6"/>
  <c r="AF95" i="6" s="1"/>
  <c r="AJ95" i="6" s="1"/>
  <c r="AL95" i="6" s="1"/>
  <c r="I95" i="6"/>
  <c r="G95" i="6"/>
  <c r="E95" i="6"/>
  <c r="N95" i="6" s="1"/>
  <c r="C95" i="6"/>
  <c r="K95" i="6" s="1"/>
  <c r="O95" i="6" s="1"/>
  <c r="Q95" i="6" s="1"/>
  <c r="AD88" i="6"/>
  <c r="AB88" i="6"/>
  <c r="Z88" i="6"/>
  <c r="AI88" i="6" s="1"/>
  <c r="AK88" i="6" s="1"/>
  <c r="AN88" i="6" s="1"/>
  <c r="X88" i="6"/>
  <c r="I88" i="6"/>
  <c r="G88" i="6"/>
  <c r="E88" i="6"/>
  <c r="C88" i="6"/>
  <c r="K88" i="6" s="1"/>
  <c r="AD79" i="6"/>
  <c r="AB79" i="6"/>
  <c r="Z79" i="6"/>
  <c r="AI79" i="6" s="1"/>
  <c r="X79" i="6"/>
  <c r="AF79" i="6" s="1"/>
  <c r="AJ79" i="6" s="1"/>
  <c r="AL79" i="6" s="1"/>
  <c r="I79" i="6"/>
  <c r="G79" i="6"/>
  <c r="E79" i="6"/>
  <c r="N79" i="6" s="1"/>
  <c r="C79" i="6"/>
  <c r="AD72" i="6"/>
  <c r="AB72" i="6"/>
  <c r="Z72" i="6"/>
  <c r="AI72" i="6" s="1"/>
  <c r="X72" i="6"/>
  <c r="I72" i="6"/>
  <c r="G72" i="6"/>
  <c r="E72" i="6"/>
  <c r="N72" i="6" s="1"/>
  <c r="C72" i="6"/>
  <c r="AD63" i="6"/>
  <c r="AB63" i="6"/>
  <c r="AF63" i="6" s="1"/>
  <c r="AJ63" i="6" s="1"/>
  <c r="AL63" i="6" s="1"/>
  <c r="Z63" i="6"/>
  <c r="AI63" i="6" s="1"/>
  <c r="X63" i="6"/>
  <c r="I63" i="6"/>
  <c r="G63" i="6"/>
  <c r="E63" i="6"/>
  <c r="C63" i="6"/>
  <c r="AD56" i="6"/>
  <c r="AB56" i="6"/>
  <c r="Z56" i="6"/>
  <c r="AI56" i="6" s="1"/>
  <c r="X56" i="6"/>
  <c r="I56" i="6"/>
  <c r="G56" i="6"/>
  <c r="E56" i="6"/>
  <c r="N56" i="6" s="1"/>
  <c r="C56" i="6"/>
  <c r="AD47" i="6"/>
  <c r="AI47" i="6" s="1"/>
  <c r="AB47" i="6"/>
  <c r="Z47" i="6"/>
  <c r="X47" i="6"/>
  <c r="I47" i="6"/>
  <c r="G47" i="6"/>
  <c r="E47" i="6"/>
  <c r="C47" i="6"/>
  <c r="AD40" i="6"/>
  <c r="AB40" i="6"/>
  <c r="Z40" i="6"/>
  <c r="X40" i="6"/>
  <c r="I40" i="6"/>
  <c r="G40" i="6"/>
  <c r="E40" i="6"/>
  <c r="C40" i="6"/>
  <c r="AD31" i="6"/>
  <c r="AB31" i="6"/>
  <c r="Z31" i="6"/>
  <c r="X31" i="6"/>
  <c r="I31" i="6"/>
  <c r="G31" i="6"/>
  <c r="E31" i="6"/>
  <c r="C31" i="6"/>
  <c r="AD24" i="6"/>
  <c r="AB24" i="6"/>
  <c r="Z24" i="6"/>
  <c r="X24" i="6"/>
  <c r="I24" i="6"/>
  <c r="G24" i="6"/>
  <c r="E24" i="6"/>
  <c r="C24" i="6"/>
  <c r="AF15" i="6"/>
  <c r="AJ15" i="6" s="1"/>
  <c r="AL15" i="6" s="1"/>
  <c r="AD15" i="6"/>
  <c r="AB15" i="6"/>
  <c r="Z15" i="6"/>
  <c r="X15" i="6"/>
  <c r="I15" i="6"/>
  <c r="G15" i="6"/>
  <c r="E15" i="6"/>
  <c r="C15" i="6"/>
  <c r="AD8" i="6"/>
  <c r="AB8" i="6"/>
  <c r="Z8" i="6"/>
  <c r="X8" i="6"/>
  <c r="AF8" i="6" s="1"/>
  <c r="I8" i="6"/>
  <c r="G8" i="6"/>
  <c r="E8" i="6"/>
  <c r="C8" i="6"/>
  <c r="K8" i="6" s="1"/>
  <c r="AK221" i="7" l="1"/>
  <c r="AN221" i="7" s="1"/>
  <c r="K88" i="7"/>
  <c r="N8" i="6"/>
  <c r="K24" i="6"/>
  <c r="K40" i="6"/>
  <c r="AF127" i="6"/>
  <c r="AJ127" i="6" s="1"/>
  <c r="AL127" i="6" s="1"/>
  <c r="AF351" i="6"/>
  <c r="AI8" i="7"/>
  <c r="K47" i="7"/>
  <c r="O47" i="7" s="1"/>
  <c r="Q47" i="7" s="1"/>
  <c r="AI104" i="7"/>
  <c r="N145" i="7"/>
  <c r="K237" i="7"/>
  <c r="AJ254" i="7"/>
  <c r="AL254" i="7" s="1"/>
  <c r="AK138" i="6"/>
  <c r="AN138" i="6" s="1"/>
  <c r="N15" i="6"/>
  <c r="K31" i="6"/>
  <c r="O31" i="6" s="1"/>
  <c r="Q31" i="6" s="1"/>
  <c r="K47" i="6"/>
  <c r="O47" i="6" s="1"/>
  <c r="Q47" i="6" s="1"/>
  <c r="AF358" i="6"/>
  <c r="AJ358" i="6" s="1"/>
  <c r="AL358" i="6" s="1"/>
  <c r="AI15" i="7"/>
  <c r="N56" i="7"/>
  <c r="K309" i="7"/>
  <c r="O309" i="7" s="1"/>
  <c r="Q309" i="7" s="1"/>
  <c r="K104" i="7"/>
  <c r="AF120" i="7"/>
  <c r="N24" i="6"/>
  <c r="N31" i="6"/>
  <c r="N40" i="6"/>
  <c r="N47" i="6"/>
  <c r="K56" i="6"/>
  <c r="K63" i="6"/>
  <c r="O63" i="6" s="1"/>
  <c r="Q63" i="6" s="1"/>
  <c r="K72" i="6"/>
  <c r="AI351" i="6"/>
  <c r="AF374" i="6"/>
  <c r="AJ374" i="6" s="1"/>
  <c r="AL374" i="6" s="1"/>
  <c r="N40" i="7"/>
  <c r="AF95" i="7"/>
  <c r="AJ95" i="7" s="1"/>
  <c r="AL95" i="7" s="1"/>
  <c r="AF111" i="7"/>
  <c r="AJ111" i="7" s="1"/>
  <c r="AL111" i="7" s="1"/>
  <c r="K127" i="7"/>
  <c r="O127" i="7" s="1"/>
  <c r="Q127" i="7" s="1"/>
  <c r="AI188" i="7"/>
  <c r="AI195" i="7"/>
  <c r="N237" i="7"/>
  <c r="AI270" i="7"/>
  <c r="AK270" i="7" s="1"/>
  <c r="AN270" i="7" s="1"/>
  <c r="AI277" i="7"/>
  <c r="AI286" i="7"/>
  <c r="AI335" i="7"/>
  <c r="AI342" i="7"/>
  <c r="K120" i="7"/>
  <c r="O120" i="7" s="1"/>
  <c r="Q120" i="7" s="1"/>
  <c r="AF8" i="7"/>
  <c r="AF138" i="7"/>
  <c r="AJ171" i="6"/>
  <c r="AL171" i="6" s="1"/>
  <c r="N221" i="7"/>
  <c r="K138" i="7"/>
  <c r="AF155" i="7"/>
  <c r="O319" i="6"/>
  <c r="Q319" i="6" s="1"/>
  <c r="K8" i="7"/>
  <c r="K270" i="7"/>
  <c r="AF24" i="7"/>
  <c r="AF286" i="7"/>
  <c r="K24" i="7"/>
  <c r="K155" i="7"/>
  <c r="AF302" i="7"/>
  <c r="AJ221" i="6"/>
  <c r="AL221" i="6" s="1"/>
  <c r="AI15" i="6"/>
  <c r="AF31" i="6"/>
  <c r="AJ31" i="6" s="1"/>
  <c r="AL31" i="6" s="1"/>
  <c r="AF47" i="6"/>
  <c r="AJ47" i="6" s="1"/>
  <c r="AL47" i="6" s="1"/>
  <c r="K277" i="6"/>
  <c r="O277" i="6" s="1"/>
  <c r="Q277" i="6" s="1"/>
  <c r="N342" i="6"/>
  <c r="K358" i="6"/>
  <c r="O358" i="6" s="1"/>
  <c r="Q358" i="6" s="1"/>
  <c r="N15" i="7"/>
  <c r="AI138" i="7"/>
  <c r="K195" i="7"/>
  <c r="O195" i="7" s="1"/>
  <c r="Q195" i="7" s="1"/>
  <c r="N286" i="7"/>
  <c r="P286" i="7" s="1"/>
  <c r="S286" i="7" s="1"/>
  <c r="N351" i="7"/>
  <c r="K171" i="7"/>
  <c r="AF56" i="7"/>
  <c r="AI8" i="6"/>
  <c r="AF24" i="6"/>
  <c r="AF40" i="6"/>
  <c r="AJ40" i="6" s="1"/>
  <c r="AL40" i="6" s="1"/>
  <c r="K212" i="6"/>
  <c r="O212" i="6" s="1"/>
  <c r="Q212" i="6" s="1"/>
  <c r="N335" i="6"/>
  <c r="K351" i="6"/>
  <c r="O351" i="6" s="1"/>
  <c r="Q351" i="6" s="1"/>
  <c r="AI145" i="7"/>
  <c r="AI237" i="7"/>
  <c r="K277" i="7"/>
  <c r="O277" i="7" s="1"/>
  <c r="Q277" i="7" s="1"/>
  <c r="K342" i="7"/>
  <c r="O342" i="7" s="1"/>
  <c r="Q342" i="7" s="1"/>
  <c r="K40" i="7"/>
  <c r="AF319" i="7"/>
  <c r="AI24" i="6"/>
  <c r="AI31" i="6"/>
  <c r="AF72" i="6"/>
  <c r="N127" i="6"/>
  <c r="N261" i="6"/>
  <c r="P254" i="6" s="1"/>
  <c r="S254" i="6" s="1"/>
  <c r="N326" i="6"/>
  <c r="K342" i="6"/>
  <c r="O342" i="6" s="1"/>
  <c r="Q342" i="6" s="1"/>
  <c r="N358" i="6"/>
  <c r="N367" i="6"/>
  <c r="K374" i="6"/>
  <c r="O374" i="6" s="1"/>
  <c r="Q374" i="6" s="1"/>
  <c r="N8" i="7"/>
  <c r="P8" i="7" s="1"/>
  <c r="S8" i="7" s="1"/>
  <c r="AF31" i="7"/>
  <c r="AJ31" i="7" s="1"/>
  <c r="AL31" i="7" s="1"/>
  <c r="AI40" i="7"/>
  <c r="N104" i="7"/>
  <c r="AF127" i="7"/>
  <c r="AJ127" i="7" s="1"/>
  <c r="AL127" i="7" s="1"/>
  <c r="K178" i="7"/>
  <c r="O178" i="7" s="1"/>
  <c r="Q178" i="7" s="1"/>
  <c r="N188" i="7"/>
  <c r="N195" i="7"/>
  <c r="AF228" i="7"/>
  <c r="AJ228" i="7" s="1"/>
  <c r="AL228" i="7" s="1"/>
  <c r="K261" i="7"/>
  <c r="O261" i="7" s="1"/>
  <c r="Q261" i="7" s="1"/>
  <c r="N277" i="7"/>
  <c r="AI302" i="7"/>
  <c r="N342" i="7"/>
  <c r="AI374" i="7"/>
  <c r="AK367" i="7" s="1"/>
  <c r="AN367" i="7" s="1"/>
  <c r="AF374" i="7"/>
  <c r="AJ374" i="7" s="1"/>
  <c r="AL374" i="7" s="1"/>
  <c r="AI351" i="7"/>
  <c r="AK351" i="7" s="1"/>
  <c r="AN351" i="7" s="1"/>
  <c r="AJ335" i="7"/>
  <c r="AL335" i="7" s="1"/>
  <c r="AM342" i="7" s="1"/>
  <c r="AK335" i="7"/>
  <c r="AN335" i="7" s="1"/>
  <c r="AJ319" i="7"/>
  <c r="AL319" i="7" s="1"/>
  <c r="AM326" i="7" s="1"/>
  <c r="AK319" i="7"/>
  <c r="AN319" i="7" s="1"/>
  <c r="AI309" i="7"/>
  <c r="AK302" i="7" s="1"/>
  <c r="AN302" i="7" s="1"/>
  <c r="AF309" i="7"/>
  <c r="AJ309" i="7" s="1"/>
  <c r="AL309" i="7" s="1"/>
  <c r="AK286" i="7"/>
  <c r="AN286" i="7" s="1"/>
  <c r="AF270" i="7"/>
  <c r="AJ270" i="7" s="1"/>
  <c r="AL270" i="7" s="1"/>
  <c r="AM277" i="7" s="1"/>
  <c r="AK254" i="7"/>
  <c r="AN254" i="7" s="1"/>
  <c r="AI244" i="7"/>
  <c r="AK237" i="7" s="1"/>
  <c r="AN237" i="7" s="1"/>
  <c r="AF244" i="7"/>
  <c r="AJ244" i="7" s="1"/>
  <c r="AL244" i="7" s="1"/>
  <c r="AK205" i="7"/>
  <c r="AN205" i="7" s="1"/>
  <c r="AF205" i="7"/>
  <c r="AJ205" i="7" s="1"/>
  <c r="AL205" i="7" s="1"/>
  <c r="AM212" i="7" s="1"/>
  <c r="AJ188" i="7"/>
  <c r="AL188" i="7" s="1"/>
  <c r="AM195" i="7" s="1"/>
  <c r="AK188" i="7"/>
  <c r="AN188" i="7" s="1"/>
  <c r="AK171" i="7"/>
  <c r="AN171" i="7" s="1"/>
  <c r="AI178" i="7"/>
  <c r="AF178" i="7"/>
  <c r="AJ178" i="7" s="1"/>
  <c r="AL178" i="7" s="1"/>
  <c r="AI155" i="7"/>
  <c r="AK155" i="7" s="1"/>
  <c r="AN155" i="7" s="1"/>
  <c r="AK120" i="7"/>
  <c r="AN120" i="7" s="1"/>
  <c r="AI88" i="7"/>
  <c r="AK88" i="7" s="1"/>
  <c r="AN88" i="7" s="1"/>
  <c r="AK72" i="7"/>
  <c r="AN72" i="7" s="1"/>
  <c r="AJ72" i="7"/>
  <c r="AL72" i="7" s="1"/>
  <c r="AM79" i="7" s="1"/>
  <c r="AJ56" i="7"/>
  <c r="AL56" i="7" s="1"/>
  <c r="AM63" i="7" s="1"/>
  <c r="AK56" i="7"/>
  <c r="AN56" i="7" s="1"/>
  <c r="AF47" i="7"/>
  <c r="AJ47" i="7" s="1"/>
  <c r="AL47" i="7" s="1"/>
  <c r="AI47" i="7"/>
  <c r="AK40" i="7" s="1"/>
  <c r="AN40" i="7" s="1"/>
  <c r="AK24" i="7"/>
  <c r="AN24" i="7" s="1"/>
  <c r="O367" i="7"/>
  <c r="Q367" i="7" s="1"/>
  <c r="R374" i="7" s="1"/>
  <c r="N374" i="7"/>
  <c r="P367" i="7" s="1"/>
  <c r="S367" i="7" s="1"/>
  <c r="P351" i="7"/>
  <c r="S351" i="7" s="1"/>
  <c r="K358" i="7"/>
  <c r="O358" i="7" s="1"/>
  <c r="Q358" i="7" s="1"/>
  <c r="N335" i="7"/>
  <c r="P335" i="7" s="1"/>
  <c r="S335" i="7" s="1"/>
  <c r="K319" i="7"/>
  <c r="O319" i="7" s="1"/>
  <c r="Q319" i="7" s="1"/>
  <c r="R326" i="7" s="1"/>
  <c r="P319" i="7"/>
  <c r="S319" i="7" s="1"/>
  <c r="O302" i="7"/>
  <c r="Q302" i="7" s="1"/>
  <c r="R309" i="7" s="1"/>
  <c r="N309" i="7"/>
  <c r="P302" i="7" s="1"/>
  <c r="S302" i="7" s="1"/>
  <c r="K293" i="7"/>
  <c r="O293" i="7" s="1"/>
  <c r="Q293" i="7" s="1"/>
  <c r="N270" i="7"/>
  <c r="P270" i="7" s="1"/>
  <c r="S270" i="7" s="1"/>
  <c r="K254" i="7"/>
  <c r="O254" i="7" s="1"/>
  <c r="Q254" i="7" s="1"/>
  <c r="R261" i="7" s="1"/>
  <c r="P254" i="7"/>
  <c r="S254" i="7" s="1"/>
  <c r="O237" i="7"/>
  <c r="Q237" i="7" s="1"/>
  <c r="R244" i="7" s="1"/>
  <c r="N244" i="7"/>
  <c r="P237" i="7" s="1"/>
  <c r="S237" i="7" s="1"/>
  <c r="P221" i="7"/>
  <c r="S221" i="7" s="1"/>
  <c r="K228" i="7"/>
  <c r="O228" i="7" s="1"/>
  <c r="Q228" i="7" s="1"/>
  <c r="N205" i="7"/>
  <c r="P205" i="7" s="1"/>
  <c r="S205" i="7" s="1"/>
  <c r="K188" i="7"/>
  <c r="O188" i="7" s="1"/>
  <c r="Q188" i="7" s="1"/>
  <c r="R195" i="7" s="1"/>
  <c r="P188" i="7"/>
  <c r="S188" i="7" s="1"/>
  <c r="O171" i="7"/>
  <c r="Q171" i="7" s="1"/>
  <c r="R178" i="7" s="1"/>
  <c r="N178" i="7"/>
  <c r="P171" i="7" s="1"/>
  <c r="S171" i="7" s="1"/>
  <c r="P155" i="7"/>
  <c r="S155" i="7" s="1"/>
  <c r="K162" i="7"/>
  <c r="O162" i="7" s="1"/>
  <c r="Q162" i="7" s="1"/>
  <c r="N138" i="7"/>
  <c r="P138" i="7" s="1"/>
  <c r="S138" i="7" s="1"/>
  <c r="P120" i="7"/>
  <c r="S120" i="7" s="1"/>
  <c r="O104" i="7"/>
  <c r="Q104" i="7" s="1"/>
  <c r="R111" i="7" s="1"/>
  <c r="N111" i="7"/>
  <c r="P104" i="7" s="1"/>
  <c r="S104" i="7" s="1"/>
  <c r="K95" i="7"/>
  <c r="O95" i="7" s="1"/>
  <c r="Q95" i="7" s="1"/>
  <c r="N72" i="7"/>
  <c r="P72" i="7" s="1"/>
  <c r="S72" i="7" s="1"/>
  <c r="K56" i="7"/>
  <c r="O56" i="7" s="1"/>
  <c r="Q56" i="7" s="1"/>
  <c r="R63" i="7" s="1"/>
  <c r="P56" i="7"/>
  <c r="S56" i="7" s="1"/>
  <c r="O40" i="7"/>
  <c r="Q40" i="7" s="1"/>
  <c r="R47" i="7" s="1"/>
  <c r="N47" i="7"/>
  <c r="P40" i="7" s="1"/>
  <c r="S40" i="7" s="1"/>
  <c r="K31" i="7"/>
  <c r="O31" i="7" s="1"/>
  <c r="Q31" i="7" s="1"/>
  <c r="P24" i="7"/>
  <c r="S24" i="7" s="1"/>
  <c r="O15" i="7"/>
  <c r="Q15" i="7" s="1"/>
  <c r="O8" i="7"/>
  <c r="Q8" i="7" s="1"/>
  <c r="AJ8" i="7"/>
  <c r="AL8" i="7" s="1"/>
  <c r="AM15" i="7" s="1"/>
  <c r="R127" i="7"/>
  <c r="O205" i="7"/>
  <c r="Q205" i="7" s="1"/>
  <c r="R212" i="7" s="1"/>
  <c r="O270" i="7"/>
  <c r="Q270" i="7" s="1"/>
  <c r="R277" i="7" s="1"/>
  <c r="O335" i="7"/>
  <c r="Q335" i="7" s="1"/>
  <c r="R342" i="7" s="1"/>
  <c r="O79" i="7"/>
  <c r="Q79" i="7" s="1"/>
  <c r="O72" i="7"/>
  <c r="Q72" i="7" s="1"/>
  <c r="P88" i="7"/>
  <c r="S88" i="7" s="1"/>
  <c r="AJ155" i="7"/>
  <c r="AL155" i="7" s="1"/>
  <c r="AM162" i="7" s="1"/>
  <c r="AJ221" i="7"/>
  <c r="AL221" i="7" s="1"/>
  <c r="AM228" i="7" s="1"/>
  <c r="AJ286" i="7"/>
  <c r="AL286" i="7" s="1"/>
  <c r="AM293" i="7" s="1"/>
  <c r="AJ351" i="7"/>
  <c r="AL351" i="7" s="1"/>
  <c r="AM358" i="7" s="1"/>
  <c r="O145" i="7"/>
  <c r="Q145" i="7" s="1"/>
  <c r="O138" i="7"/>
  <c r="Q138" i="7" s="1"/>
  <c r="AK8" i="7"/>
  <c r="AN8" i="7" s="1"/>
  <c r="AK104" i="7"/>
  <c r="AN104" i="7" s="1"/>
  <c r="AJ88" i="7"/>
  <c r="AL88" i="7" s="1"/>
  <c r="AM95" i="7" s="1"/>
  <c r="AJ138" i="7"/>
  <c r="AL138" i="7" s="1"/>
  <c r="AM145" i="7" s="1"/>
  <c r="AM261" i="7"/>
  <c r="AJ104" i="7"/>
  <c r="AL104" i="7" s="1"/>
  <c r="AM111" i="7" s="1"/>
  <c r="AK138" i="7"/>
  <c r="AN138" i="7" s="1"/>
  <c r="AJ367" i="6"/>
  <c r="AL367" i="6" s="1"/>
  <c r="AI358" i="6"/>
  <c r="AK351" i="6" s="1"/>
  <c r="AN351" i="6" s="1"/>
  <c r="AJ351" i="6"/>
  <c r="AL351" i="6" s="1"/>
  <c r="AM358" i="6" s="1"/>
  <c r="AK335" i="6"/>
  <c r="AN335" i="6" s="1"/>
  <c r="AJ335" i="6"/>
  <c r="AL335" i="6" s="1"/>
  <c r="AM342" i="6" s="1"/>
  <c r="AK319" i="6"/>
  <c r="AN319" i="6" s="1"/>
  <c r="AF326" i="6"/>
  <c r="AJ326" i="6" s="1"/>
  <c r="AL326" i="6" s="1"/>
  <c r="AF319" i="6"/>
  <c r="AI302" i="6"/>
  <c r="AK302" i="6" s="1"/>
  <c r="AN302" i="6" s="1"/>
  <c r="AK270" i="6"/>
  <c r="AN270" i="6" s="1"/>
  <c r="AJ270" i="6"/>
  <c r="AL270" i="6" s="1"/>
  <c r="AM277" i="6" s="1"/>
  <c r="AF261" i="6"/>
  <c r="AJ261" i="6" s="1"/>
  <c r="AL261" i="6" s="1"/>
  <c r="AF254" i="6"/>
  <c r="AI237" i="6"/>
  <c r="AK237" i="6" s="1"/>
  <c r="AN237" i="6" s="1"/>
  <c r="AJ205" i="6"/>
  <c r="AL205" i="6" s="1"/>
  <c r="AM212" i="6" s="1"/>
  <c r="AF195" i="6"/>
  <c r="AJ195" i="6" s="1"/>
  <c r="AL195" i="6" s="1"/>
  <c r="AF188" i="6"/>
  <c r="AI171" i="6"/>
  <c r="AK171" i="6" s="1"/>
  <c r="AN171" i="6" s="1"/>
  <c r="AF155" i="6"/>
  <c r="AJ155" i="6" s="1"/>
  <c r="AL155" i="6" s="1"/>
  <c r="AM162" i="6" s="1"/>
  <c r="AJ138" i="6"/>
  <c r="AL138" i="6" s="1"/>
  <c r="AM145" i="6" s="1"/>
  <c r="AJ120" i="6"/>
  <c r="AL120" i="6" s="1"/>
  <c r="AM127" i="6" s="1"/>
  <c r="AJ104" i="6"/>
  <c r="AL104" i="6" s="1"/>
  <c r="AM111" i="6" s="1"/>
  <c r="AI104" i="6"/>
  <c r="AK104" i="6" s="1"/>
  <c r="AN104" i="6" s="1"/>
  <c r="AF88" i="6"/>
  <c r="AJ88" i="6" s="1"/>
  <c r="AL88" i="6" s="1"/>
  <c r="AM95" i="6" s="1"/>
  <c r="AJ72" i="6"/>
  <c r="AL72" i="6" s="1"/>
  <c r="AM79" i="6" s="1"/>
  <c r="AK56" i="6"/>
  <c r="AN56" i="6" s="1"/>
  <c r="AF56" i="6"/>
  <c r="AJ56" i="6" s="1"/>
  <c r="AL56" i="6" s="1"/>
  <c r="AM63" i="6" s="1"/>
  <c r="AI40" i="6"/>
  <c r="AK40" i="6" s="1"/>
  <c r="AN40" i="6" s="1"/>
  <c r="AJ8" i="6"/>
  <c r="AL8" i="6" s="1"/>
  <c r="AM15" i="6" s="1"/>
  <c r="AK8" i="6"/>
  <c r="AN8" i="6" s="1"/>
  <c r="K367" i="6"/>
  <c r="O367" i="6" s="1"/>
  <c r="Q367" i="6" s="1"/>
  <c r="N351" i="6"/>
  <c r="P351" i="6" s="1"/>
  <c r="S351" i="6" s="1"/>
  <c r="P335" i="6"/>
  <c r="S335" i="6" s="1"/>
  <c r="P319" i="6"/>
  <c r="S319" i="6" s="1"/>
  <c r="K302" i="6"/>
  <c r="O302" i="6" s="1"/>
  <c r="Q302" i="6" s="1"/>
  <c r="R309" i="6" s="1"/>
  <c r="N286" i="6"/>
  <c r="P286" i="6" s="1"/>
  <c r="S286" i="6" s="1"/>
  <c r="P270" i="6"/>
  <c r="S270" i="6" s="1"/>
  <c r="O254" i="6"/>
  <c r="Q254" i="6" s="1"/>
  <c r="R261" i="6" s="1"/>
  <c r="O221" i="6"/>
  <c r="Q221" i="6" s="1"/>
  <c r="R228" i="6" s="1"/>
  <c r="N221" i="6"/>
  <c r="P221" i="6" s="1"/>
  <c r="S221" i="6" s="1"/>
  <c r="P205" i="6"/>
  <c r="S205" i="6" s="1"/>
  <c r="N195" i="6"/>
  <c r="P188" i="6" s="1"/>
  <c r="S188" i="6" s="1"/>
  <c r="O188" i="6"/>
  <c r="Q188" i="6" s="1"/>
  <c r="R195" i="6" s="1"/>
  <c r="O171" i="6"/>
  <c r="Q171" i="6" s="1"/>
  <c r="R178" i="6" s="1"/>
  <c r="O155" i="6"/>
  <c r="Q155" i="6" s="1"/>
  <c r="R162" i="6" s="1"/>
  <c r="N155" i="6"/>
  <c r="P155" i="6" s="1"/>
  <c r="S155" i="6" s="1"/>
  <c r="K145" i="6"/>
  <c r="O145" i="6" s="1"/>
  <c r="Q145" i="6" s="1"/>
  <c r="P138" i="6"/>
  <c r="S138" i="6" s="1"/>
  <c r="K111" i="6"/>
  <c r="O111" i="6" s="1"/>
  <c r="Q111" i="6" s="1"/>
  <c r="O88" i="6"/>
  <c r="Q88" i="6" s="1"/>
  <c r="R95" i="6" s="1"/>
  <c r="N88" i="6"/>
  <c r="P88" i="6" s="1"/>
  <c r="S88" i="6" s="1"/>
  <c r="K79" i="6"/>
  <c r="O79" i="6" s="1"/>
  <c r="Q79" i="6" s="1"/>
  <c r="P72" i="6"/>
  <c r="S72" i="6" s="1"/>
  <c r="N63" i="6"/>
  <c r="P56" i="6" s="1"/>
  <c r="S56" i="6" s="1"/>
  <c r="P40" i="6"/>
  <c r="S40" i="6" s="1"/>
  <c r="O40" i="6"/>
  <c r="Q40" i="6" s="1"/>
  <c r="R47" i="6" s="1"/>
  <c r="P24" i="6"/>
  <c r="S24" i="6" s="1"/>
  <c r="O24" i="6"/>
  <c r="Q24" i="6" s="1"/>
  <c r="R31" i="6" s="1"/>
  <c r="K15" i="6"/>
  <c r="O15" i="6" s="1"/>
  <c r="Q15" i="6" s="1"/>
  <c r="P8" i="6"/>
  <c r="S8" i="6" s="1"/>
  <c r="R374" i="6"/>
  <c r="O56" i="6"/>
  <c r="Q56" i="6" s="1"/>
  <c r="R63" i="6" s="1"/>
  <c r="AM47" i="6"/>
  <c r="O120" i="6"/>
  <c r="Q120" i="6" s="1"/>
  <c r="R127" i="6" s="1"/>
  <c r="AM178" i="6"/>
  <c r="O237" i="6"/>
  <c r="Q237" i="6" s="1"/>
  <c r="R244" i="6" s="1"/>
  <c r="R293" i="6"/>
  <c r="R358" i="6"/>
  <c r="AK367" i="6"/>
  <c r="AN367" i="6" s="1"/>
  <c r="O72" i="6"/>
  <c r="Q72" i="6" s="1"/>
  <c r="R79" i="6" s="1"/>
  <c r="R326" i="6"/>
  <c r="AJ24" i="6"/>
  <c r="AL24" i="6" s="1"/>
  <c r="AM31" i="6" s="1"/>
  <c r="AK155" i="6"/>
  <c r="AN155" i="6" s="1"/>
  <c r="AM244" i="6"/>
  <c r="AM309" i="6"/>
  <c r="AM374" i="6"/>
  <c r="P120" i="6"/>
  <c r="S120" i="6" s="1"/>
  <c r="AK120" i="6"/>
  <c r="AN120" i="6" s="1"/>
  <c r="O205" i="6"/>
  <c r="Q205" i="6" s="1"/>
  <c r="R212" i="6" s="1"/>
  <c r="AK72" i="6"/>
  <c r="AN72" i="6" s="1"/>
  <c r="AK188" i="6"/>
  <c r="AN188" i="6" s="1"/>
  <c r="AM228" i="6"/>
  <c r="P237" i="6"/>
  <c r="S237" i="6" s="1"/>
  <c r="O270" i="6"/>
  <c r="Q270" i="6" s="1"/>
  <c r="R277" i="6" s="1"/>
  <c r="AM293" i="6"/>
  <c r="P302" i="6"/>
  <c r="S302" i="6" s="1"/>
  <c r="O335" i="6"/>
  <c r="Q335" i="6" s="1"/>
  <c r="R342" i="6" s="1"/>
  <c r="P367" i="6"/>
  <c r="S367" i="6" s="1"/>
  <c r="O286" i="7" l="1"/>
  <c r="Q286" i="7" s="1"/>
  <c r="AK24" i="6"/>
  <c r="AN24" i="6" s="1"/>
  <c r="AJ24" i="7"/>
  <c r="AL24" i="7" s="1"/>
  <c r="AM31" i="7" s="1"/>
  <c r="AJ120" i="7"/>
  <c r="AL120" i="7" s="1"/>
  <c r="AM127" i="7" s="1"/>
  <c r="O138" i="6"/>
  <c r="Q138" i="6" s="1"/>
  <c r="R145" i="6" s="1"/>
  <c r="O8" i="6"/>
  <c r="Q8" i="6" s="1"/>
  <c r="R15" i="6" s="1"/>
  <c r="AJ367" i="7"/>
  <c r="AL367" i="7" s="1"/>
  <c r="AM374" i="7" s="1"/>
  <c r="AJ302" i="7"/>
  <c r="AL302" i="7" s="1"/>
  <c r="AM309" i="7" s="1"/>
  <c r="AJ237" i="7"/>
  <c r="AL237" i="7" s="1"/>
  <c r="AM244" i="7" s="1"/>
  <c r="AJ171" i="7"/>
  <c r="AL171" i="7" s="1"/>
  <c r="AM178" i="7" s="1"/>
  <c r="AJ40" i="7"/>
  <c r="AL40" i="7" s="1"/>
  <c r="AM47" i="7" s="1"/>
  <c r="O351" i="7"/>
  <c r="Q351" i="7" s="1"/>
  <c r="R358" i="7" s="1"/>
  <c r="R293" i="7"/>
  <c r="O221" i="7"/>
  <c r="Q221" i="7" s="1"/>
  <c r="R228" i="7" s="1"/>
  <c r="O155" i="7"/>
  <c r="Q155" i="7" s="1"/>
  <c r="R162" i="7" s="1"/>
  <c r="O88" i="7"/>
  <c r="Q88" i="7" s="1"/>
  <c r="R95" i="7" s="1"/>
  <c r="R79" i="7"/>
  <c r="O24" i="7"/>
  <c r="Q24" i="7" s="1"/>
  <c r="R31" i="7" s="1"/>
  <c r="R15" i="7"/>
  <c r="R145" i="7"/>
  <c r="AJ319" i="6"/>
  <c r="AL319" i="6" s="1"/>
  <c r="AM326" i="6" s="1"/>
  <c r="AJ254" i="6"/>
  <c r="AL254" i="6" s="1"/>
  <c r="AM261" i="6" s="1"/>
  <c r="AJ188" i="6"/>
  <c r="AL188" i="6" s="1"/>
  <c r="AM195" i="6" s="1"/>
  <c r="O104" i="6"/>
  <c r="Q104" i="6" s="1"/>
  <c r="R111" i="6" s="1"/>
  <c r="AD374" i="5" l="1"/>
  <c r="AI374" i="5" s="1"/>
  <c r="AB374" i="5"/>
  <c r="Z374" i="5"/>
  <c r="X374" i="5"/>
  <c r="AF374" i="5" s="1"/>
  <c r="AJ374" i="5" s="1"/>
  <c r="AL374" i="5" s="1"/>
  <c r="I374" i="5"/>
  <c r="G374" i="5"/>
  <c r="E374" i="5"/>
  <c r="C374" i="5"/>
  <c r="K374" i="5" s="1"/>
  <c r="O374" i="5" s="1"/>
  <c r="Q374" i="5" s="1"/>
  <c r="AD367" i="5"/>
  <c r="AB367" i="5"/>
  <c r="Z367" i="5"/>
  <c r="X367" i="5"/>
  <c r="AF367" i="5" s="1"/>
  <c r="AJ367" i="5" s="1"/>
  <c r="AL367" i="5" s="1"/>
  <c r="I367" i="5"/>
  <c r="G367" i="5"/>
  <c r="E367" i="5"/>
  <c r="C367" i="5"/>
  <c r="AD358" i="5"/>
  <c r="AB358" i="5"/>
  <c r="Z358" i="5"/>
  <c r="X358" i="5"/>
  <c r="AF358" i="5" s="1"/>
  <c r="AJ358" i="5" s="1"/>
  <c r="AL358" i="5" s="1"/>
  <c r="I358" i="5"/>
  <c r="G358" i="5"/>
  <c r="E358" i="5"/>
  <c r="C358" i="5"/>
  <c r="K358" i="5" s="1"/>
  <c r="O358" i="5" s="1"/>
  <c r="Q358" i="5" s="1"/>
  <c r="AD351" i="5"/>
  <c r="AB351" i="5"/>
  <c r="Z351" i="5"/>
  <c r="X351" i="5"/>
  <c r="AF351" i="5" s="1"/>
  <c r="I351" i="5"/>
  <c r="G351" i="5"/>
  <c r="E351" i="5"/>
  <c r="C351" i="5"/>
  <c r="K351" i="5" s="1"/>
  <c r="AD342" i="5"/>
  <c r="AB342" i="5"/>
  <c r="Z342" i="5"/>
  <c r="X342" i="5"/>
  <c r="I342" i="5"/>
  <c r="G342" i="5"/>
  <c r="E342" i="5"/>
  <c r="C342" i="5"/>
  <c r="AD335" i="5"/>
  <c r="AB335" i="5"/>
  <c r="Z335" i="5"/>
  <c r="X335" i="5"/>
  <c r="AF335" i="5" s="1"/>
  <c r="I335" i="5"/>
  <c r="G335" i="5"/>
  <c r="E335" i="5"/>
  <c r="C335" i="5"/>
  <c r="K335" i="5" s="1"/>
  <c r="AD326" i="5"/>
  <c r="AB326" i="5"/>
  <c r="Z326" i="5"/>
  <c r="X326" i="5"/>
  <c r="AF326" i="5" s="1"/>
  <c r="AJ326" i="5" s="1"/>
  <c r="AL326" i="5" s="1"/>
  <c r="I326" i="5"/>
  <c r="G326" i="5"/>
  <c r="E326" i="5"/>
  <c r="C326" i="5"/>
  <c r="K326" i="5" s="1"/>
  <c r="O326" i="5" s="1"/>
  <c r="Q326" i="5" s="1"/>
  <c r="AD319" i="5"/>
  <c r="AI319" i="5" s="1"/>
  <c r="AB319" i="5"/>
  <c r="Z319" i="5"/>
  <c r="X319" i="5"/>
  <c r="I319" i="5"/>
  <c r="G319" i="5"/>
  <c r="E319" i="5"/>
  <c r="C319" i="5"/>
  <c r="K319" i="5" s="1"/>
  <c r="AD309" i="5"/>
  <c r="AB309" i="5"/>
  <c r="Z309" i="5"/>
  <c r="AI309" i="5" s="1"/>
  <c r="X309" i="5"/>
  <c r="AF309" i="5" s="1"/>
  <c r="AJ309" i="5" s="1"/>
  <c r="AL309" i="5" s="1"/>
  <c r="I309" i="5"/>
  <c r="G309" i="5"/>
  <c r="E309" i="5"/>
  <c r="N309" i="5" s="1"/>
  <c r="C309" i="5"/>
  <c r="K309" i="5" s="1"/>
  <c r="O309" i="5" s="1"/>
  <c r="Q309" i="5" s="1"/>
  <c r="AD302" i="5"/>
  <c r="AB302" i="5"/>
  <c r="Z302" i="5"/>
  <c r="AI302" i="5" s="1"/>
  <c r="X302" i="5"/>
  <c r="AF302" i="5" s="1"/>
  <c r="AJ302" i="5" s="1"/>
  <c r="AL302" i="5" s="1"/>
  <c r="I302" i="5"/>
  <c r="G302" i="5"/>
  <c r="E302" i="5"/>
  <c r="C302" i="5"/>
  <c r="AD293" i="5"/>
  <c r="AB293" i="5"/>
  <c r="Z293" i="5"/>
  <c r="X293" i="5"/>
  <c r="AF293" i="5" s="1"/>
  <c r="AJ293" i="5" s="1"/>
  <c r="AL293" i="5" s="1"/>
  <c r="I293" i="5"/>
  <c r="G293" i="5"/>
  <c r="E293" i="5"/>
  <c r="N293" i="5" s="1"/>
  <c r="C293" i="5"/>
  <c r="K293" i="5" s="1"/>
  <c r="O293" i="5" s="1"/>
  <c r="Q293" i="5" s="1"/>
  <c r="AD286" i="5"/>
  <c r="AB286" i="5"/>
  <c r="Z286" i="5"/>
  <c r="AI286" i="5" s="1"/>
  <c r="X286" i="5"/>
  <c r="I286" i="5"/>
  <c r="G286" i="5"/>
  <c r="E286" i="5"/>
  <c r="N286" i="5" s="1"/>
  <c r="C286" i="5"/>
  <c r="AD277" i="5"/>
  <c r="AB277" i="5"/>
  <c r="Z277" i="5"/>
  <c r="AI277" i="5" s="1"/>
  <c r="X277" i="5"/>
  <c r="I277" i="5"/>
  <c r="G277" i="5"/>
  <c r="K277" i="5" s="1"/>
  <c r="O277" i="5" s="1"/>
  <c r="Q277" i="5" s="1"/>
  <c r="E277" i="5"/>
  <c r="C277" i="5"/>
  <c r="AD270" i="5"/>
  <c r="AB270" i="5"/>
  <c r="Z270" i="5"/>
  <c r="AI270" i="5" s="1"/>
  <c r="X270" i="5"/>
  <c r="I270" i="5"/>
  <c r="G270" i="5"/>
  <c r="E270" i="5"/>
  <c r="N270" i="5" s="1"/>
  <c r="C270" i="5"/>
  <c r="AD261" i="5"/>
  <c r="AB261" i="5"/>
  <c r="Z261" i="5"/>
  <c r="AI261" i="5" s="1"/>
  <c r="X261" i="5"/>
  <c r="I261" i="5"/>
  <c r="G261" i="5"/>
  <c r="E261" i="5"/>
  <c r="N261" i="5" s="1"/>
  <c r="C261" i="5"/>
  <c r="AD254" i="5"/>
  <c r="AB254" i="5"/>
  <c r="Z254" i="5"/>
  <c r="X254" i="5"/>
  <c r="I254" i="5"/>
  <c r="G254" i="5"/>
  <c r="E254" i="5"/>
  <c r="N254" i="5" s="1"/>
  <c r="C254" i="5"/>
  <c r="AD244" i="5"/>
  <c r="AB244" i="5"/>
  <c r="Z244" i="5"/>
  <c r="AI244" i="5" s="1"/>
  <c r="X244" i="5"/>
  <c r="I244" i="5"/>
  <c r="G244" i="5"/>
  <c r="E244" i="5"/>
  <c r="N244" i="5" s="1"/>
  <c r="C244" i="5"/>
  <c r="AD237" i="5"/>
  <c r="AB237" i="5"/>
  <c r="Z237" i="5"/>
  <c r="AI237" i="5" s="1"/>
  <c r="X237" i="5"/>
  <c r="I237" i="5"/>
  <c r="G237" i="5"/>
  <c r="E237" i="5"/>
  <c r="C237" i="5"/>
  <c r="AD228" i="5"/>
  <c r="AB228" i="5"/>
  <c r="Z228" i="5"/>
  <c r="X228" i="5"/>
  <c r="I228" i="5"/>
  <c r="G228" i="5"/>
  <c r="E228" i="5"/>
  <c r="N228" i="5" s="1"/>
  <c r="C228" i="5"/>
  <c r="AD221" i="5"/>
  <c r="AB221" i="5"/>
  <c r="Z221" i="5"/>
  <c r="AI221" i="5" s="1"/>
  <c r="X221" i="5"/>
  <c r="I221" i="5"/>
  <c r="G221" i="5"/>
  <c r="E221" i="5"/>
  <c r="N221" i="5" s="1"/>
  <c r="C221" i="5"/>
  <c r="AD212" i="5"/>
  <c r="AB212" i="5"/>
  <c r="Z212" i="5"/>
  <c r="AI212" i="5" s="1"/>
  <c r="X212" i="5"/>
  <c r="I212" i="5"/>
  <c r="G212" i="5"/>
  <c r="E212" i="5"/>
  <c r="C212" i="5"/>
  <c r="AD205" i="5"/>
  <c r="AB205" i="5"/>
  <c r="Z205" i="5"/>
  <c r="AI205" i="5" s="1"/>
  <c r="X205" i="5"/>
  <c r="I205" i="5"/>
  <c r="G205" i="5"/>
  <c r="E205" i="5"/>
  <c r="N205" i="5" s="1"/>
  <c r="C205" i="5"/>
  <c r="AD195" i="5"/>
  <c r="AB195" i="5"/>
  <c r="Z195" i="5"/>
  <c r="AI195" i="5" s="1"/>
  <c r="X195" i="5"/>
  <c r="I195" i="5"/>
  <c r="G195" i="5"/>
  <c r="E195" i="5"/>
  <c r="N195" i="5" s="1"/>
  <c r="C195" i="5"/>
  <c r="AD188" i="5"/>
  <c r="AB188" i="5"/>
  <c r="Z188" i="5"/>
  <c r="X188" i="5"/>
  <c r="I188" i="5"/>
  <c r="G188" i="5"/>
  <c r="E188" i="5"/>
  <c r="N188" i="5" s="1"/>
  <c r="C188" i="5"/>
  <c r="AD178" i="5"/>
  <c r="AB178" i="5"/>
  <c r="Z178" i="5"/>
  <c r="AI178" i="5" s="1"/>
  <c r="X178" i="5"/>
  <c r="I178" i="5"/>
  <c r="G178" i="5"/>
  <c r="E178" i="5"/>
  <c r="N178" i="5" s="1"/>
  <c r="C178" i="5"/>
  <c r="AD171" i="5"/>
  <c r="AB171" i="5"/>
  <c r="Z171" i="5"/>
  <c r="AI171" i="5" s="1"/>
  <c r="X171" i="5"/>
  <c r="I171" i="5"/>
  <c r="G171" i="5"/>
  <c r="E171" i="5"/>
  <c r="C171" i="5"/>
  <c r="AD162" i="5"/>
  <c r="AB162" i="5"/>
  <c r="Z162" i="5"/>
  <c r="X162" i="5"/>
  <c r="I162" i="5"/>
  <c r="G162" i="5"/>
  <c r="E162" i="5"/>
  <c r="C162" i="5"/>
  <c r="K162" i="5" s="1"/>
  <c r="O162" i="5" s="1"/>
  <c r="Q162" i="5" s="1"/>
  <c r="AD155" i="5"/>
  <c r="AB155" i="5"/>
  <c r="Z155" i="5"/>
  <c r="X155" i="5"/>
  <c r="I155" i="5"/>
  <c r="G155" i="5"/>
  <c r="E155" i="5"/>
  <c r="C155" i="5"/>
  <c r="AD145" i="5"/>
  <c r="AB145" i="5"/>
  <c r="Z145" i="5"/>
  <c r="X145" i="5"/>
  <c r="I145" i="5"/>
  <c r="G145" i="5"/>
  <c r="E145" i="5"/>
  <c r="C145" i="5"/>
  <c r="AD138" i="5"/>
  <c r="AB138" i="5"/>
  <c r="Z138" i="5"/>
  <c r="AI138" i="5" s="1"/>
  <c r="X138" i="5"/>
  <c r="I138" i="5"/>
  <c r="G138" i="5"/>
  <c r="E138" i="5"/>
  <c r="C138" i="5"/>
  <c r="AD127" i="5"/>
  <c r="AB127" i="5"/>
  <c r="Z127" i="5"/>
  <c r="AI127" i="5" s="1"/>
  <c r="X127" i="5"/>
  <c r="I127" i="5"/>
  <c r="G127" i="5"/>
  <c r="E127" i="5"/>
  <c r="N127" i="5" s="1"/>
  <c r="C127" i="5"/>
  <c r="AD120" i="5"/>
  <c r="AB120" i="5"/>
  <c r="AF120" i="5" s="1"/>
  <c r="Z120" i="5"/>
  <c r="X120" i="5"/>
  <c r="I120" i="5"/>
  <c r="G120" i="5"/>
  <c r="E120" i="5"/>
  <c r="N120" i="5" s="1"/>
  <c r="C120" i="5"/>
  <c r="AD111" i="5"/>
  <c r="AB111" i="5"/>
  <c r="Z111" i="5"/>
  <c r="AI111" i="5" s="1"/>
  <c r="X111" i="5"/>
  <c r="I111" i="5"/>
  <c r="G111" i="5"/>
  <c r="E111" i="5"/>
  <c r="N111" i="5" s="1"/>
  <c r="C111" i="5"/>
  <c r="AD104" i="5"/>
  <c r="AB104" i="5"/>
  <c r="Z104" i="5"/>
  <c r="AI104" i="5" s="1"/>
  <c r="X104" i="5"/>
  <c r="I104" i="5"/>
  <c r="G104" i="5"/>
  <c r="E104" i="5"/>
  <c r="C104" i="5"/>
  <c r="AD95" i="5"/>
  <c r="AB95" i="5"/>
  <c r="Z95" i="5"/>
  <c r="X95" i="5"/>
  <c r="I95" i="5"/>
  <c r="N95" i="5" s="1"/>
  <c r="G95" i="5"/>
  <c r="E95" i="5"/>
  <c r="C95" i="5"/>
  <c r="AD88" i="5"/>
  <c r="AB88" i="5"/>
  <c r="Z88" i="5"/>
  <c r="X88" i="5"/>
  <c r="I88" i="5"/>
  <c r="G88" i="5"/>
  <c r="E88" i="5"/>
  <c r="C88" i="5"/>
  <c r="AD79" i="5"/>
  <c r="AB79" i="5"/>
  <c r="Z79" i="5"/>
  <c r="X79" i="5"/>
  <c r="I79" i="5"/>
  <c r="G79" i="5"/>
  <c r="E79" i="5"/>
  <c r="C79" i="5"/>
  <c r="AI72" i="5"/>
  <c r="AD72" i="5"/>
  <c r="AB72" i="5"/>
  <c r="Z72" i="5"/>
  <c r="X72" i="5"/>
  <c r="AF72" i="5" s="1"/>
  <c r="I72" i="5"/>
  <c r="G72" i="5"/>
  <c r="E72" i="5"/>
  <c r="C72" i="5"/>
  <c r="K72" i="5" s="1"/>
  <c r="AD63" i="5"/>
  <c r="AB63" i="5"/>
  <c r="Z63" i="5"/>
  <c r="X63" i="5"/>
  <c r="AF63" i="5" s="1"/>
  <c r="AJ63" i="5" s="1"/>
  <c r="AL63" i="5" s="1"/>
  <c r="I63" i="5"/>
  <c r="G63" i="5"/>
  <c r="E63" i="5"/>
  <c r="N63" i="5" s="1"/>
  <c r="C63" i="5"/>
  <c r="K63" i="5" s="1"/>
  <c r="O63" i="5" s="1"/>
  <c r="Q63" i="5" s="1"/>
  <c r="AD56" i="5"/>
  <c r="AB56" i="5"/>
  <c r="Z56" i="5"/>
  <c r="X56" i="5"/>
  <c r="I56" i="5"/>
  <c r="G56" i="5"/>
  <c r="E56" i="5"/>
  <c r="N56" i="5" s="1"/>
  <c r="C56" i="5"/>
  <c r="K56" i="5" s="1"/>
  <c r="O56" i="5" s="1"/>
  <c r="Q56" i="5" s="1"/>
  <c r="AD47" i="5"/>
  <c r="AB47" i="5"/>
  <c r="Z47" i="5"/>
  <c r="AI47" i="5" s="1"/>
  <c r="X47" i="5"/>
  <c r="AF47" i="5" s="1"/>
  <c r="AJ47" i="5" s="1"/>
  <c r="AL47" i="5" s="1"/>
  <c r="I47" i="5"/>
  <c r="G47" i="5"/>
  <c r="E47" i="5"/>
  <c r="N47" i="5" s="1"/>
  <c r="C47" i="5"/>
  <c r="K47" i="5" s="1"/>
  <c r="O47" i="5" s="1"/>
  <c r="Q47" i="5" s="1"/>
  <c r="AD40" i="5"/>
  <c r="AB40" i="5"/>
  <c r="Z40" i="5"/>
  <c r="AI40" i="5" s="1"/>
  <c r="X40" i="5"/>
  <c r="AF40" i="5" s="1"/>
  <c r="I40" i="5"/>
  <c r="G40" i="5"/>
  <c r="E40" i="5"/>
  <c r="C40" i="5"/>
  <c r="AD31" i="5"/>
  <c r="AB31" i="5"/>
  <c r="Z31" i="5"/>
  <c r="X31" i="5"/>
  <c r="AF31" i="5" s="1"/>
  <c r="AJ31" i="5" s="1"/>
  <c r="AL31" i="5" s="1"/>
  <c r="I31" i="5"/>
  <c r="G31" i="5"/>
  <c r="E31" i="5"/>
  <c r="N31" i="5" s="1"/>
  <c r="C31" i="5"/>
  <c r="K31" i="5" s="1"/>
  <c r="O31" i="5" s="1"/>
  <c r="Q31" i="5" s="1"/>
  <c r="AD24" i="5"/>
  <c r="AB24" i="5"/>
  <c r="Z24" i="5"/>
  <c r="AI24" i="5" s="1"/>
  <c r="X24" i="5"/>
  <c r="AF24" i="5" s="1"/>
  <c r="I24" i="5"/>
  <c r="G24" i="5"/>
  <c r="E24" i="5"/>
  <c r="N24" i="5" s="1"/>
  <c r="C24" i="5"/>
  <c r="K24" i="5" s="1"/>
  <c r="AD15" i="5"/>
  <c r="AB15" i="5"/>
  <c r="Z15" i="5"/>
  <c r="AI15" i="5" s="1"/>
  <c r="X15" i="5"/>
  <c r="I15" i="5"/>
  <c r="G15" i="5"/>
  <c r="E15" i="5"/>
  <c r="C15" i="5"/>
  <c r="AD8" i="5"/>
  <c r="AB8" i="5"/>
  <c r="Z8" i="5"/>
  <c r="AI8" i="5" s="1"/>
  <c r="X8" i="5"/>
  <c r="AF8" i="5" s="1"/>
  <c r="I8" i="5"/>
  <c r="G8" i="5"/>
  <c r="E8" i="5"/>
  <c r="N8" i="5" s="1"/>
  <c r="C8" i="5"/>
  <c r="K8" i="5" s="1"/>
  <c r="X56" i="2"/>
  <c r="AD374" i="4"/>
  <c r="AB374" i="4"/>
  <c r="Z374" i="4"/>
  <c r="X374" i="4"/>
  <c r="I374" i="4"/>
  <c r="G374" i="4"/>
  <c r="E374" i="4"/>
  <c r="C374" i="4"/>
  <c r="AD367" i="4"/>
  <c r="AB367" i="4"/>
  <c r="Z367" i="4"/>
  <c r="X367" i="4"/>
  <c r="I367" i="4"/>
  <c r="N367" i="4" s="1"/>
  <c r="G367" i="4"/>
  <c r="E367" i="4"/>
  <c r="C367" i="4"/>
  <c r="AD358" i="4"/>
  <c r="AB358" i="4"/>
  <c r="Z358" i="4"/>
  <c r="X358" i="4"/>
  <c r="I358" i="4"/>
  <c r="G358" i="4"/>
  <c r="E358" i="4"/>
  <c r="C358" i="4"/>
  <c r="AD351" i="4"/>
  <c r="AB351" i="4"/>
  <c r="Z351" i="4"/>
  <c r="X351" i="4"/>
  <c r="I351" i="4"/>
  <c r="G351" i="4"/>
  <c r="E351" i="4"/>
  <c r="C351" i="4"/>
  <c r="AD342" i="4"/>
  <c r="AB342" i="4"/>
  <c r="Z342" i="4"/>
  <c r="X342" i="4"/>
  <c r="I342" i="4"/>
  <c r="G342" i="4"/>
  <c r="E342" i="4"/>
  <c r="C342" i="4"/>
  <c r="AD335" i="4"/>
  <c r="AB335" i="4"/>
  <c r="Z335" i="4"/>
  <c r="X335" i="4"/>
  <c r="I335" i="4"/>
  <c r="G335" i="4"/>
  <c r="E335" i="4"/>
  <c r="C335" i="4"/>
  <c r="AD326" i="4"/>
  <c r="AB326" i="4"/>
  <c r="Z326" i="4"/>
  <c r="AI326" i="4" s="1"/>
  <c r="X326" i="4"/>
  <c r="I326" i="4"/>
  <c r="G326" i="4"/>
  <c r="E326" i="4"/>
  <c r="C326" i="4"/>
  <c r="AD319" i="4"/>
  <c r="AB319" i="4"/>
  <c r="Z319" i="4"/>
  <c r="X319" i="4"/>
  <c r="AF319" i="4" s="1"/>
  <c r="N319" i="4"/>
  <c r="I319" i="4"/>
  <c r="G319" i="4"/>
  <c r="E319" i="4"/>
  <c r="C319" i="4"/>
  <c r="K319" i="4" s="1"/>
  <c r="AD309" i="4"/>
  <c r="AB309" i="4"/>
  <c r="Z309" i="4"/>
  <c r="AI309" i="4" s="1"/>
  <c r="X309" i="4"/>
  <c r="AF309" i="4" s="1"/>
  <c r="AJ309" i="4" s="1"/>
  <c r="AL309" i="4" s="1"/>
  <c r="I309" i="4"/>
  <c r="G309" i="4"/>
  <c r="E309" i="4"/>
  <c r="N309" i="4" s="1"/>
  <c r="C309" i="4"/>
  <c r="K309" i="4" s="1"/>
  <c r="O309" i="4" s="1"/>
  <c r="Q309" i="4" s="1"/>
  <c r="AD302" i="4"/>
  <c r="AB302" i="4"/>
  <c r="Z302" i="4"/>
  <c r="AI302" i="4" s="1"/>
  <c r="AK302" i="4" s="1"/>
  <c r="AN302" i="4" s="1"/>
  <c r="X302" i="4"/>
  <c r="I302" i="4"/>
  <c r="G302" i="4"/>
  <c r="E302" i="4"/>
  <c r="C302" i="4"/>
  <c r="K302" i="4" s="1"/>
  <c r="AD293" i="4"/>
  <c r="AB293" i="4"/>
  <c r="Z293" i="4"/>
  <c r="AI293" i="4" s="1"/>
  <c r="X293" i="4"/>
  <c r="AF293" i="4" s="1"/>
  <c r="AJ293" i="4" s="1"/>
  <c r="AL293" i="4" s="1"/>
  <c r="I293" i="4"/>
  <c r="G293" i="4"/>
  <c r="E293" i="4"/>
  <c r="N293" i="4" s="1"/>
  <c r="C293" i="4"/>
  <c r="K293" i="4" s="1"/>
  <c r="O293" i="4" s="1"/>
  <c r="Q293" i="4" s="1"/>
  <c r="AD286" i="4"/>
  <c r="AB286" i="4"/>
  <c r="Z286" i="4"/>
  <c r="AI286" i="4" s="1"/>
  <c r="X286" i="4"/>
  <c r="AF286" i="4" s="1"/>
  <c r="I286" i="4"/>
  <c r="G286" i="4"/>
  <c r="E286" i="4"/>
  <c r="N286" i="4" s="1"/>
  <c r="C286" i="4"/>
  <c r="AD277" i="4"/>
  <c r="AB277" i="4"/>
  <c r="Z277" i="4"/>
  <c r="X277" i="4"/>
  <c r="I277" i="4"/>
  <c r="G277" i="4"/>
  <c r="E277" i="4"/>
  <c r="C277" i="4"/>
  <c r="K277" i="4" s="1"/>
  <c r="O277" i="4" s="1"/>
  <c r="Q277" i="4" s="1"/>
  <c r="AD270" i="4"/>
  <c r="AB270" i="4"/>
  <c r="Z270" i="4"/>
  <c r="AI270" i="4" s="1"/>
  <c r="X270" i="4"/>
  <c r="AF270" i="4" s="1"/>
  <c r="I270" i="4"/>
  <c r="G270" i="4"/>
  <c r="E270" i="4"/>
  <c r="N270" i="4" s="1"/>
  <c r="C270" i="4"/>
  <c r="K270" i="4" s="1"/>
  <c r="AD261" i="4"/>
  <c r="AB261" i="4"/>
  <c r="Z261" i="4"/>
  <c r="AI261" i="4" s="1"/>
  <c r="X261" i="4"/>
  <c r="AF261" i="4" s="1"/>
  <c r="AJ261" i="4" s="1"/>
  <c r="AL261" i="4" s="1"/>
  <c r="I261" i="4"/>
  <c r="G261" i="4"/>
  <c r="E261" i="4"/>
  <c r="N261" i="4" s="1"/>
  <c r="C261" i="4"/>
  <c r="AD254" i="4"/>
  <c r="AB254" i="4"/>
  <c r="Z254" i="4"/>
  <c r="X254" i="4"/>
  <c r="AF254" i="4" s="1"/>
  <c r="AJ254" i="4" s="1"/>
  <c r="AL254" i="4" s="1"/>
  <c r="I254" i="4"/>
  <c r="G254" i="4"/>
  <c r="E254" i="4"/>
  <c r="N254" i="4" s="1"/>
  <c r="P254" i="4" s="1"/>
  <c r="S254" i="4" s="1"/>
  <c r="C254" i="4"/>
  <c r="K254" i="4" s="1"/>
  <c r="AD244" i="4"/>
  <c r="AB244" i="4"/>
  <c r="Z244" i="4"/>
  <c r="AI244" i="4" s="1"/>
  <c r="X244" i="4"/>
  <c r="AF244" i="4" s="1"/>
  <c r="AJ244" i="4" s="1"/>
  <c r="AL244" i="4" s="1"/>
  <c r="I244" i="4"/>
  <c r="G244" i="4"/>
  <c r="E244" i="4"/>
  <c r="N244" i="4" s="1"/>
  <c r="C244" i="4"/>
  <c r="K244" i="4" s="1"/>
  <c r="O244" i="4" s="1"/>
  <c r="Q244" i="4" s="1"/>
  <c r="AD237" i="4"/>
  <c r="AB237" i="4"/>
  <c r="Z237" i="4"/>
  <c r="AI237" i="4" s="1"/>
  <c r="AK237" i="4" s="1"/>
  <c r="AN237" i="4" s="1"/>
  <c r="X237" i="4"/>
  <c r="I237" i="4"/>
  <c r="G237" i="4"/>
  <c r="E237" i="4"/>
  <c r="C237" i="4"/>
  <c r="K237" i="4" s="1"/>
  <c r="AD228" i="4"/>
  <c r="AB228" i="4"/>
  <c r="Z228" i="4"/>
  <c r="AI228" i="4" s="1"/>
  <c r="X228" i="4"/>
  <c r="I228" i="4"/>
  <c r="G228" i="4"/>
  <c r="E228" i="4"/>
  <c r="N228" i="4" s="1"/>
  <c r="C228" i="4"/>
  <c r="AD221" i="4"/>
  <c r="AB221" i="4"/>
  <c r="Z221" i="4"/>
  <c r="AI221" i="4" s="1"/>
  <c r="X221" i="4"/>
  <c r="I221" i="4"/>
  <c r="G221" i="4"/>
  <c r="E221" i="4"/>
  <c r="N221" i="4" s="1"/>
  <c r="C221" i="4"/>
  <c r="AD212" i="4"/>
  <c r="AB212" i="4"/>
  <c r="Z212" i="4"/>
  <c r="X212" i="4"/>
  <c r="I212" i="4"/>
  <c r="G212" i="4"/>
  <c r="E212" i="4"/>
  <c r="C212" i="4"/>
  <c r="AD205" i="4"/>
  <c r="AB205" i="4"/>
  <c r="Z205" i="4"/>
  <c r="AI205" i="4" s="1"/>
  <c r="X205" i="4"/>
  <c r="I205" i="4"/>
  <c r="G205" i="4"/>
  <c r="E205" i="4"/>
  <c r="N205" i="4" s="1"/>
  <c r="C205" i="4"/>
  <c r="AD195" i="4"/>
  <c r="AB195" i="4"/>
  <c r="Z195" i="4"/>
  <c r="AI195" i="4" s="1"/>
  <c r="X195" i="4"/>
  <c r="I195" i="4"/>
  <c r="G195" i="4"/>
  <c r="E195" i="4"/>
  <c r="N195" i="4" s="1"/>
  <c r="C195" i="4"/>
  <c r="AD188" i="4"/>
  <c r="AB188" i="4"/>
  <c r="Z188" i="4"/>
  <c r="X188" i="4"/>
  <c r="I188" i="4"/>
  <c r="G188" i="4"/>
  <c r="E188" i="4"/>
  <c r="N188" i="4" s="1"/>
  <c r="P188" i="4" s="1"/>
  <c r="S188" i="4" s="1"/>
  <c r="C188" i="4"/>
  <c r="AD178" i="4"/>
  <c r="AB178" i="4"/>
  <c r="Z178" i="4"/>
  <c r="AI178" i="4" s="1"/>
  <c r="X178" i="4"/>
  <c r="I178" i="4"/>
  <c r="G178" i="4"/>
  <c r="E178" i="4"/>
  <c r="N178" i="4" s="1"/>
  <c r="C178" i="4"/>
  <c r="AD171" i="4"/>
  <c r="AB171" i="4"/>
  <c r="Z171" i="4"/>
  <c r="AI171" i="4" s="1"/>
  <c r="AK171" i="4" s="1"/>
  <c r="AN171" i="4" s="1"/>
  <c r="X171" i="4"/>
  <c r="I171" i="4"/>
  <c r="G171" i="4"/>
  <c r="E171" i="4"/>
  <c r="C171" i="4"/>
  <c r="K171" i="4" s="1"/>
  <c r="AD162" i="4"/>
  <c r="AB162" i="4"/>
  <c r="Z162" i="4"/>
  <c r="X162" i="4"/>
  <c r="I162" i="4"/>
  <c r="G162" i="4"/>
  <c r="E162" i="4"/>
  <c r="C162" i="4"/>
  <c r="AD155" i="4"/>
  <c r="AB155" i="4"/>
  <c r="Z155" i="4"/>
  <c r="X155" i="4"/>
  <c r="I155" i="4"/>
  <c r="G155" i="4"/>
  <c r="K155" i="4" s="1"/>
  <c r="E155" i="4"/>
  <c r="C155" i="4"/>
  <c r="AD145" i="4"/>
  <c r="AB145" i="4"/>
  <c r="Z145" i="4"/>
  <c r="X145" i="4"/>
  <c r="I145" i="4"/>
  <c r="G145" i="4"/>
  <c r="E145" i="4"/>
  <c r="C145" i="4"/>
  <c r="K145" i="4" s="1"/>
  <c r="O145" i="4" s="1"/>
  <c r="Q145" i="4" s="1"/>
  <c r="AI138" i="4"/>
  <c r="AD138" i="4"/>
  <c r="AB138" i="4"/>
  <c r="Z138" i="4"/>
  <c r="X138" i="4"/>
  <c r="AF138" i="4" s="1"/>
  <c r="I138" i="4"/>
  <c r="G138" i="4"/>
  <c r="E138" i="4"/>
  <c r="N138" i="4" s="1"/>
  <c r="C138" i="4"/>
  <c r="K138" i="4" s="1"/>
  <c r="AD127" i="4"/>
  <c r="AB127" i="4"/>
  <c r="Z127" i="4"/>
  <c r="AI127" i="4" s="1"/>
  <c r="X127" i="4"/>
  <c r="AF127" i="4" s="1"/>
  <c r="AJ127" i="4" s="1"/>
  <c r="AL127" i="4" s="1"/>
  <c r="I127" i="4"/>
  <c r="G127" i="4"/>
  <c r="E127" i="4"/>
  <c r="N127" i="4" s="1"/>
  <c r="C127" i="4"/>
  <c r="AD120" i="4"/>
  <c r="AB120" i="4"/>
  <c r="Z120" i="4"/>
  <c r="X120" i="4"/>
  <c r="AF120" i="4" s="1"/>
  <c r="I120" i="4"/>
  <c r="G120" i="4"/>
  <c r="E120" i="4"/>
  <c r="N120" i="4" s="1"/>
  <c r="C120" i="4"/>
  <c r="AD111" i="4"/>
  <c r="AB111" i="4"/>
  <c r="Z111" i="4"/>
  <c r="AI111" i="4" s="1"/>
  <c r="X111" i="4"/>
  <c r="I111" i="4"/>
  <c r="G111" i="4"/>
  <c r="E111" i="4"/>
  <c r="N111" i="4" s="1"/>
  <c r="C111" i="4"/>
  <c r="AD104" i="4"/>
  <c r="AB104" i="4"/>
  <c r="Z104" i="4"/>
  <c r="AI104" i="4" s="1"/>
  <c r="AK104" i="4" s="1"/>
  <c r="AN104" i="4" s="1"/>
  <c r="X104" i="4"/>
  <c r="I104" i="4"/>
  <c r="G104" i="4"/>
  <c r="E104" i="4"/>
  <c r="C104" i="4"/>
  <c r="K104" i="4" s="1"/>
  <c r="AD95" i="4"/>
  <c r="AB95" i="4"/>
  <c r="Z95" i="4"/>
  <c r="X95" i="4"/>
  <c r="I95" i="4"/>
  <c r="G95" i="4"/>
  <c r="E95" i="4"/>
  <c r="C95" i="4"/>
  <c r="AD88" i="4"/>
  <c r="AB88" i="4"/>
  <c r="Z88" i="4"/>
  <c r="X88" i="4"/>
  <c r="I88" i="4"/>
  <c r="G88" i="4"/>
  <c r="K88" i="4" s="1"/>
  <c r="E88" i="4"/>
  <c r="C88" i="4"/>
  <c r="AD79" i="4"/>
  <c r="AB79" i="4"/>
  <c r="Z79" i="4"/>
  <c r="X79" i="4"/>
  <c r="I79" i="4"/>
  <c r="N79" i="4" s="1"/>
  <c r="G79" i="4"/>
  <c r="E79" i="4"/>
  <c r="C79" i="4"/>
  <c r="AD72" i="4"/>
  <c r="AB72" i="4"/>
  <c r="Z72" i="4"/>
  <c r="X72" i="4"/>
  <c r="I72" i="4"/>
  <c r="G72" i="4"/>
  <c r="E72" i="4"/>
  <c r="C72" i="4"/>
  <c r="AD63" i="4"/>
  <c r="AB63" i="4"/>
  <c r="Z63" i="4"/>
  <c r="X63" i="4"/>
  <c r="I63" i="4"/>
  <c r="G63" i="4"/>
  <c r="E63" i="4"/>
  <c r="C63" i="4"/>
  <c r="AD56" i="4"/>
  <c r="AI56" i="4" s="1"/>
  <c r="AB56" i="4"/>
  <c r="Z56" i="4"/>
  <c r="X56" i="4"/>
  <c r="AF56" i="4" s="1"/>
  <c r="N56" i="4"/>
  <c r="I56" i="4"/>
  <c r="G56" i="4"/>
  <c r="E56" i="4"/>
  <c r="C56" i="4"/>
  <c r="K56" i="4" s="1"/>
  <c r="AD47" i="4"/>
  <c r="AB47" i="4"/>
  <c r="Z47" i="4"/>
  <c r="AI47" i="4" s="1"/>
  <c r="X47" i="4"/>
  <c r="AF47" i="4" s="1"/>
  <c r="AJ47" i="4" s="1"/>
  <c r="AL47" i="4" s="1"/>
  <c r="I47" i="4"/>
  <c r="G47" i="4"/>
  <c r="E47" i="4"/>
  <c r="N47" i="4" s="1"/>
  <c r="C47" i="4"/>
  <c r="K47" i="4" s="1"/>
  <c r="O47" i="4" s="1"/>
  <c r="Q47" i="4" s="1"/>
  <c r="AD40" i="4"/>
  <c r="AB40" i="4"/>
  <c r="Z40" i="4"/>
  <c r="AI40" i="4" s="1"/>
  <c r="AK40" i="4" s="1"/>
  <c r="AN40" i="4" s="1"/>
  <c r="X40" i="4"/>
  <c r="I40" i="4"/>
  <c r="G40" i="4"/>
  <c r="E40" i="4"/>
  <c r="C40" i="4"/>
  <c r="K40" i="4" s="1"/>
  <c r="AD31" i="4"/>
  <c r="AB31" i="4"/>
  <c r="Z31" i="4"/>
  <c r="AI31" i="4" s="1"/>
  <c r="X31" i="4"/>
  <c r="AF31" i="4" s="1"/>
  <c r="AJ31" i="4" s="1"/>
  <c r="AL31" i="4" s="1"/>
  <c r="I31" i="4"/>
  <c r="G31" i="4"/>
  <c r="E31" i="4"/>
  <c r="N31" i="4" s="1"/>
  <c r="C31" i="4"/>
  <c r="AD24" i="4"/>
  <c r="AB24" i="4"/>
  <c r="Z24" i="4"/>
  <c r="AI24" i="4" s="1"/>
  <c r="X24" i="4"/>
  <c r="I24" i="4"/>
  <c r="G24" i="4"/>
  <c r="E24" i="4"/>
  <c r="N24" i="4" s="1"/>
  <c r="C24" i="4"/>
  <c r="AD15" i="4"/>
  <c r="AB15" i="4"/>
  <c r="Z15" i="4"/>
  <c r="X15" i="4"/>
  <c r="I15" i="4"/>
  <c r="G15" i="4"/>
  <c r="E15" i="4"/>
  <c r="C15" i="4"/>
  <c r="AD8" i="4"/>
  <c r="AB8" i="4"/>
  <c r="Z8" i="4"/>
  <c r="AI8" i="4" s="1"/>
  <c r="X8" i="4"/>
  <c r="I8" i="4"/>
  <c r="G8" i="4"/>
  <c r="E8" i="4"/>
  <c r="N8" i="4" s="1"/>
  <c r="C8" i="4"/>
  <c r="AD374" i="2"/>
  <c r="AB374" i="2"/>
  <c r="Z374" i="2"/>
  <c r="AI374" i="2" s="1"/>
  <c r="X374" i="2"/>
  <c r="AD367" i="2"/>
  <c r="AB367" i="2"/>
  <c r="Z367" i="2"/>
  <c r="X367" i="2"/>
  <c r="AF367" i="2" s="1"/>
  <c r="AD358" i="2"/>
  <c r="AB358" i="2"/>
  <c r="Z358" i="2"/>
  <c r="AI358" i="2" s="1"/>
  <c r="X358" i="2"/>
  <c r="AD351" i="2"/>
  <c r="AB351" i="2"/>
  <c r="Z351" i="2"/>
  <c r="X351" i="2"/>
  <c r="AF351" i="2" s="1"/>
  <c r="AD342" i="2"/>
  <c r="AB342" i="2"/>
  <c r="Z342" i="2"/>
  <c r="AI342" i="2" s="1"/>
  <c r="X342" i="2"/>
  <c r="AF342" i="2" s="1"/>
  <c r="AJ342" i="2" s="1"/>
  <c r="AL342" i="2" s="1"/>
  <c r="AD335" i="2"/>
  <c r="AB335" i="2"/>
  <c r="Z335" i="2"/>
  <c r="AI335" i="2" s="1"/>
  <c r="X335" i="2"/>
  <c r="AF335" i="2" s="1"/>
  <c r="AD326" i="2"/>
  <c r="AB326" i="2"/>
  <c r="Z326" i="2"/>
  <c r="AI326" i="2" s="1"/>
  <c r="X326" i="2"/>
  <c r="AF326" i="2" s="1"/>
  <c r="AJ326" i="2" s="1"/>
  <c r="AL326" i="2" s="1"/>
  <c r="AD319" i="2"/>
  <c r="AB319" i="2"/>
  <c r="Z319" i="2"/>
  <c r="AI319" i="2" s="1"/>
  <c r="X319" i="2"/>
  <c r="AF319" i="2" s="1"/>
  <c r="AD309" i="2"/>
  <c r="AB309" i="2"/>
  <c r="AF309" i="2" s="1"/>
  <c r="AJ309" i="2" s="1"/>
  <c r="AL309" i="2" s="1"/>
  <c r="Z309" i="2"/>
  <c r="AI309" i="2" s="1"/>
  <c r="X309" i="2"/>
  <c r="AD302" i="2"/>
  <c r="AB302" i="2"/>
  <c r="Z302" i="2"/>
  <c r="AI302" i="2" s="1"/>
  <c r="X302" i="2"/>
  <c r="AD293" i="2"/>
  <c r="AI293" i="2" s="1"/>
  <c r="AB293" i="2"/>
  <c r="Z293" i="2"/>
  <c r="X293" i="2"/>
  <c r="AD286" i="2"/>
  <c r="AB286" i="2"/>
  <c r="Z286" i="2"/>
  <c r="X286" i="2"/>
  <c r="AD277" i="2"/>
  <c r="AB277" i="2"/>
  <c r="Z277" i="2"/>
  <c r="X277" i="2"/>
  <c r="AD270" i="2"/>
  <c r="AI270" i="2" s="1"/>
  <c r="AB270" i="2"/>
  <c r="Z270" i="2"/>
  <c r="X270" i="2"/>
  <c r="AD261" i="2"/>
  <c r="AB261" i="2"/>
  <c r="Z261" i="2"/>
  <c r="X261" i="2"/>
  <c r="AI254" i="2"/>
  <c r="AD254" i="2"/>
  <c r="AB254" i="2"/>
  <c r="Z254" i="2"/>
  <c r="X254" i="2"/>
  <c r="AF254" i="2" s="1"/>
  <c r="AD244" i="2"/>
  <c r="AB244" i="2"/>
  <c r="Z244" i="2"/>
  <c r="X244" i="2"/>
  <c r="AF244" i="2" s="1"/>
  <c r="AJ244" i="2" s="1"/>
  <c r="AL244" i="2" s="1"/>
  <c r="AD237" i="2"/>
  <c r="AB237" i="2"/>
  <c r="Z237" i="2"/>
  <c r="X237" i="2"/>
  <c r="AF237" i="2" s="1"/>
  <c r="AF228" i="2"/>
  <c r="AJ228" i="2" s="1"/>
  <c r="AL228" i="2" s="1"/>
  <c r="AD228" i="2"/>
  <c r="AB228" i="2"/>
  <c r="Z228" i="2"/>
  <c r="AI228" i="2" s="1"/>
  <c r="X228" i="2"/>
  <c r="AD221" i="2"/>
  <c r="AB221" i="2"/>
  <c r="Z221" i="2"/>
  <c r="X221" i="2"/>
  <c r="AF221" i="2" s="1"/>
  <c r="AJ221" i="2" s="1"/>
  <c r="AL221" i="2" s="1"/>
  <c r="AD212" i="2"/>
  <c r="AB212" i="2"/>
  <c r="Z212" i="2"/>
  <c r="AI212" i="2" s="1"/>
  <c r="X212" i="2"/>
  <c r="AF212" i="2" s="1"/>
  <c r="AJ212" i="2" s="1"/>
  <c r="AL212" i="2" s="1"/>
  <c r="AD205" i="2"/>
  <c r="AB205" i="2"/>
  <c r="Z205" i="2"/>
  <c r="AI205" i="2" s="1"/>
  <c r="X205" i="2"/>
  <c r="AF205" i="2" s="1"/>
  <c r="AD195" i="2"/>
  <c r="AB195" i="2"/>
  <c r="Z195" i="2"/>
  <c r="AI195" i="2" s="1"/>
  <c r="X195" i="2"/>
  <c r="AF195" i="2" s="1"/>
  <c r="AJ195" i="2" s="1"/>
  <c r="AL195" i="2" s="1"/>
  <c r="AD188" i="2"/>
  <c r="AB188" i="2"/>
  <c r="Z188" i="2"/>
  <c r="AI188" i="2" s="1"/>
  <c r="X188" i="2"/>
  <c r="AD178" i="2"/>
  <c r="AB178" i="2"/>
  <c r="Z178" i="2"/>
  <c r="X178" i="2"/>
  <c r="AD171" i="2"/>
  <c r="AB171" i="2"/>
  <c r="Z171" i="2"/>
  <c r="AI171" i="2" s="1"/>
  <c r="X171" i="2"/>
  <c r="AF171" i="2" s="1"/>
  <c r="AD162" i="2"/>
  <c r="AB162" i="2"/>
  <c r="Z162" i="2"/>
  <c r="AI162" i="2" s="1"/>
  <c r="X162" i="2"/>
  <c r="AF162" i="2" s="1"/>
  <c r="AJ162" i="2" s="1"/>
  <c r="AL162" i="2" s="1"/>
  <c r="AD155" i="2"/>
  <c r="AB155" i="2"/>
  <c r="Z155" i="2"/>
  <c r="AI155" i="2" s="1"/>
  <c r="X155" i="2"/>
  <c r="AF155" i="2" s="1"/>
  <c r="AD145" i="2"/>
  <c r="AB145" i="2"/>
  <c r="Z145" i="2"/>
  <c r="AI145" i="2" s="1"/>
  <c r="X145" i="2"/>
  <c r="AF145" i="2" s="1"/>
  <c r="AJ145" i="2" s="1"/>
  <c r="AL145" i="2" s="1"/>
  <c r="AD138" i="2"/>
  <c r="AB138" i="2"/>
  <c r="Z138" i="2"/>
  <c r="X138" i="2"/>
  <c r="AD127" i="2"/>
  <c r="AB127" i="2"/>
  <c r="Z127" i="2"/>
  <c r="X127" i="2"/>
  <c r="AF127" i="2" s="1"/>
  <c r="AJ127" i="2" s="1"/>
  <c r="AL127" i="2" s="1"/>
  <c r="AD120" i="2"/>
  <c r="AB120" i="2"/>
  <c r="Z120" i="2"/>
  <c r="AI120" i="2" s="1"/>
  <c r="X120" i="2"/>
  <c r="AF120" i="2" s="1"/>
  <c r="AD111" i="2"/>
  <c r="AB111" i="2"/>
  <c r="Z111" i="2"/>
  <c r="AI111" i="2" s="1"/>
  <c r="X111" i="2"/>
  <c r="AF111" i="2" s="1"/>
  <c r="AJ111" i="2" s="1"/>
  <c r="AL111" i="2" s="1"/>
  <c r="AD104" i="2"/>
  <c r="AB104" i="2"/>
  <c r="Z104" i="2"/>
  <c r="AI104" i="2" s="1"/>
  <c r="X104" i="2"/>
  <c r="AF104" i="2" s="1"/>
  <c r="AD95" i="2"/>
  <c r="AB95" i="2"/>
  <c r="Z95" i="2"/>
  <c r="AI95" i="2" s="1"/>
  <c r="X95" i="2"/>
  <c r="AD88" i="2"/>
  <c r="AB88" i="2"/>
  <c r="Z88" i="2"/>
  <c r="X88" i="2"/>
  <c r="AF88" i="2" s="1"/>
  <c r="AD79" i="2"/>
  <c r="AB79" i="2"/>
  <c r="Z79" i="2"/>
  <c r="AI79" i="2" s="1"/>
  <c r="X79" i="2"/>
  <c r="AF79" i="2" s="1"/>
  <c r="AJ79" i="2" s="1"/>
  <c r="AL79" i="2" s="1"/>
  <c r="AD72" i="2"/>
  <c r="AB72" i="2"/>
  <c r="Z72" i="2"/>
  <c r="AI72" i="2" s="1"/>
  <c r="X72" i="2"/>
  <c r="AF72" i="2" s="1"/>
  <c r="AD63" i="2"/>
  <c r="AB63" i="2"/>
  <c r="Z63" i="2"/>
  <c r="AI63" i="2" s="1"/>
  <c r="X63" i="2"/>
  <c r="AF63" i="2" s="1"/>
  <c r="AJ63" i="2" s="1"/>
  <c r="AL63" i="2" s="1"/>
  <c r="AD56" i="2"/>
  <c r="AB56" i="2"/>
  <c r="AF56" i="2" s="1"/>
  <c r="Z56" i="2"/>
  <c r="AI56" i="2" s="1"/>
  <c r="AD47" i="2"/>
  <c r="AI47" i="2" s="1"/>
  <c r="AB47" i="2"/>
  <c r="Z47" i="2"/>
  <c r="X47" i="2"/>
  <c r="AD40" i="2"/>
  <c r="AB40" i="2"/>
  <c r="Z40" i="2"/>
  <c r="X40" i="2"/>
  <c r="AF40" i="2" s="1"/>
  <c r="AD31" i="2"/>
  <c r="AB31" i="2"/>
  <c r="Z31" i="2"/>
  <c r="X31" i="2"/>
  <c r="AF31" i="2" s="1"/>
  <c r="AJ31" i="2" s="1"/>
  <c r="AL31" i="2" s="1"/>
  <c r="AD24" i="2"/>
  <c r="AB24" i="2"/>
  <c r="Z24" i="2"/>
  <c r="X24" i="2"/>
  <c r="AF24" i="2" s="1"/>
  <c r="AD15" i="2"/>
  <c r="AB15" i="2"/>
  <c r="Z15" i="2"/>
  <c r="X15" i="2"/>
  <c r="AF15" i="2" s="1"/>
  <c r="AJ15" i="2" s="1"/>
  <c r="AL15" i="2" s="1"/>
  <c r="AD8" i="2"/>
  <c r="AB8" i="2"/>
  <c r="Z8" i="2"/>
  <c r="X8" i="2"/>
  <c r="AD374" i="1"/>
  <c r="AB374" i="1"/>
  <c r="Z374" i="1"/>
  <c r="X374" i="1"/>
  <c r="AF374" i="1" s="1"/>
  <c r="AJ374" i="1" s="1"/>
  <c r="AL374" i="1" s="1"/>
  <c r="AD367" i="1"/>
  <c r="AB367" i="1"/>
  <c r="Z367" i="1"/>
  <c r="X367" i="1"/>
  <c r="AD358" i="1"/>
  <c r="AB358" i="1"/>
  <c r="Z358" i="1"/>
  <c r="X358" i="1"/>
  <c r="AF358" i="1" s="1"/>
  <c r="AJ358" i="1" s="1"/>
  <c r="AL358" i="1" s="1"/>
  <c r="AD351" i="1"/>
  <c r="AB351" i="1"/>
  <c r="Z351" i="1"/>
  <c r="X351" i="1"/>
  <c r="AD342" i="1"/>
  <c r="AB342" i="1"/>
  <c r="Z342" i="1"/>
  <c r="X342" i="1"/>
  <c r="AD335" i="1"/>
  <c r="AB335" i="1"/>
  <c r="Z335" i="1"/>
  <c r="X335" i="1"/>
  <c r="AD326" i="1"/>
  <c r="AB326" i="1"/>
  <c r="Z326" i="1"/>
  <c r="AI326" i="1" s="1"/>
  <c r="X326" i="1"/>
  <c r="AF326" i="1" s="1"/>
  <c r="AJ326" i="1" s="1"/>
  <c r="AL326" i="1" s="1"/>
  <c r="AD319" i="1"/>
  <c r="AB319" i="1"/>
  <c r="Z319" i="1"/>
  <c r="X319" i="1"/>
  <c r="AD309" i="1"/>
  <c r="AB309" i="1"/>
  <c r="Z309" i="1"/>
  <c r="X309" i="1"/>
  <c r="AD302" i="1"/>
  <c r="AB302" i="1"/>
  <c r="Z302" i="1"/>
  <c r="AI302" i="1" s="1"/>
  <c r="X302" i="1"/>
  <c r="AD293" i="1"/>
  <c r="AB293" i="1"/>
  <c r="Z293" i="1"/>
  <c r="X293" i="1"/>
  <c r="AD286" i="1"/>
  <c r="AB286" i="1"/>
  <c r="Z286" i="1"/>
  <c r="AI286" i="1" s="1"/>
  <c r="X286" i="1"/>
  <c r="AD277" i="1"/>
  <c r="AB277" i="1"/>
  <c r="Z277" i="1"/>
  <c r="X277" i="1"/>
  <c r="AD270" i="1"/>
  <c r="AB270" i="1"/>
  <c r="Z270" i="1"/>
  <c r="X270" i="1"/>
  <c r="AD261" i="1"/>
  <c r="AB261" i="1"/>
  <c r="Z261" i="1"/>
  <c r="X261" i="1"/>
  <c r="AF261" i="1" s="1"/>
  <c r="AJ261" i="1" s="1"/>
  <c r="AL261" i="1" s="1"/>
  <c r="AD254" i="1"/>
  <c r="AB254" i="1"/>
  <c r="Z254" i="1"/>
  <c r="AI254" i="1" s="1"/>
  <c r="X254" i="1"/>
  <c r="AD244" i="1"/>
  <c r="AB244" i="1"/>
  <c r="Z244" i="1"/>
  <c r="X244" i="1"/>
  <c r="AF244" i="1" s="1"/>
  <c r="AJ244" i="1" s="1"/>
  <c r="AL244" i="1" s="1"/>
  <c r="AD237" i="1"/>
  <c r="AB237" i="1"/>
  <c r="Z237" i="1"/>
  <c r="X237" i="1"/>
  <c r="AF237" i="1" s="1"/>
  <c r="AD228" i="1"/>
  <c r="AB228" i="1"/>
  <c r="Z228" i="1"/>
  <c r="X228" i="1"/>
  <c r="AD221" i="1"/>
  <c r="AB221" i="1"/>
  <c r="Z221" i="1"/>
  <c r="X221" i="1"/>
  <c r="AD212" i="1"/>
  <c r="AB212" i="1"/>
  <c r="Z212" i="1"/>
  <c r="X212" i="1"/>
  <c r="AD205" i="1"/>
  <c r="AB205" i="1"/>
  <c r="Z205" i="1"/>
  <c r="X205" i="1"/>
  <c r="AF205" i="1" s="1"/>
  <c r="AD195" i="1"/>
  <c r="AB195" i="1"/>
  <c r="Z195" i="1"/>
  <c r="X195" i="1"/>
  <c r="AD188" i="1"/>
  <c r="AB188" i="1"/>
  <c r="Z188" i="1"/>
  <c r="X188" i="1"/>
  <c r="AD178" i="1"/>
  <c r="AB178" i="1"/>
  <c r="Z178" i="1"/>
  <c r="X178" i="1"/>
  <c r="AD171" i="1"/>
  <c r="AB171" i="1"/>
  <c r="Z171" i="1"/>
  <c r="AI171" i="1" s="1"/>
  <c r="X171" i="1"/>
  <c r="AD162" i="1"/>
  <c r="AB162" i="1"/>
  <c r="Z162" i="1"/>
  <c r="X162" i="1"/>
  <c r="AD155" i="1"/>
  <c r="AB155" i="1"/>
  <c r="Z155" i="1"/>
  <c r="X155" i="1"/>
  <c r="AF155" i="1" s="1"/>
  <c r="AD145" i="1"/>
  <c r="AB145" i="1"/>
  <c r="Z145" i="1"/>
  <c r="X145" i="1"/>
  <c r="AD138" i="1"/>
  <c r="AB138" i="1"/>
  <c r="Z138" i="1"/>
  <c r="X138" i="1"/>
  <c r="AD127" i="1"/>
  <c r="AB127" i="1"/>
  <c r="Z127" i="1"/>
  <c r="X127" i="1"/>
  <c r="AF127" i="1" s="1"/>
  <c r="AJ127" i="1" s="1"/>
  <c r="AL127" i="1" s="1"/>
  <c r="AD120" i="1"/>
  <c r="AB120" i="1"/>
  <c r="Z120" i="1"/>
  <c r="AI120" i="1" s="1"/>
  <c r="X120" i="1"/>
  <c r="AD111" i="1"/>
  <c r="AB111" i="1"/>
  <c r="Z111" i="1"/>
  <c r="X111" i="1"/>
  <c r="AF111" i="1" s="1"/>
  <c r="AJ111" i="1" s="1"/>
  <c r="AL111" i="1" s="1"/>
  <c r="AD104" i="1"/>
  <c r="AB104" i="1"/>
  <c r="Z104" i="1"/>
  <c r="X104" i="1"/>
  <c r="AD95" i="1"/>
  <c r="AB95" i="1"/>
  <c r="Z95" i="1"/>
  <c r="X95" i="1"/>
  <c r="AD88" i="1"/>
  <c r="AB88" i="1"/>
  <c r="Z88" i="1"/>
  <c r="X88" i="1"/>
  <c r="AD79" i="1"/>
  <c r="AB79" i="1"/>
  <c r="Z79" i="1"/>
  <c r="X79" i="1"/>
  <c r="AD72" i="1"/>
  <c r="AB72" i="1"/>
  <c r="Z72" i="1"/>
  <c r="X72" i="1"/>
  <c r="AD63" i="1"/>
  <c r="AB63" i="1"/>
  <c r="Z63" i="1"/>
  <c r="X63" i="1"/>
  <c r="AD56" i="1"/>
  <c r="AB56" i="1"/>
  <c r="Z56" i="1"/>
  <c r="X56" i="1"/>
  <c r="AF56" i="1" s="1"/>
  <c r="AD47" i="1"/>
  <c r="AB47" i="1"/>
  <c r="Z47" i="1"/>
  <c r="X47" i="1"/>
  <c r="AD40" i="1"/>
  <c r="AB40" i="1"/>
  <c r="Z40" i="1"/>
  <c r="X40" i="1"/>
  <c r="AD31" i="1"/>
  <c r="AB31" i="1"/>
  <c r="Z31" i="1"/>
  <c r="X31" i="1"/>
  <c r="AD24" i="1"/>
  <c r="AB24" i="1"/>
  <c r="Z24" i="1"/>
  <c r="X24" i="1"/>
  <c r="AD15" i="1"/>
  <c r="AB15" i="1"/>
  <c r="Z15" i="1"/>
  <c r="X15" i="1"/>
  <c r="AF15" i="1" s="1"/>
  <c r="AJ15" i="1" s="1"/>
  <c r="AL15" i="1" s="1"/>
  <c r="AD8" i="1"/>
  <c r="AB8" i="1"/>
  <c r="Z8" i="1"/>
  <c r="X8" i="1"/>
  <c r="J374" i="2"/>
  <c r="H374" i="2"/>
  <c r="F374" i="2"/>
  <c r="O374" i="2" s="1"/>
  <c r="D374" i="2"/>
  <c r="L374" i="2" s="1"/>
  <c r="P374" i="2" s="1"/>
  <c r="R374" i="2" s="1"/>
  <c r="J367" i="2"/>
  <c r="H367" i="2"/>
  <c r="F367" i="2"/>
  <c r="O367" i="2" s="1"/>
  <c r="D367" i="2"/>
  <c r="L367" i="2" s="1"/>
  <c r="J358" i="2"/>
  <c r="H358" i="2"/>
  <c r="F358" i="2"/>
  <c r="O358" i="2" s="1"/>
  <c r="D358" i="2"/>
  <c r="L358" i="2" s="1"/>
  <c r="P358" i="2" s="1"/>
  <c r="R358" i="2" s="1"/>
  <c r="J351" i="2"/>
  <c r="H351" i="2"/>
  <c r="F351" i="2"/>
  <c r="O351" i="2" s="1"/>
  <c r="D351" i="2"/>
  <c r="J342" i="2"/>
  <c r="H342" i="2"/>
  <c r="F342" i="2"/>
  <c r="O342" i="2" s="1"/>
  <c r="D342" i="2"/>
  <c r="J335" i="2"/>
  <c r="H335" i="2"/>
  <c r="F335" i="2"/>
  <c r="O335" i="2" s="1"/>
  <c r="D335" i="2"/>
  <c r="J326" i="2"/>
  <c r="H326" i="2"/>
  <c r="F326" i="2"/>
  <c r="O326" i="2" s="1"/>
  <c r="D326" i="2"/>
  <c r="J319" i="2"/>
  <c r="H319" i="2"/>
  <c r="F319" i="2"/>
  <c r="O319" i="2" s="1"/>
  <c r="D319" i="2"/>
  <c r="J309" i="2"/>
  <c r="H309" i="2"/>
  <c r="F309" i="2"/>
  <c r="O309" i="2" s="1"/>
  <c r="D309" i="2"/>
  <c r="J302" i="2"/>
  <c r="H302" i="2"/>
  <c r="F302" i="2"/>
  <c r="O302" i="2" s="1"/>
  <c r="D302" i="2"/>
  <c r="J293" i="2"/>
  <c r="H293" i="2"/>
  <c r="F293" i="2"/>
  <c r="O293" i="2" s="1"/>
  <c r="D293" i="2"/>
  <c r="J286" i="2"/>
  <c r="H286" i="2"/>
  <c r="F286" i="2"/>
  <c r="O286" i="2" s="1"/>
  <c r="D286" i="2"/>
  <c r="J277" i="2"/>
  <c r="H277" i="2"/>
  <c r="F277" i="2"/>
  <c r="O277" i="2" s="1"/>
  <c r="D277" i="2"/>
  <c r="J270" i="2"/>
  <c r="H270" i="2"/>
  <c r="F270" i="2"/>
  <c r="O270" i="2" s="1"/>
  <c r="D270" i="2"/>
  <c r="J261" i="2"/>
  <c r="H261" i="2"/>
  <c r="F261" i="2"/>
  <c r="O261" i="2" s="1"/>
  <c r="D261" i="2"/>
  <c r="J254" i="2"/>
  <c r="H254" i="2"/>
  <c r="F254" i="2"/>
  <c r="O254" i="2" s="1"/>
  <c r="D254" i="2"/>
  <c r="J244" i="2"/>
  <c r="H244" i="2"/>
  <c r="F244" i="2"/>
  <c r="O244" i="2" s="1"/>
  <c r="D244" i="2"/>
  <c r="J237" i="2"/>
  <c r="H237" i="2"/>
  <c r="F237" i="2"/>
  <c r="O237" i="2" s="1"/>
  <c r="D237" i="2"/>
  <c r="J228" i="2"/>
  <c r="H228" i="2"/>
  <c r="F228" i="2"/>
  <c r="O228" i="2" s="1"/>
  <c r="D228" i="2"/>
  <c r="J221" i="2"/>
  <c r="H221" i="2"/>
  <c r="F221" i="2"/>
  <c r="O221" i="2" s="1"/>
  <c r="D221" i="2"/>
  <c r="J212" i="2"/>
  <c r="H212" i="2"/>
  <c r="F212" i="2"/>
  <c r="O212" i="2" s="1"/>
  <c r="D212" i="2"/>
  <c r="J205" i="2"/>
  <c r="H205" i="2"/>
  <c r="F205" i="2"/>
  <c r="O205" i="2" s="1"/>
  <c r="D205" i="2"/>
  <c r="J195" i="2"/>
  <c r="H195" i="2"/>
  <c r="F195" i="2"/>
  <c r="O195" i="2" s="1"/>
  <c r="D195" i="2"/>
  <c r="J188" i="2"/>
  <c r="H188" i="2"/>
  <c r="F188" i="2"/>
  <c r="O188" i="2" s="1"/>
  <c r="D188" i="2"/>
  <c r="J178" i="2"/>
  <c r="H178" i="2"/>
  <c r="F178" i="2"/>
  <c r="O178" i="2" s="1"/>
  <c r="D178" i="2"/>
  <c r="J171" i="2"/>
  <c r="H171" i="2"/>
  <c r="F171" i="2"/>
  <c r="O171" i="2" s="1"/>
  <c r="D171" i="2"/>
  <c r="J162" i="2"/>
  <c r="H162" i="2"/>
  <c r="F162" i="2"/>
  <c r="O162" i="2" s="1"/>
  <c r="D162" i="2"/>
  <c r="J155" i="2"/>
  <c r="H155" i="2"/>
  <c r="F155" i="2"/>
  <c r="O155" i="2" s="1"/>
  <c r="D155" i="2"/>
  <c r="J145" i="2"/>
  <c r="H145" i="2"/>
  <c r="F145" i="2"/>
  <c r="O145" i="2" s="1"/>
  <c r="D145" i="2"/>
  <c r="J138" i="2"/>
  <c r="H138" i="2"/>
  <c r="F138" i="2"/>
  <c r="O138" i="2" s="1"/>
  <c r="D138" i="2"/>
  <c r="J127" i="2"/>
  <c r="H127" i="2"/>
  <c r="F127" i="2"/>
  <c r="O127" i="2" s="1"/>
  <c r="D127" i="2"/>
  <c r="J120" i="2"/>
  <c r="H120" i="2"/>
  <c r="F120" i="2"/>
  <c r="O120" i="2" s="1"/>
  <c r="D120" i="2"/>
  <c r="J111" i="2"/>
  <c r="H111" i="2"/>
  <c r="F111" i="2"/>
  <c r="O111" i="2" s="1"/>
  <c r="D111" i="2"/>
  <c r="J104" i="2"/>
  <c r="H104" i="2"/>
  <c r="F104" i="2"/>
  <c r="O104" i="2" s="1"/>
  <c r="D104" i="2"/>
  <c r="J95" i="2"/>
  <c r="H95" i="2"/>
  <c r="F95" i="2"/>
  <c r="O95" i="2" s="1"/>
  <c r="D95" i="2"/>
  <c r="J88" i="2"/>
  <c r="H88" i="2"/>
  <c r="F88" i="2"/>
  <c r="O88" i="2" s="1"/>
  <c r="D88" i="2"/>
  <c r="J79" i="2"/>
  <c r="H79" i="2"/>
  <c r="F79" i="2"/>
  <c r="O79" i="2" s="1"/>
  <c r="D79" i="2"/>
  <c r="J72" i="2"/>
  <c r="H72" i="2"/>
  <c r="F72" i="2"/>
  <c r="O72" i="2" s="1"/>
  <c r="D72" i="2"/>
  <c r="J63" i="2"/>
  <c r="H63" i="2"/>
  <c r="F63" i="2"/>
  <c r="O63" i="2" s="1"/>
  <c r="D63" i="2"/>
  <c r="J56" i="2"/>
  <c r="H56" i="2"/>
  <c r="F56" i="2"/>
  <c r="O56" i="2" s="1"/>
  <c r="D56" i="2"/>
  <c r="J47" i="2"/>
  <c r="H47" i="2"/>
  <c r="F47" i="2"/>
  <c r="O47" i="2" s="1"/>
  <c r="D47" i="2"/>
  <c r="J40" i="2"/>
  <c r="H40" i="2"/>
  <c r="F40" i="2"/>
  <c r="O40" i="2" s="1"/>
  <c r="D40" i="2"/>
  <c r="J31" i="2"/>
  <c r="H31" i="2"/>
  <c r="F31" i="2"/>
  <c r="O31" i="2" s="1"/>
  <c r="D31" i="2"/>
  <c r="J24" i="2"/>
  <c r="H24" i="2"/>
  <c r="F24" i="2"/>
  <c r="O24" i="2" s="1"/>
  <c r="D24" i="2"/>
  <c r="J15" i="2"/>
  <c r="H15" i="2"/>
  <c r="F15" i="2"/>
  <c r="O15" i="2" s="1"/>
  <c r="D15" i="2"/>
  <c r="J8" i="2"/>
  <c r="H8" i="2"/>
  <c r="F8" i="2"/>
  <c r="O8" i="2" s="1"/>
  <c r="D8" i="2"/>
  <c r="L8" i="2" l="1"/>
  <c r="L24" i="2"/>
  <c r="L40" i="2"/>
  <c r="L56" i="2"/>
  <c r="L72" i="2"/>
  <c r="L88" i="2"/>
  <c r="L104" i="2"/>
  <c r="L120" i="2"/>
  <c r="L138" i="2"/>
  <c r="L155" i="2"/>
  <c r="L171" i="2"/>
  <c r="L188" i="2"/>
  <c r="L205" i="2"/>
  <c r="L221" i="2"/>
  <c r="L237" i="2"/>
  <c r="L254" i="2"/>
  <c r="L270" i="2"/>
  <c r="L286" i="2"/>
  <c r="L302" i="2"/>
  <c r="L319" i="2"/>
  <c r="L335" i="2"/>
  <c r="L351" i="2"/>
  <c r="AI162" i="1"/>
  <c r="AI261" i="1"/>
  <c r="AI178" i="2"/>
  <c r="AI277" i="2"/>
  <c r="K72" i="4"/>
  <c r="K79" i="4"/>
  <c r="O79" i="4" s="1"/>
  <c r="Q79" i="4" s="1"/>
  <c r="K95" i="4"/>
  <c r="O95" i="4" s="1"/>
  <c r="Q95" i="4" s="1"/>
  <c r="AI120" i="4"/>
  <c r="AF155" i="4"/>
  <c r="AF162" i="4"/>
  <c r="AJ162" i="4" s="1"/>
  <c r="AL162" i="4" s="1"/>
  <c r="K335" i="4"/>
  <c r="K342" i="4"/>
  <c r="O342" i="4" s="1"/>
  <c r="Q342" i="4" s="1"/>
  <c r="K358" i="4"/>
  <c r="O358" i="4" s="1"/>
  <c r="Q358" i="4" s="1"/>
  <c r="K367" i="4"/>
  <c r="K374" i="4"/>
  <c r="O374" i="4" s="1"/>
  <c r="Q374" i="4" s="1"/>
  <c r="AI79" i="5"/>
  <c r="AI88" i="5"/>
  <c r="AF95" i="5"/>
  <c r="AJ95" i="5" s="1"/>
  <c r="AL95" i="5" s="1"/>
  <c r="AF104" i="5"/>
  <c r="AF111" i="5"/>
  <c r="AJ111" i="5" s="1"/>
  <c r="AL111" i="5" s="1"/>
  <c r="AF127" i="5"/>
  <c r="AJ127" i="5" s="1"/>
  <c r="AL127" i="5" s="1"/>
  <c r="AF138" i="5"/>
  <c r="AF155" i="5"/>
  <c r="K302" i="5"/>
  <c r="O302" i="5" s="1"/>
  <c r="Q302" i="5" s="1"/>
  <c r="N319" i="5"/>
  <c r="N326" i="5"/>
  <c r="N335" i="5"/>
  <c r="N351" i="5"/>
  <c r="N358" i="5"/>
  <c r="N374" i="5"/>
  <c r="AF358" i="2"/>
  <c r="AJ358" i="2" s="1"/>
  <c r="AL358" i="2" s="1"/>
  <c r="AF374" i="2"/>
  <c r="AJ374" i="2" s="1"/>
  <c r="AL374" i="2" s="1"/>
  <c r="AF8" i="4"/>
  <c r="AF24" i="4"/>
  <c r="N40" i="4"/>
  <c r="N63" i="4"/>
  <c r="N72" i="4"/>
  <c r="N88" i="4"/>
  <c r="N95" i="4"/>
  <c r="K111" i="4"/>
  <c r="O111" i="4" s="1"/>
  <c r="Q111" i="4" s="1"/>
  <c r="K120" i="4"/>
  <c r="AI155" i="4"/>
  <c r="AI162" i="4"/>
  <c r="AF178" i="4"/>
  <c r="AJ178" i="4" s="1"/>
  <c r="AL178" i="4" s="1"/>
  <c r="AF188" i="4"/>
  <c r="AF195" i="4"/>
  <c r="AJ195" i="4" s="1"/>
  <c r="AL195" i="4" s="1"/>
  <c r="AF205" i="4"/>
  <c r="AF221" i="4"/>
  <c r="AF228" i="4"/>
  <c r="AJ228" i="4" s="1"/>
  <c r="AL228" i="4" s="1"/>
  <c r="N302" i="4"/>
  <c r="N326" i="4"/>
  <c r="N335" i="4"/>
  <c r="N351" i="4"/>
  <c r="N358" i="4"/>
  <c r="N374" i="4"/>
  <c r="AI145" i="5"/>
  <c r="AI155" i="5"/>
  <c r="AF162" i="5"/>
  <c r="AJ162" i="5" s="1"/>
  <c r="AL162" i="5" s="1"/>
  <c r="AF171" i="5"/>
  <c r="AF178" i="5"/>
  <c r="AJ178" i="5" s="1"/>
  <c r="AL178" i="5" s="1"/>
  <c r="AF195" i="5"/>
  <c r="AJ195" i="5" s="1"/>
  <c r="AL195" i="5" s="1"/>
  <c r="AF205" i="5"/>
  <c r="AF221" i="5"/>
  <c r="AF228" i="5"/>
  <c r="AJ228" i="5" s="1"/>
  <c r="AL228" i="5" s="1"/>
  <c r="AF237" i="5"/>
  <c r="AF244" i="5"/>
  <c r="AJ244" i="5" s="1"/>
  <c r="AL244" i="5" s="1"/>
  <c r="AF261" i="5"/>
  <c r="AJ261" i="5" s="1"/>
  <c r="AL261" i="5" s="1"/>
  <c r="AF270" i="5"/>
  <c r="AF286" i="5"/>
  <c r="K342" i="5"/>
  <c r="O342" i="5" s="1"/>
  <c r="Q342" i="5" s="1"/>
  <c r="AF254" i="1"/>
  <c r="AF270" i="1"/>
  <c r="AI24" i="2"/>
  <c r="AI40" i="2"/>
  <c r="AF138" i="2"/>
  <c r="AF286" i="2"/>
  <c r="N72" i="5"/>
  <c r="K88" i="5"/>
  <c r="K95" i="5"/>
  <c r="O95" i="5" s="1"/>
  <c r="Q95" i="5" s="1"/>
  <c r="L15" i="2"/>
  <c r="P15" i="2" s="1"/>
  <c r="R15" i="2" s="1"/>
  <c r="L31" i="2"/>
  <c r="P31" i="2" s="1"/>
  <c r="R31" i="2" s="1"/>
  <c r="L47" i="2"/>
  <c r="P47" i="2" s="1"/>
  <c r="R47" i="2" s="1"/>
  <c r="L63" i="2"/>
  <c r="P63" i="2" s="1"/>
  <c r="R63" i="2" s="1"/>
  <c r="L79" i="2"/>
  <c r="P79" i="2" s="1"/>
  <c r="R79" i="2" s="1"/>
  <c r="L95" i="2"/>
  <c r="P95" i="2" s="1"/>
  <c r="R95" i="2" s="1"/>
  <c r="L111" i="2"/>
  <c r="P111" i="2" s="1"/>
  <c r="R111" i="2" s="1"/>
  <c r="L127" i="2"/>
  <c r="P127" i="2" s="1"/>
  <c r="R127" i="2" s="1"/>
  <c r="L145" i="2"/>
  <c r="P145" i="2" s="1"/>
  <c r="R145" i="2" s="1"/>
  <c r="L162" i="2"/>
  <c r="P162" i="2" s="1"/>
  <c r="R162" i="2" s="1"/>
  <c r="L178" i="2"/>
  <c r="P178" i="2" s="1"/>
  <c r="R178" i="2" s="1"/>
  <c r="L195" i="2"/>
  <c r="P195" i="2" s="1"/>
  <c r="R195" i="2" s="1"/>
  <c r="L212" i="2"/>
  <c r="P212" i="2" s="1"/>
  <c r="R212" i="2" s="1"/>
  <c r="L228" i="2"/>
  <c r="P228" i="2" s="1"/>
  <c r="R228" i="2" s="1"/>
  <c r="L244" i="2"/>
  <c r="P244" i="2" s="1"/>
  <c r="R244" i="2" s="1"/>
  <c r="L261" i="2"/>
  <c r="P261" i="2" s="1"/>
  <c r="R261" i="2" s="1"/>
  <c r="L277" i="2"/>
  <c r="P277" i="2" s="1"/>
  <c r="R277" i="2" s="1"/>
  <c r="L293" i="2"/>
  <c r="P293" i="2" s="1"/>
  <c r="R293" i="2" s="1"/>
  <c r="L309" i="2"/>
  <c r="P309" i="2" s="1"/>
  <c r="R309" i="2" s="1"/>
  <c r="L326" i="2"/>
  <c r="P326" i="2" s="1"/>
  <c r="R326" i="2" s="1"/>
  <c r="L342" i="2"/>
  <c r="P342" i="2" s="1"/>
  <c r="R342" i="2" s="1"/>
  <c r="AI221" i="2"/>
  <c r="AI286" i="2"/>
  <c r="AF302" i="2"/>
  <c r="AF63" i="4"/>
  <c r="AJ63" i="4" s="1"/>
  <c r="AL63" i="4" s="1"/>
  <c r="AF72" i="4"/>
  <c r="AF88" i="4"/>
  <c r="AF95" i="4"/>
  <c r="AJ95" i="4" s="1"/>
  <c r="AL95" i="4" s="1"/>
  <c r="K162" i="4"/>
  <c r="O162" i="4" s="1"/>
  <c r="Q162" i="4" s="1"/>
  <c r="AF237" i="4"/>
  <c r="AF326" i="4"/>
  <c r="AJ326" i="4" s="1"/>
  <c r="AL326" i="4" s="1"/>
  <c r="AF335" i="4"/>
  <c r="AF351" i="4"/>
  <c r="AF358" i="4"/>
  <c r="AJ358" i="4" s="1"/>
  <c r="AL358" i="4" s="1"/>
  <c r="AF374" i="4"/>
  <c r="AJ374" i="4" s="1"/>
  <c r="AL374" i="4" s="1"/>
  <c r="N88" i="5"/>
  <c r="K111" i="5"/>
  <c r="O111" i="5" s="1"/>
  <c r="Q111" i="5" s="1"/>
  <c r="K120" i="5"/>
  <c r="K127" i="5"/>
  <c r="O127" i="5" s="1"/>
  <c r="Q127" i="5" s="1"/>
  <c r="K138" i="5"/>
  <c r="K155" i="5"/>
  <c r="AI228" i="5"/>
  <c r="AI326" i="5"/>
  <c r="AI335" i="5"/>
  <c r="AI342" i="5"/>
  <c r="AI351" i="5"/>
  <c r="AI367" i="5"/>
  <c r="K8" i="4"/>
  <c r="K15" i="4"/>
  <c r="O15" i="4" s="1"/>
  <c r="Q15" i="4" s="1"/>
  <c r="K31" i="4"/>
  <c r="O31" i="4" s="1"/>
  <c r="Q31" i="4" s="1"/>
  <c r="AI63" i="4"/>
  <c r="AI72" i="4"/>
  <c r="AI88" i="4"/>
  <c r="AI95" i="4"/>
  <c r="AF111" i="4"/>
  <c r="AJ111" i="4" s="1"/>
  <c r="AL111" i="4" s="1"/>
  <c r="N155" i="4"/>
  <c r="N162" i="4"/>
  <c r="K178" i="4"/>
  <c r="O178" i="4" s="1"/>
  <c r="Q178" i="4" s="1"/>
  <c r="K188" i="4"/>
  <c r="K205" i="4"/>
  <c r="K212" i="4"/>
  <c r="O212" i="4" s="1"/>
  <c r="Q212" i="4" s="1"/>
  <c r="K228" i="4"/>
  <c r="O228" i="4" s="1"/>
  <c r="Q228" i="4" s="1"/>
  <c r="AI335" i="4"/>
  <c r="AI351" i="4"/>
  <c r="AI358" i="4"/>
  <c r="AI367" i="4"/>
  <c r="AK367" i="4" s="1"/>
  <c r="AN367" i="4" s="1"/>
  <c r="AI374" i="4"/>
  <c r="N138" i="5"/>
  <c r="N155" i="5"/>
  <c r="N162" i="5"/>
  <c r="K178" i="5"/>
  <c r="O178" i="5" s="1"/>
  <c r="Q178" i="5" s="1"/>
  <c r="K188" i="5"/>
  <c r="K195" i="5"/>
  <c r="O195" i="5" s="1"/>
  <c r="Q195" i="5" s="1"/>
  <c r="K205" i="5"/>
  <c r="K221" i="5"/>
  <c r="K228" i="5"/>
  <c r="O228" i="5" s="1"/>
  <c r="Q228" i="5" s="1"/>
  <c r="K244" i="5"/>
  <c r="O244" i="5" s="1"/>
  <c r="Q244" i="5" s="1"/>
  <c r="K254" i="5"/>
  <c r="K261" i="5"/>
  <c r="O261" i="5" s="1"/>
  <c r="Q261" i="5" s="1"/>
  <c r="K270" i="5"/>
  <c r="K286" i="5"/>
  <c r="AI293" i="5"/>
  <c r="AK286" i="5" s="1"/>
  <c r="AN286" i="5" s="1"/>
  <c r="O155" i="4"/>
  <c r="Q155" i="4" s="1"/>
  <c r="AK319" i="5"/>
  <c r="AN319" i="5" s="1"/>
  <c r="AF31" i="1"/>
  <c r="AJ31" i="1" s="1"/>
  <c r="AL31" i="1" s="1"/>
  <c r="AF79" i="1"/>
  <c r="AJ79" i="1" s="1"/>
  <c r="AL79" i="1" s="1"/>
  <c r="AF162" i="1"/>
  <c r="AJ162" i="1" s="1"/>
  <c r="AL162" i="1" s="1"/>
  <c r="AF309" i="1"/>
  <c r="AJ309" i="1" s="1"/>
  <c r="AL309" i="1" s="1"/>
  <c r="AI358" i="1"/>
  <c r="AI15" i="2"/>
  <c r="AI31" i="2"/>
  <c r="AI244" i="2"/>
  <c r="AF261" i="2"/>
  <c r="AJ261" i="2" s="1"/>
  <c r="AL261" i="2" s="1"/>
  <c r="AF277" i="2"/>
  <c r="AJ277" i="2" s="1"/>
  <c r="AL277" i="2" s="1"/>
  <c r="AF293" i="2"/>
  <c r="AJ293" i="2" s="1"/>
  <c r="AL293" i="2" s="1"/>
  <c r="AI63" i="5"/>
  <c r="AF88" i="5"/>
  <c r="AJ88" i="5" s="1"/>
  <c r="AL88" i="5" s="1"/>
  <c r="AM95" i="5" s="1"/>
  <c r="AK367" i="5"/>
  <c r="AN367" i="5" s="1"/>
  <c r="AI358" i="5"/>
  <c r="AK351" i="5" s="1"/>
  <c r="AN351" i="5" s="1"/>
  <c r="AJ351" i="5"/>
  <c r="AL351" i="5" s="1"/>
  <c r="AM358" i="5" s="1"/>
  <c r="AF342" i="5"/>
  <c r="AJ342" i="5" s="1"/>
  <c r="AL342" i="5" s="1"/>
  <c r="AF319" i="5"/>
  <c r="AJ319" i="5" s="1"/>
  <c r="AL319" i="5" s="1"/>
  <c r="AK302" i="5"/>
  <c r="AN302" i="5" s="1"/>
  <c r="AJ286" i="5"/>
  <c r="AL286" i="5" s="1"/>
  <c r="AM293" i="5" s="1"/>
  <c r="AF277" i="5"/>
  <c r="AJ277" i="5" s="1"/>
  <c r="AL277" i="5" s="1"/>
  <c r="AI254" i="5"/>
  <c r="AK254" i="5" s="1"/>
  <c r="AN254" i="5" s="1"/>
  <c r="AF254" i="5"/>
  <c r="AJ254" i="5" s="1"/>
  <c r="AL254" i="5" s="1"/>
  <c r="AM261" i="5" s="1"/>
  <c r="AK237" i="5"/>
  <c r="AN237" i="5" s="1"/>
  <c r="AJ221" i="5"/>
  <c r="AL221" i="5" s="1"/>
  <c r="AK221" i="5"/>
  <c r="AN221" i="5" s="1"/>
  <c r="AF212" i="5"/>
  <c r="AJ212" i="5" s="1"/>
  <c r="AL212" i="5" s="1"/>
  <c r="AF188" i="5"/>
  <c r="AJ188" i="5" s="1"/>
  <c r="AL188" i="5" s="1"/>
  <c r="AM195" i="5" s="1"/>
  <c r="AI188" i="5"/>
  <c r="AK188" i="5" s="1"/>
  <c r="AN188" i="5" s="1"/>
  <c r="AK171" i="5"/>
  <c r="AN171" i="5" s="1"/>
  <c r="AI162" i="5"/>
  <c r="AK155" i="5" s="1"/>
  <c r="AN155" i="5" s="1"/>
  <c r="AJ155" i="5"/>
  <c r="AL155" i="5" s="1"/>
  <c r="AM162" i="5" s="1"/>
  <c r="AF145" i="5"/>
  <c r="AJ145" i="5" s="1"/>
  <c r="AL145" i="5" s="1"/>
  <c r="AJ120" i="5"/>
  <c r="AL120" i="5" s="1"/>
  <c r="AM127" i="5" s="1"/>
  <c r="AI120" i="5"/>
  <c r="AK120" i="5" s="1"/>
  <c r="AN120" i="5" s="1"/>
  <c r="AJ104" i="5"/>
  <c r="AL104" i="5" s="1"/>
  <c r="AM111" i="5" s="1"/>
  <c r="AK104" i="5"/>
  <c r="AN104" i="5" s="1"/>
  <c r="AI95" i="5"/>
  <c r="AK88" i="5" s="1"/>
  <c r="AN88" i="5" s="1"/>
  <c r="AF79" i="5"/>
  <c r="AJ79" i="5" s="1"/>
  <c r="AL79" i="5" s="1"/>
  <c r="AI56" i="5"/>
  <c r="AK56" i="5" s="1"/>
  <c r="AN56" i="5" s="1"/>
  <c r="AF56" i="5"/>
  <c r="AJ56" i="5" s="1"/>
  <c r="AL56" i="5" s="1"/>
  <c r="AM63" i="5" s="1"/>
  <c r="AK40" i="5"/>
  <c r="AN40" i="5" s="1"/>
  <c r="AJ40" i="5"/>
  <c r="AL40" i="5" s="1"/>
  <c r="AM47" i="5" s="1"/>
  <c r="AI31" i="5"/>
  <c r="AK24" i="5" s="1"/>
  <c r="AN24" i="5" s="1"/>
  <c r="AJ24" i="5"/>
  <c r="AL24" i="5" s="1"/>
  <c r="AM31" i="5" s="1"/>
  <c r="AF15" i="5"/>
  <c r="AJ15" i="5" s="1"/>
  <c r="AL15" i="5" s="1"/>
  <c r="K367" i="5"/>
  <c r="O367" i="5" s="1"/>
  <c r="Q367" i="5" s="1"/>
  <c r="R374" i="5" s="1"/>
  <c r="N367" i="5"/>
  <c r="P367" i="5" s="1"/>
  <c r="S367" i="5" s="1"/>
  <c r="P351" i="5"/>
  <c r="S351" i="5" s="1"/>
  <c r="O351" i="5"/>
  <c r="Q351" i="5" s="1"/>
  <c r="R358" i="5" s="1"/>
  <c r="N342" i="5"/>
  <c r="P335" i="5" s="1"/>
  <c r="S335" i="5" s="1"/>
  <c r="O319" i="5"/>
  <c r="Q319" i="5" s="1"/>
  <c r="R326" i="5" s="1"/>
  <c r="N302" i="5"/>
  <c r="P286" i="5"/>
  <c r="S286" i="5" s="1"/>
  <c r="O286" i="5"/>
  <c r="Q286" i="5" s="1"/>
  <c r="R293" i="5" s="1"/>
  <c r="N277" i="5"/>
  <c r="P270" i="5" s="1"/>
  <c r="S270" i="5" s="1"/>
  <c r="K237" i="5"/>
  <c r="O237" i="5" s="1"/>
  <c r="Q237" i="5" s="1"/>
  <c r="R244" i="5" s="1"/>
  <c r="N237" i="5"/>
  <c r="P237" i="5" s="1"/>
  <c r="S237" i="5" s="1"/>
  <c r="P221" i="5"/>
  <c r="S221" i="5" s="1"/>
  <c r="O221" i="5"/>
  <c r="Q221" i="5" s="1"/>
  <c r="R228" i="5" s="1"/>
  <c r="N212" i="5"/>
  <c r="P205" i="5" s="1"/>
  <c r="S205" i="5" s="1"/>
  <c r="K212" i="5"/>
  <c r="O212" i="5" s="1"/>
  <c r="Q212" i="5" s="1"/>
  <c r="N171" i="5"/>
  <c r="P171" i="5" s="1"/>
  <c r="S171" i="5" s="1"/>
  <c r="K171" i="5"/>
  <c r="O171" i="5" s="1"/>
  <c r="Q171" i="5" s="1"/>
  <c r="R178" i="5" s="1"/>
  <c r="P155" i="5"/>
  <c r="S155" i="5" s="1"/>
  <c r="O155" i="5"/>
  <c r="Q155" i="5" s="1"/>
  <c r="R162" i="5" s="1"/>
  <c r="N145" i="5"/>
  <c r="P138" i="5" s="1"/>
  <c r="S138" i="5" s="1"/>
  <c r="K145" i="5"/>
  <c r="O145" i="5" s="1"/>
  <c r="Q145" i="5" s="1"/>
  <c r="O120" i="5"/>
  <c r="Q120" i="5" s="1"/>
  <c r="R127" i="5" s="1"/>
  <c r="N104" i="5"/>
  <c r="P104" i="5" s="1"/>
  <c r="S104" i="5" s="1"/>
  <c r="K104" i="5"/>
  <c r="O104" i="5" s="1"/>
  <c r="Q104" i="5" s="1"/>
  <c r="R111" i="5" s="1"/>
  <c r="P88" i="5"/>
  <c r="S88" i="5" s="1"/>
  <c r="O88" i="5"/>
  <c r="Q88" i="5" s="1"/>
  <c r="R95" i="5" s="1"/>
  <c r="N79" i="5"/>
  <c r="P72" i="5" s="1"/>
  <c r="S72" i="5" s="1"/>
  <c r="K79" i="5"/>
  <c r="O79" i="5" s="1"/>
  <c r="Q79" i="5" s="1"/>
  <c r="N40" i="5"/>
  <c r="P40" i="5" s="1"/>
  <c r="S40" i="5" s="1"/>
  <c r="K40" i="5"/>
  <c r="O40" i="5" s="1"/>
  <c r="Q40" i="5" s="1"/>
  <c r="R47" i="5" s="1"/>
  <c r="P24" i="5"/>
  <c r="S24" i="5" s="1"/>
  <c r="O24" i="5"/>
  <c r="Q24" i="5" s="1"/>
  <c r="R31" i="5" s="1"/>
  <c r="N15" i="5"/>
  <c r="K15" i="5"/>
  <c r="O15" i="5" s="1"/>
  <c r="Q15" i="5" s="1"/>
  <c r="P8" i="5"/>
  <c r="S8" i="5" s="1"/>
  <c r="R309" i="5"/>
  <c r="AM228" i="5"/>
  <c r="AM326" i="5"/>
  <c r="P56" i="5"/>
  <c r="S56" i="5" s="1"/>
  <c r="P120" i="5"/>
  <c r="S120" i="5" s="1"/>
  <c r="P188" i="5"/>
  <c r="S188" i="5" s="1"/>
  <c r="P254" i="5"/>
  <c r="S254" i="5" s="1"/>
  <c r="AK8" i="5"/>
  <c r="AN8" i="5" s="1"/>
  <c r="AK72" i="5"/>
  <c r="AN72" i="5" s="1"/>
  <c r="AK138" i="5"/>
  <c r="AN138" i="5" s="1"/>
  <c r="AK205" i="5"/>
  <c r="AN205" i="5" s="1"/>
  <c r="AK270" i="5"/>
  <c r="AN270" i="5" s="1"/>
  <c r="AM309" i="5"/>
  <c r="AK335" i="5"/>
  <c r="AN335" i="5" s="1"/>
  <c r="AM374" i="5"/>
  <c r="R63" i="5"/>
  <c r="O138" i="5"/>
  <c r="Q138" i="5" s="1"/>
  <c r="R145" i="5" s="1"/>
  <c r="O205" i="5"/>
  <c r="Q205" i="5" s="1"/>
  <c r="R212" i="5" s="1"/>
  <c r="O270" i="5"/>
  <c r="Q270" i="5" s="1"/>
  <c r="R277" i="5" s="1"/>
  <c r="P302" i="5"/>
  <c r="S302" i="5" s="1"/>
  <c r="O335" i="5"/>
  <c r="Q335" i="5" s="1"/>
  <c r="R342" i="5" s="1"/>
  <c r="AF367" i="4"/>
  <c r="AJ367" i="4" s="1"/>
  <c r="AL367" i="4" s="1"/>
  <c r="AM374" i="4" s="1"/>
  <c r="AK351" i="4"/>
  <c r="AN351" i="4" s="1"/>
  <c r="AJ351" i="4"/>
  <c r="AL351" i="4" s="1"/>
  <c r="AM358" i="4" s="1"/>
  <c r="AF342" i="4"/>
  <c r="AJ342" i="4" s="1"/>
  <c r="AL342" i="4" s="1"/>
  <c r="AI342" i="4"/>
  <c r="AK335" i="4" s="1"/>
  <c r="AN335" i="4" s="1"/>
  <c r="AJ319" i="4"/>
  <c r="AL319" i="4" s="1"/>
  <c r="AM326" i="4" s="1"/>
  <c r="AI319" i="4"/>
  <c r="AK319" i="4" s="1"/>
  <c r="AN319" i="4" s="1"/>
  <c r="AF302" i="4"/>
  <c r="AJ302" i="4" s="1"/>
  <c r="AL302" i="4" s="1"/>
  <c r="AM309" i="4" s="1"/>
  <c r="AK286" i="4"/>
  <c r="AN286" i="4" s="1"/>
  <c r="AJ286" i="4"/>
  <c r="AL286" i="4" s="1"/>
  <c r="AI277" i="4"/>
  <c r="AK270" i="4" s="1"/>
  <c r="AN270" i="4" s="1"/>
  <c r="AF277" i="4"/>
  <c r="AJ277" i="4" s="1"/>
  <c r="AL277" i="4" s="1"/>
  <c r="AI254" i="4"/>
  <c r="AK254" i="4" s="1"/>
  <c r="AN254" i="4" s="1"/>
  <c r="AJ237" i="4"/>
  <c r="AL237" i="4" s="1"/>
  <c r="AK221" i="4"/>
  <c r="AN221" i="4" s="1"/>
  <c r="AJ221" i="4"/>
  <c r="AL221" i="4" s="1"/>
  <c r="AM228" i="4" s="1"/>
  <c r="AI212" i="4"/>
  <c r="AK205" i="4" s="1"/>
  <c r="AN205" i="4" s="1"/>
  <c r="AF212" i="4"/>
  <c r="AJ212" i="4" s="1"/>
  <c r="AL212" i="4" s="1"/>
  <c r="AI188" i="4"/>
  <c r="AK188" i="4" s="1"/>
  <c r="AN188" i="4" s="1"/>
  <c r="AF171" i="4"/>
  <c r="AJ171" i="4" s="1"/>
  <c r="AL171" i="4" s="1"/>
  <c r="AM178" i="4" s="1"/>
  <c r="AK155" i="4"/>
  <c r="AN155" i="4" s="1"/>
  <c r="AJ155" i="4"/>
  <c r="AL155" i="4" s="1"/>
  <c r="AM162" i="4" s="1"/>
  <c r="AI145" i="4"/>
  <c r="AK138" i="4" s="1"/>
  <c r="AN138" i="4" s="1"/>
  <c r="AF145" i="4"/>
  <c r="AJ145" i="4" s="1"/>
  <c r="AL145" i="4" s="1"/>
  <c r="AJ120" i="4"/>
  <c r="AL120" i="4" s="1"/>
  <c r="AM127" i="4" s="1"/>
  <c r="AK120" i="4"/>
  <c r="AN120" i="4" s="1"/>
  <c r="AF104" i="4"/>
  <c r="AJ104" i="4" s="1"/>
  <c r="AL104" i="4" s="1"/>
  <c r="AM111" i="4" s="1"/>
  <c r="AK88" i="4"/>
  <c r="AN88" i="4" s="1"/>
  <c r="AJ88" i="4"/>
  <c r="AL88" i="4" s="1"/>
  <c r="AI79" i="4"/>
  <c r="AK72" i="4" s="1"/>
  <c r="AN72" i="4" s="1"/>
  <c r="AF79" i="4"/>
  <c r="AJ79" i="4" s="1"/>
  <c r="AL79" i="4" s="1"/>
  <c r="AK56" i="4"/>
  <c r="AN56" i="4" s="1"/>
  <c r="AF40" i="4"/>
  <c r="AJ40" i="4" s="1"/>
  <c r="AL40" i="4" s="1"/>
  <c r="AM47" i="4" s="1"/>
  <c r="AK24" i="4"/>
  <c r="AN24" i="4" s="1"/>
  <c r="AJ24" i="4"/>
  <c r="AL24" i="4" s="1"/>
  <c r="AF15" i="4"/>
  <c r="AJ15" i="4" s="1"/>
  <c r="AL15" i="4" s="1"/>
  <c r="AI15" i="4"/>
  <c r="AK8" i="4" s="1"/>
  <c r="AN8" i="4" s="1"/>
  <c r="P351" i="4"/>
  <c r="S351" i="4" s="1"/>
  <c r="K351" i="4"/>
  <c r="O351" i="4" s="1"/>
  <c r="Q351" i="4" s="1"/>
  <c r="R358" i="4" s="1"/>
  <c r="O335" i="4"/>
  <c r="Q335" i="4" s="1"/>
  <c r="N342" i="4"/>
  <c r="P335" i="4" s="1"/>
  <c r="S335" i="4" s="1"/>
  <c r="R342" i="4"/>
  <c r="P319" i="4"/>
  <c r="S319" i="4" s="1"/>
  <c r="K326" i="4"/>
  <c r="O326" i="4" s="1"/>
  <c r="Q326" i="4" s="1"/>
  <c r="P286" i="4"/>
  <c r="S286" i="4" s="1"/>
  <c r="K286" i="4"/>
  <c r="O286" i="4" s="1"/>
  <c r="Q286" i="4" s="1"/>
  <c r="R293" i="4" s="1"/>
  <c r="N277" i="4"/>
  <c r="P270" i="4" s="1"/>
  <c r="S270" i="4" s="1"/>
  <c r="O270" i="4"/>
  <c r="Q270" i="4" s="1"/>
  <c r="R277" i="4" s="1"/>
  <c r="K261" i="4"/>
  <c r="O261" i="4" s="1"/>
  <c r="Q261" i="4" s="1"/>
  <c r="N237" i="4"/>
  <c r="P237" i="4" s="1"/>
  <c r="S237" i="4" s="1"/>
  <c r="P221" i="4"/>
  <c r="S221" i="4" s="1"/>
  <c r="K221" i="4"/>
  <c r="O221" i="4" s="1"/>
  <c r="Q221" i="4" s="1"/>
  <c r="R228" i="4" s="1"/>
  <c r="O205" i="4"/>
  <c r="Q205" i="4" s="1"/>
  <c r="N212" i="4"/>
  <c r="P205" i="4" s="1"/>
  <c r="S205" i="4" s="1"/>
  <c r="K195" i="4"/>
  <c r="O195" i="4" s="1"/>
  <c r="Q195" i="4" s="1"/>
  <c r="N171" i="4"/>
  <c r="P171" i="4" s="1"/>
  <c r="S171" i="4" s="1"/>
  <c r="P155" i="4"/>
  <c r="S155" i="4" s="1"/>
  <c r="O138" i="4"/>
  <c r="Q138" i="4" s="1"/>
  <c r="N145" i="4"/>
  <c r="K127" i="4"/>
  <c r="O127" i="4" s="1"/>
  <c r="Q127" i="4" s="1"/>
  <c r="P120" i="4"/>
  <c r="S120" i="4" s="1"/>
  <c r="O120" i="4"/>
  <c r="Q120" i="4" s="1"/>
  <c r="N104" i="4"/>
  <c r="O88" i="4"/>
  <c r="Q88" i="4" s="1"/>
  <c r="R95" i="4" s="1"/>
  <c r="P88" i="4"/>
  <c r="S88" i="4" s="1"/>
  <c r="O72" i="4"/>
  <c r="Q72" i="4" s="1"/>
  <c r="P56" i="4"/>
  <c r="S56" i="4" s="1"/>
  <c r="K63" i="4"/>
  <c r="O63" i="4" s="1"/>
  <c r="Q63" i="4" s="1"/>
  <c r="O56" i="4"/>
  <c r="Q56" i="4" s="1"/>
  <c r="R63" i="4" s="1"/>
  <c r="P24" i="4"/>
  <c r="S24" i="4" s="1"/>
  <c r="K24" i="4"/>
  <c r="O24" i="4" s="1"/>
  <c r="Q24" i="4" s="1"/>
  <c r="R31" i="4" s="1"/>
  <c r="O8" i="4"/>
  <c r="Q8" i="4" s="1"/>
  <c r="N15" i="4"/>
  <c r="AJ367" i="2"/>
  <c r="AL367" i="2" s="1"/>
  <c r="AM374" i="2" s="1"/>
  <c r="AI367" i="2"/>
  <c r="AJ351" i="2"/>
  <c r="AL351" i="2" s="1"/>
  <c r="AM358" i="2" s="1"/>
  <c r="AI351" i="2"/>
  <c r="AK351" i="2" s="1"/>
  <c r="AN351" i="2" s="1"/>
  <c r="AJ335" i="2"/>
  <c r="AL335" i="2" s="1"/>
  <c r="AK335" i="2"/>
  <c r="AN335" i="2" s="1"/>
  <c r="AJ319" i="2"/>
  <c r="AL319" i="2" s="1"/>
  <c r="AK302" i="2"/>
  <c r="AN302" i="2" s="1"/>
  <c r="AK286" i="2"/>
  <c r="AN286" i="2" s="1"/>
  <c r="AK270" i="2"/>
  <c r="AN270" i="2" s="1"/>
  <c r="AF270" i="2"/>
  <c r="AJ254" i="2"/>
  <c r="AL254" i="2" s="1"/>
  <c r="AM261" i="2" s="1"/>
  <c r="AI261" i="2"/>
  <c r="AJ237" i="2"/>
  <c r="AL237" i="2" s="1"/>
  <c r="AI237" i="2"/>
  <c r="AK205" i="2"/>
  <c r="AN205" i="2" s="1"/>
  <c r="AJ205" i="2"/>
  <c r="AL205" i="2" s="1"/>
  <c r="AM212" i="2" s="1"/>
  <c r="AF188" i="2"/>
  <c r="AJ188" i="2" s="1"/>
  <c r="AL188" i="2" s="1"/>
  <c r="AM195" i="2" s="1"/>
  <c r="AF178" i="2"/>
  <c r="AJ178" i="2" s="1"/>
  <c r="AL178" i="2" s="1"/>
  <c r="AK155" i="2"/>
  <c r="AN155" i="2" s="1"/>
  <c r="AJ138" i="2"/>
  <c r="AL138" i="2" s="1"/>
  <c r="AM145" i="2" s="1"/>
  <c r="AI138" i="2"/>
  <c r="AJ120" i="2"/>
  <c r="AL120" i="2" s="1"/>
  <c r="AM127" i="2" s="1"/>
  <c r="AI127" i="2"/>
  <c r="AK120" i="2" s="1"/>
  <c r="AN120" i="2" s="1"/>
  <c r="AK104" i="2"/>
  <c r="AN104" i="2" s="1"/>
  <c r="AJ104" i="2"/>
  <c r="AL104" i="2" s="1"/>
  <c r="AM111" i="2" s="1"/>
  <c r="AF95" i="2"/>
  <c r="AJ95" i="2" s="1"/>
  <c r="AL95" i="2" s="1"/>
  <c r="AI88" i="2"/>
  <c r="AK88" i="2" s="1"/>
  <c r="AN88" i="2" s="1"/>
  <c r="AK72" i="2"/>
  <c r="AN72" i="2" s="1"/>
  <c r="AJ72" i="2"/>
  <c r="AL72" i="2" s="1"/>
  <c r="AM79" i="2" s="1"/>
  <c r="AK56" i="2"/>
  <c r="AN56" i="2" s="1"/>
  <c r="AK40" i="2"/>
  <c r="AN40" i="2" s="1"/>
  <c r="AF47" i="2"/>
  <c r="AJ47" i="2" s="1"/>
  <c r="AL47" i="2" s="1"/>
  <c r="AK24" i="2"/>
  <c r="AN24" i="2" s="1"/>
  <c r="AJ24" i="2"/>
  <c r="AL24" i="2" s="1"/>
  <c r="AM31" i="2" s="1"/>
  <c r="AI8" i="2"/>
  <c r="AF8" i="2"/>
  <c r="AJ8" i="2" s="1"/>
  <c r="AL8" i="2" s="1"/>
  <c r="AM15" i="2" s="1"/>
  <c r="AJ56" i="2"/>
  <c r="AL56" i="2" s="1"/>
  <c r="AM63" i="2" s="1"/>
  <c r="R15" i="4"/>
  <c r="R79" i="4"/>
  <c r="R145" i="4"/>
  <c r="R212" i="4"/>
  <c r="AM261" i="4"/>
  <c r="AM31" i="4"/>
  <c r="AM95" i="4"/>
  <c r="AM293" i="4"/>
  <c r="R127" i="4"/>
  <c r="R162" i="4"/>
  <c r="AM244" i="4"/>
  <c r="P8" i="4"/>
  <c r="S8" i="4" s="1"/>
  <c r="O40" i="4"/>
  <c r="Q40" i="4" s="1"/>
  <c r="R47" i="4" s="1"/>
  <c r="P72" i="4"/>
  <c r="S72" i="4" s="1"/>
  <c r="O104" i="4"/>
  <c r="Q104" i="4" s="1"/>
  <c r="R111" i="4" s="1"/>
  <c r="P138" i="4"/>
  <c r="S138" i="4" s="1"/>
  <c r="O171" i="4"/>
  <c r="Q171" i="4" s="1"/>
  <c r="R178" i="4" s="1"/>
  <c r="O237" i="4"/>
  <c r="Q237" i="4" s="1"/>
  <c r="R244" i="4" s="1"/>
  <c r="O302" i="4"/>
  <c r="Q302" i="4" s="1"/>
  <c r="R309" i="4" s="1"/>
  <c r="O367" i="4"/>
  <c r="Q367" i="4" s="1"/>
  <c r="R374" i="4" s="1"/>
  <c r="P40" i="4"/>
  <c r="S40" i="4" s="1"/>
  <c r="P104" i="4"/>
  <c r="S104" i="4" s="1"/>
  <c r="P302" i="4"/>
  <c r="S302" i="4" s="1"/>
  <c r="P367" i="4"/>
  <c r="S367" i="4" s="1"/>
  <c r="AM342" i="2"/>
  <c r="AM228" i="2"/>
  <c r="AJ302" i="2"/>
  <c r="AL302" i="2" s="1"/>
  <c r="AM309" i="2" s="1"/>
  <c r="AM326" i="2"/>
  <c r="AJ155" i="2"/>
  <c r="AL155" i="2" s="1"/>
  <c r="AM162" i="2" s="1"/>
  <c r="AK188" i="2"/>
  <c r="AN188" i="2" s="1"/>
  <c r="AK319" i="2"/>
  <c r="AN319" i="2" s="1"/>
  <c r="AK8" i="2"/>
  <c r="AN8" i="2" s="1"/>
  <c r="AK138" i="2"/>
  <c r="AN138" i="2" s="1"/>
  <c r="AK171" i="2"/>
  <c r="AN171" i="2" s="1"/>
  <c r="AJ286" i="2"/>
  <c r="AL286" i="2" s="1"/>
  <c r="AM293" i="2" s="1"/>
  <c r="AK367" i="2"/>
  <c r="AN367" i="2" s="1"/>
  <c r="AM244" i="2"/>
  <c r="AK254" i="2"/>
  <c r="AN254" i="2" s="1"/>
  <c r="AK237" i="2"/>
  <c r="AN237" i="2" s="1"/>
  <c r="AJ270" i="2"/>
  <c r="AL270" i="2" s="1"/>
  <c r="AM277" i="2" s="1"/>
  <c r="AK221" i="2"/>
  <c r="AN221" i="2" s="1"/>
  <c r="AI374" i="1"/>
  <c r="AK367" i="1" s="1"/>
  <c r="AN367" i="1" s="1"/>
  <c r="AI367" i="1"/>
  <c r="AI351" i="1"/>
  <c r="AF342" i="1"/>
  <c r="AJ342" i="1" s="1"/>
  <c r="AL342" i="1" s="1"/>
  <c r="AI335" i="1"/>
  <c r="AF302" i="1"/>
  <c r="AJ302" i="1" s="1"/>
  <c r="AL302" i="1" s="1"/>
  <c r="AM309" i="1" s="1"/>
  <c r="AF286" i="1"/>
  <c r="AI293" i="1"/>
  <c r="AK286" i="1" s="1"/>
  <c r="AN286" i="1" s="1"/>
  <c r="AF293" i="1"/>
  <c r="AJ293" i="1" s="1"/>
  <c r="AL293" i="1" s="1"/>
  <c r="AI277" i="1"/>
  <c r="AI244" i="1"/>
  <c r="AI237" i="1"/>
  <c r="AI221" i="1"/>
  <c r="AF212" i="1"/>
  <c r="AJ212" i="1" s="1"/>
  <c r="AL212" i="1" s="1"/>
  <c r="AI205" i="1"/>
  <c r="AF195" i="1"/>
  <c r="AJ195" i="1" s="1"/>
  <c r="AL195" i="1" s="1"/>
  <c r="AF178" i="1"/>
  <c r="AJ178" i="1" s="1"/>
  <c r="AL178" i="1" s="1"/>
  <c r="AF171" i="1"/>
  <c r="AI145" i="1"/>
  <c r="AF138" i="1"/>
  <c r="AI127" i="1"/>
  <c r="AF120" i="1"/>
  <c r="AJ120" i="1" s="1"/>
  <c r="AL120" i="1" s="1"/>
  <c r="AM127" i="1" s="1"/>
  <c r="AI104" i="1"/>
  <c r="AI111" i="1"/>
  <c r="AI88" i="1"/>
  <c r="AI72" i="1"/>
  <c r="AF63" i="1"/>
  <c r="AJ63" i="1" s="1"/>
  <c r="AL63" i="1" s="1"/>
  <c r="AF47" i="1"/>
  <c r="AJ47" i="1" s="1"/>
  <c r="AL47" i="1" s="1"/>
  <c r="AF40" i="1"/>
  <c r="AI31" i="1"/>
  <c r="AF24" i="1"/>
  <c r="AJ24" i="1" s="1"/>
  <c r="AL24" i="1" s="1"/>
  <c r="AM31" i="1" s="1"/>
  <c r="AI15" i="1"/>
  <c r="AF8" i="1"/>
  <c r="AJ8" i="1" s="1"/>
  <c r="AL8" i="1" s="1"/>
  <c r="AM15" i="1" s="1"/>
  <c r="AF367" i="1"/>
  <c r="AJ367" i="1" s="1"/>
  <c r="AL367" i="1" s="1"/>
  <c r="AM374" i="1" s="1"/>
  <c r="AF351" i="1"/>
  <c r="AJ351" i="1" s="1"/>
  <c r="AL351" i="1" s="1"/>
  <c r="AM358" i="1" s="1"/>
  <c r="AI342" i="1"/>
  <c r="AK335" i="1" s="1"/>
  <c r="AN335" i="1" s="1"/>
  <c r="AF335" i="1"/>
  <c r="AI319" i="1"/>
  <c r="AK319" i="1" s="1"/>
  <c r="AN319" i="1" s="1"/>
  <c r="AF319" i="1"/>
  <c r="AJ319" i="1" s="1"/>
  <c r="AL319" i="1" s="1"/>
  <c r="AM326" i="1" s="1"/>
  <c r="AI309" i="1"/>
  <c r="AK302" i="1" s="1"/>
  <c r="AN302" i="1" s="1"/>
  <c r="AF277" i="1"/>
  <c r="AJ277" i="1" s="1"/>
  <c r="AL277" i="1" s="1"/>
  <c r="AI270" i="1"/>
  <c r="AK270" i="1" s="1"/>
  <c r="AN270" i="1" s="1"/>
  <c r="AK254" i="1"/>
  <c r="AN254" i="1" s="1"/>
  <c r="AJ254" i="1"/>
  <c r="AL254" i="1" s="1"/>
  <c r="AM261" i="1" s="1"/>
  <c r="AI228" i="1"/>
  <c r="AF228" i="1"/>
  <c r="AJ228" i="1" s="1"/>
  <c r="AL228" i="1" s="1"/>
  <c r="AF221" i="1"/>
  <c r="AI212" i="1"/>
  <c r="AK205" i="1" s="1"/>
  <c r="AN205" i="1" s="1"/>
  <c r="AI195" i="1"/>
  <c r="AI188" i="1"/>
  <c r="AF188" i="1"/>
  <c r="AJ188" i="1" s="1"/>
  <c r="AL188" i="1" s="1"/>
  <c r="AM195" i="1" s="1"/>
  <c r="AI178" i="1"/>
  <c r="AK171" i="1" s="1"/>
  <c r="AN171" i="1" s="1"/>
  <c r="AI155" i="1"/>
  <c r="AK155" i="1" s="1"/>
  <c r="AN155" i="1" s="1"/>
  <c r="AF145" i="1"/>
  <c r="AJ145" i="1" s="1"/>
  <c r="AL145" i="1" s="1"/>
  <c r="AI138" i="1"/>
  <c r="AK120" i="1"/>
  <c r="AN120" i="1" s="1"/>
  <c r="AF104" i="1"/>
  <c r="AJ104" i="1" s="1"/>
  <c r="AL104" i="1" s="1"/>
  <c r="AM111" i="1" s="1"/>
  <c r="AI95" i="1"/>
  <c r="AF95" i="1"/>
  <c r="AJ95" i="1" s="1"/>
  <c r="AL95" i="1" s="1"/>
  <c r="AF88" i="1"/>
  <c r="AI79" i="1"/>
  <c r="AF72" i="1"/>
  <c r="AJ72" i="1" s="1"/>
  <c r="AL72" i="1" s="1"/>
  <c r="AM79" i="1" s="1"/>
  <c r="AI63" i="1"/>
  <c r="AI56" i="1"/>
  <c r="AK56" i="1" s="1"/>
  <c r="AN56" i="1" s="1"/>
  <c r="AI47" i="1"/>
  <c r="AI40" i="1"/>
  <c r="AI24" i="1"/>
  <c r="AK24" i="1" s="1"/>
  <c r="AN24" i="1" s="1"/>
  <c r="AI8" i="1"/>
  <c r="AJ237" i="1"/>
  <c r="AL237" i="1" s="1"/>
  <c r="AM244" i="1" s="1"/>
  <c r="AJ155" i="1"/>
  <c r="AL155" i="1" s="1"/>
  <c r="AK351" i="1"/>
  <c r="AN351" i="1" s="1"/>
  <c r="AM162" i="1"/>
  <c r="AJ40" i="1"/>
  <c r="AL40" i="1" s="1"/>
  <c r="AM47" i="1" s="1"/>
  <c r="Q367" i="2"/>
  <c r="T367" i="2" s="1"/>
  <c r="P367" i="2"/>
  <c r="R367" i="2" s="1"/>
  <c r="S374" i="2" s="1"/>
  <c r="P351" i="2"/>
  <c r="R351" i="2" s="1"/>
  <c r="S358" i="2" s="1"/>
  <c r="Q335" i="2"/>
  <c r="T335" i="2" s="1"/>
  <c r="P335" i="2"/>
  <c r="R335" i="2" s="1"/>
  <c r="S342" i="2" s="1"/>
  <c r="Q319" i="2"/>
  <c r="T319" i="2" s="1"/>
  <c r="P319" i="2"/>
  <c r="R319" i="2" s="1"/>
  <c r="S326" i="2" s="1"/>
  <c r="Q302" i="2"/>
  <c r="T302" i="2" s="1"/>
  <c r="Q286" i="2"/>
  <c r="T286" i="2" s="1"/>
  <c r="Q254" i="2"/>
  <c r="T254" i="2" s="1"/>
  <c r="P254" i="2"/>
  <c r="R254" i="2" s="1"/>
  <c r="S261" i="2" s="1"/>
  <c r="Q237" i="2"/>
  <c r="T237" i="2" s="1"/>
  <c r="Q205" i="2"/>
  <c r="T205" i="2" s="1"/>
  <c r="P205" i="2"/>
  <c r="R205" i="2" s="1"/>
  <c r="S212" i="2" s="1"/>
  <c r="P188" i="2"/>
  <c r="R188" i="2" s="1"/>
  <c r="S195" i="2" s="1"/>
  <c r="Q188" i="2"/>
  <c r="T188" i="2" s="1"/>
  <c r="P155" i="2"/>
  <c r="R155" i="2" s="1"/>
  <c r="S162" i="2" s="1"/>
  <c r="P171" i="2"/>
  <c r="R171" i="2" s="1"/>
  <c r="S178" i="2" s="1"/>
  <c r="Q171" i="2"/>
  <c r="T171" i="2" s="1"/>
  <c r="Q155" i="2"/>
  <c r="T155" i="2" s="1"/>
  <c r="Q138" i="2"/>
  <c r="T138" i="2" s="1"/>
  <c r="Q120" i="2"/>
  <c r="T120" i="2" s="1"/>
  <c r="P120" i="2"/>
  <c r="R120" i="2" s="1"/>
  <c r="S127" i="2" s="1"/>
  <c r="Q104" i="2"/>
  <c r="T104" i="2" s="1"/>
  <c r="P88" i="2"/>
  <c r="R88" i="2" s="1"/>
  <c r="S95" i="2" s="1"/>
  <c r="Q72" i="2"/>
  <c r="T72" i="2" s="1"/>
  <c r="P72" i="2"/>
  <c r="R72" i="2" s="1"/>
  <c r="S79" i="2" s="1"/>
  <c r="Q56" i="2"/>
  <c r="T56" i="2" s="1"/>
  <c r="P40" i="2"/>
  <c r="R40" i="2" s="1"/>
  <c r="S47" i="2" s="1"/>
  <c r="Q40" i="2"/>
  <c r="T40" i="2" s="1"/>
  <c r="Q24" i="2"/>
  <c r="T24" i="2" s="1"/>
  <c r="P24" i="2"/>
  <c r="R24" i="2" s="1"/>
  <c r="S31" i="2" s="1"/>
  <c r="Q8" i="2"/>
  <c r="T8" i="2" s="1"/>
  <c r="P8" i="2"/>
  <c r="R8" i="2" s="1"/>
  <c r="S15" i="2" s="1"/>
  <c r="Q88" i="2"/>
  <c r="T88" i="2" s="1"/>
  <c r="P138" i="2"/>
  <c r="R138" i="2" s="1"/>
  <c r="S145" i="2" s="1"/>
  <c r="P104" i="2"/>
  <c r="R104" i="2" s="1"/>
  <c r="S111" i="2" s="1"/>
  <c r="Q221" i="2"/>
  <c r="T221" i="2" s="1"/>
  <c r="Q270" i="2"/>
  <c r="T270" i="2" s="1"/>
  <c r="P270" i="2"/>
  <c r="R270" i="2" s="1"/>
  <c r="S277" i="2" s="1"/>
  <c r="P237" i="2"/>
  <c r="R237" i="2" s="1"/>
  <c r="S244" i="2" s="1"/>
  <c r="P286" i="2"/>
  <c r="R286" i="2" s="1"/>
  <c r="S293" i="2" s="1"/>
  <c r="Q351" i="2"/>
  <c r="T351" i="2" s="1"/>
  <c r="P56" i="2"/>
  <c r="R56" i="2" s="1"/>
  <c r="S63" i="2" s="1"/>
  <c r="P221" i="2"/>
  <c r="R221" i="2" s="1"/>
  <c r="S228" i="2" s="1"/>
  <c r="P302" i="2"/>
  <c r="R302" i="2" s="1"/>
  <c r="S309" i="2" s="1"/>
  <c r="AJ237" i="5" l="1"/>
  <c r="AL237" i="5" s="1"/>
  <c r="AM244" i="5" s="1"/>
  <c r="P319" i="5"/>
  <c r="S319" i="5" s="1"/>
  <c r="AJ270" i="1"/>
  <c r="AL270" i="1" s="1"/>
  <c r="AM277" i="1" s="1"/>
  <c r="O188" i="5"/>
  <c r="Q188" i="5" s="1"/>
  <c r="R195" i="5" s="1"/>
  <c r="AK138" i="1"/>
  <c r="AN138" i="1" s="1"/>
  <c r="O254" i="5"/>
  <c r="Q254" i="5" s="1"/>
  <c r="R261" i="5" s="1"/>
  <c r="AJ188" i="4"/>
  <c r="AL188" i="4" s="1"/>
  <c r="AM195" i="4" s="1"/>
  <c r="AJ171" i="5"/>
  <c r="AL171" i="5" s="1"/>
  <c r="AM178" i="5" s="1"/>
  <c r="AJ270" i="5"/>
  <c r="AL270" i="5" s="1"/>
  <c r="AM277" i="5" s="1"/>
  <c r="AJ56" i="4"/>
  <c r="AL56" i="4" s="1"/>
  <c r="AM63" i="4" s="1"/>
  <c r="AJ335" i="5"/>
  <c r="AL335" i="5" s="1"/>
  <c r="AM342" i="5" s="1"/>
  <c r="AJ205" i="5"/>
  <c r="AL205" i="5" s="1"/>
  <c r="AM212" i="5" s="1"/>
  <c r="AJ138" i="5"/>
  <c r="AL138" i="5" s="1"/>
  <c r="AM145" i="5" s="1"/>
  <c r="AJ72" i="5"/>
  <c r="AL72" i="5" s="1"/>
  <c r="AM79" i="5" s="1"/>
  <c r="AJ8" i="5"/>
  <c r="AL8" i="5" s="1"/>
  <c r="AM15" i="5" s="1"/>
  <c r="O72" i="5"/>
  <c r="Q72" i="5" s="1"/>
  <c r="R79" i="5" s="1"/>
  <c r="O8" i="5"/>
  <c r="Q8" i="5" s="1"/>
  <c r="R15" i="5" s="1"/>
  <c r="AJ335" i="4"/>
  <c r="AL335" i="4" s="1"/>
  <c r="AM342" i="4" s="1"/>
  <c r="AJ270" i="4"/>
  <c r="AL270" i="4" s="1"/>
  <c r="AM277" i="4" s="1"/>
  <c r="AJ205" i="4"/>
  <c r="AL205" i="4" s="1"/>
  <c r="AM212" i="4" s="1"/>
  <c r="AJ138" i="4"/>
  <c r="AL138" i="4" s="1"/>
  <c r="AM145" i="4" s="1"/>
  <c r="AJ72" i="4"/>
  <c r="AL72" i="4" s="1"/>
  <c r="AM79" i="4" s="1"/>
  <c r="AJ8" i="4"/>
  <c r="AL8" i="4" s="1"/>
  <c r="AM15" i="4" s="1"/>
  <c r="O319" i="4"/>
  <c r="Q319" i="4" s="1"/>
  <c r="R326" i="4" s="1"/>
  <c r="O254" i="4"/>
  <c r="Q254" i="4" s="1"/>
  <c r="R261" i="4" s="1"/>
  <c r="O188" i="4"/>
  <c r="Q188" i="4" s="1"/>
  <c r="R195" i="4" s="1"/>
  <c r="AJ171" i="2"/>
  <c r="AL171" i="2" s="1"/>
  <c r="AM178" i="2" s="1"/>
  <c r="AJ88" i="2"/>
  <c r="AL88" i="2" s="1"/>
  <c r="AM95" i="2" s="1"/>
  <c r="AJ40" i="2"/>
  <c r="AL40" i="2" s="1"/>
  <c r="AM47" i="2" s="1"/>
  <c r="AJ335" i="1"/>
  <c r="AL335" i="1" s="1"/>
  <c r="AM342" i="1" s="1"/>
  <c r="AJ286" i="1"/>
  <c r="AL286" i="1" s="1"/>
  <c r="AM293" i="1" s="1"/>
  <c r="AK237" i="1"/>
  <c r="AN237" i="1" s="1"/>
  <c r="AK221" i="1"/>
  <c r="AN221" i="1" s="1"/>
  <c r="AJ205" i="1"/>
  <c r="AL205" i="1" s="1"/>
  <c r="AM212" i="1" s="1"/>
  <c r="AJ171" i="1"/>
  <c r="AL171" i="1" s="1"/>
  <c r="AM178" i="1" s="1"/>
  <c r="AJ138" i="1"/>
  <c r="AL138" i="1" s="1"/>
  <c r="AM145" i="1" s="1"/>
  <c r="AK104" i="1"/>
  <c r="AN104" i="1" s="1"/>
  <c r="AK88" i="1"/>
  <c r="AN88" i="1" s="1"/>
  <c r="AK72" i="1"/>
  <c r="AN72" i="1" s="1"/>
  <c r="AJ56" i="1"/>
  <c r="AL56" i="1" s="1"/>
  <c r="AM63" i="1" s="1"/>
  <c r="AK40" i="1"/>
  <c r="AN40" i="1" s="1"/>
  <c r="AK8" i="1"/>
  <c r="AN8" i="1" s="1"/>
  <c r="AJ221" i="1"/>
  <c r="AL221" i="1" s="1"/>
  <c r="AM228" i="1" s="1"/>
  <c r="AK188" i="1"/>
  <c r="AN188" i="1" s="1"/>
  <c r="AJ88" i="1"/>
  <c r="AL88" i="1" s="1"/>
  <c r="AM95" i="1" s="1"/>
  <c r="I367" i="1"/>
  <c r="I374" i="1"/>
  <c r="G374" i="1"/>
  <c r="E374" i="1"/>
  <c r="N374" i="1" s="1"/>
  <c r="C374" i="1"/>
  <c r="K374" i="1" s="1"/>
  <c r="O374" i="1" s="1"/>
  <c r="Q374" i="1" s="1"/>
  <c r="G367" i="1"/>
  <c r="E367" i="1"/>
  <c r="N367" i="1" s="1"/>
  <c r="P367" i="1" s="1"/>
  <c r="S367" i="1" s="1"/>
  <c r="C367" i="1"/>
  <c r="K367" i="1" s="1"/>
  <c r="I358" i="1"/>
  <c r="G358" i="1"/>
  <c r="E358" i="1"/>
  <c r="N358" i="1" s="1"/>
  <c r="C358" i="1"/>
  <c r="K358" i="1" s="1"/>
  <c r="O358" i="1" s="1"/>
  <c r="Q358" i="1" s="1"/>
  <c r="I351" i="1"/>
  <c r="G351" i="1"/>
  <c r="E351" i="1"/>
  <c r="N351" i="1" s="1"/>
  <c r="P351" i="1" s="1"/>
  <c r="S351" i="1" s="1"/>
  <c r="C351" i="1"/>
  <c r="I342" i="1"/>
  <c r="G342" i="1"/>
  <c r="E342" i="1"/>
  <c r="N342" i="1" s="1"/>
  <c r="C342" i="1"/>
  <c r="I335" i="1"/>
  <c r="G335" i="1"/>
  <c r="E335" i="1"/>
  <c r="N335" i="1" s="1"/>
  <c r="C335" i="1"/>
  <c r="K335" i="1" s="1"/>
  <c r="I326" i="1"/>
  <c r="G326" i="1"/>
  <c r="E326" i="1"/>
  <c r="N326" i="1" s="1"/>
  <c r="C326" i="1"/>
  <c r="K326" i="1" s="1"/>
  <c r="O326" i="1" s="1"/>
  <c r="Q326" i="1" s="1"/>
  <c r="I319" i="1"/>
  <c r="G319" i="1"/>
  <c r="E319" i="1"/>
  <c r="N319" i="1" s="1"/>
  <c r="P319" i="1" s="1"/>
  <c r="S319" i="1" s="1"/>
  <c r="C319" i="1"/>
  <c r="I309" i="1"/>
  <c r="G309" i="1"/>
  <c r="E309" i="1"/>
  <c r="N309" i="1" s="1"/>
  <c r="C309" i="1"/>
  <c r="I302" i="1"/>
  <c r="G302" i="1"/>
  <c r="E302" i="1"/>
  <c r="N302" i="1" s="1"/>
  <c r="P302" i="1" s="1"/>
  <c r="S302" i="1" s="1"/>
  <c r="C302" i="1"/>
  <c r="I293" i="1"/>
  <c r="G293" i="1"/>
  <c r="E293" i="1"/>
  <c r="N293" i="1" s="1"/>
  <c r="C293" i="1"/>
  <c r="I286" i="1"/>
  <c r="G286" i="1"/>
  <c r="E286" i="1"/>
  <c r="N286" i="1" s="1"/>
  <c r="P286" i="1" s="1"/>
  <c r="S286" i="1" s="1"/>
  <c r="C286" i="1"/>
  <c r="I277" i="1"/>
  <c r="G277" i="1"/>
  <c r="E277" i="1"/>
  <c r="N277" i="1" s="1"/>
  <c r="C277" i="1"/>
  <c r="I270" i="1"/>
  <c r="G270" i="1"/>
  <c r="E270" i="1"/>
  <c r="N270" i="1" s="1"/>
  <c r="C270" i="1"/>
  <c r="I261" i="1"/>
  <c r="G261" i="1"/>
  <c r="E261" i="1"/>
  <c r="N261" i="1" s="1"/>
  <c r="C261" i="1"/>
  <c r="I254" i="1"/>
  <c r="G254" i="1"/>
  <c r="E254" i="1"/>
  <c r="N254" i="1" s="1"/>
  <c r="P254" i="1" s="1"/>
  <c r="S254" i="1" s="1"/>
  <c r="C254" i="1"/>
  <c r="K254" i="1" s="1"/>
  <c r="I244" i="1"/>
  <c r="G244" i="1"/>
  <c r="E244" i="1"/>
  <c r="N244" i="1" s="1"/>
  <c r="C244" i="1"/>
  <c r="K244" i="1" s="1"/>
  <c r="O244" i="1" s="1"/>
  <c r="Q244" i="1" s="1"/>
  <c r="I237" i="1"/>
  <c r="G237" i="1"/>
  <c r="E237" i="1"/>
  <c r="N237" i="1" s="1"/>
  <c r="P237" i="1" s="1"/>
  <c r="S237" i="1" s="1"/>
  <c r="C237" i="1"/>
  <c r="K237" i="1" s="1"/>
  <c r="I228" i="1"/>
  <c r="G228" i="1"/>
  <c r="E228" i="1"/>
  <c r="N228" i="1" s="1"/>
  <c r="C228" i="1"/>
  <c r="K228" i="1" s="1"/>
  <c r="O228" i="1" s="1"/>
  <c r="Q228" i="1" s="1"/>
  <c r="I221" i="1"/>
  <c r="G221" i="1"/>
  <c r="E221" i="1"/>
  <c r="N221" i="1" s="1"/>
  <c r="P221" i="1" s="1"/>
  <c r="S221" i="1" s="1"/>
  <c r="C221" i="1"/>
  <c r="I212" i="1"/>
  <c r="G212" i="1"/>
  <c r="E212" i="1"/>
  <c r="N212" i="1" s="1"/>
  <c r="C212" i="1"/>
  <c r="I205" i="1"/>
  <c r="G205" i="1"/>
  <c r="E205" i="1"/>
  <c r="N205" i="1" s="1"/>
  <c r="C205" i="1"/>
  <c r="K205" i="1" s="1"/>
  <c r="I195" i="1"/>
  <c r="G195" i="1"/>
  <c r="E195" i="1"/>
  <c r="N195" i="1" s="1"/>
  <c r="C195" i="1"/>
  <c r="I188" i="1"/>
  <c r="G188" i="1"/>
  <c r="E188" i="1"/>
  <c r="N188" i="1" s="1"/>
  <c r="C188" i="1"/>
  <c r="I178" i="1"/>
  <c r="G178" i="1"/>
  <c r="E178" i="1"/>
  <c r="N178" i="1" s="1"/>
  <c r="C178" i="1"/>
  <c r="I171" i="1"/>
  <c r="G171" i="1"/>
  <c r="K171" i="1" s="1"/>
  <c r="E171" i="1"/>
  <c r="N171" i="1" s="1"/>
  <c r="C171" i="1"/>
  <c r="I162" i="1"/>
  <c r="G162" i="1"/>
  <c r="K162" i="1" s="1"/>
  <c r="O162" i="1" s="1"/>
  <c r="Q162" i="1" s="1"/>
  <c r="E162" i="1"/>
  <c r="N162" i="1" s="1"/>
  <c r="C162" i="1"/>
  <c r="I155" i="1"/>
  <c r="G155" i="1"/>
  <c r="E155" i="1"/>
  <c r="N155" i="1" s="1"/>
  <c r="C155" i="1"/>
  <c r="I145" i="1"/>
  <c r="G145" i="1"/>
  <c r="E145" i="1"/>
  <c r="N145" i="1" s="1"/>
  <c r="C145" i="1"/>
  <c r="I138" i="1"/>
  <c r="G138" i="1"/>
  <c r="E138" i="1"/>
  <c r="N138" i="1" s="1"/>
  <c r="C138" i="1"/>
  <c r="I127" i="1"/>
  <c r="G127" i="1"/>
  <c r="E127" i="1"/>
  <c r="N127" i="1" s="1"/>
  <c r="C127" i="1"/>
  <c r="I120" i="1"/>
  <c r="G120" i="1"/>
  <c r="E120" i="1"/>
  <c r="N120" i="1" s="1"/>
  <c r="C120" i="1"/>
  <c r="I111" i="1"/>
  <c r="G111" i="1"/>
  <c r="E111" i="1"/>
  <c r="C111" i="1"/>
  <c r="K111" i="1" s="1"/>
  <c r="O111" i="1" s="1"/>
  <c r="Q111" i="1" s="1"/>
  <c r="I104" i="1"/>
  <c r="G104" i="1"/>
  <c r="E104" i="1"/>
  <c r="C104" i="1"/>
  <c r="I95" i="1"/>
  <c r="G95" i="1"/>
  <c r="E95" i="1"/>
  <c r="C95" i="1"/>
  <c r="I88" i="1"/>
  <c r="G88" i="1"/>
  <c r="E88" i="1"/>
  <c r="C88" i="1"/>
  <c r="I79" i="1"/>
  <c r="G79" i="1"/>
  <c r="E79" i="1"/>
  <c r="C79" i="1"/>
  <c r="I72" i="1"/>
  <c r="G72" i="1"/>
  <c r="E72" i="1"/>
  <c r="C72" i="1"/>
  <c r="I63" i="1"/>
  <c r="G63" i="1"/>
  <c r="E63" i="1"/>
  <c r="C63" i="1"/>
  <c r="I56" i="1"/>
  <c r="G56" i="1"/>
  <c r="E56" i="1"/>
  <c r="C56" i="1"/>
  <c r="I47" i="1"/>
  <c r="G47" i="1"/>
  <c r="E47" i="1"/>
  <c r="C47" i="1"/>
  <c r="I40" i="1"/>
  <c r="G40" i="1"/>
  <c r="K40" i="1" s="1"/>
  <c r="E40" i="1"/>
  <c r="C40" i="1"/>
  <c r="I31" i="1"/>
  <c r="G31" i="1"/>
  <c r="K31" i="1" s="1"/>
  <c r="O31" i="1" s="1"/>
  <c r="Q31" i="1" s="1"/>
  <c r="E31" i="1"/>
  <c r="C31" i="1"/>
  <c r="I24" i="1"/>
  <c r="G24" i="1"/>
  <c r="E24" i="1"/>
  <c r="C24" i="1"/>
  <c r="I15" i="1"/>
  <c r="N15" i="1" s="1"/>
  <c r="G15" i="1"/>
  <c r="E15" i="1"/>
  <c r="C15" i="1"/>
  <c r="I8" i="1"/>
  <c r="G8" i="1"/>
  <c r="E8" i="1"/>
  <c r="C8" i="1"/>
  <c r="P335" i="1" l="1"/>
  <c r="S335" i="1" s="1"/>
  <c r="K63" i="1"/>
  <c r="O63" i="1" s="1"/>
  <c r="Q63" i="1" s="1"/>
  <c r="K95" i="1"/>
  <c r="O95" i="1" s="1"/>
  <c r="Q95" i="1" s="1"/>
  <c r="N31" i="1"/>
  <c r="N47" i="1"/>
  <c r="N63" i="1"/>
  <c r="N95" i="1"/>
  <c r="N111" i="1"/>
  <c r="K195" i="1"/>
  <c r="O195" i="1" s="1"/>
  <c r="Q195" i="1" s="1"/>
  <c r="K104" i="1"/>
  <c r="O104" i="1" s="1"/>
  <c r="Q104" i="1" s="1"/>
  <c r="K293" i="1"/>
  <c r="O293" i="1" s="1"/>
  <c r="Q293" i="1" s="1"/>
  <c r="K72" i="1"/>
  <c r="K88" i="1"/>
  <c r="N8" i="1"/>
  <c r="P8" i="1" s="1"/>
  <c r="S8" i="1" s="1"/>
  <c r="N24" i="1"/>
  <c r="P24" i="1" s="1"/>
  <c r="S24" i="1" s="1"/>
  <c r="N40" i="1"/>
  <c r="N56" i="1"/>
  <c r="P56" i="1" s="1"/>
  <c r="S56" i="1" s="1"/>
  <c r="N72" i="1"/>
  <c r="N88" i="1"/>
  <c r="P88" i="1" s="1"/>
  <c r="S88" i="1" s="1"/>
  <c r="N104" i="1"/>
  <c r="K120" i="1"/>
  <c r="O120" i="1" s="1"/>
  <c r="Q120" i="1" s="1"/>
  <c r="R127" i="1" s="1"/>
  <c r="P120" i="1"/>
  <c r="S120" i="1" s="1"/>
  <c r="P138" i="1"/>
  <c r="S138" i="1" s="1"/>
  <c r="P155" i="1"/>
  <c r="S155" i="1" s="1"/>
  <c r="P171" i="1"/>
  <c r="S171" i="1" s="1"/>
  <c r="P188" i="1"/>
  <c r="S188" i="1" s="1"/>
  <c r="P205" i="1"/>
  <c r="S205" i="1" s="1"/>
  <c r="O367" i="1"/>
  <c r="Q367" i="1" s="1"/>
  <c r="P270" i="1"/>
  <c r="S270" i="1" s="1"/>
  <c r="K79" i="1"/>
  <c r="O79" i="1" s="1"/>
  <c r="Q79" i="1" s="1"/>
  <c r="K302" i="1"/>
  <c r="N79" i="1"/>
  <c r="P72" i="1" s="1"/>
  <c r="S72" i="1" s="1"/>
  <c r="O335" i="1"/>
  <c r="Q335" i="1" s="1"/>
  <c r="K8" i="1"/>
  <c r="K24" i="1"/>
  <c r="K56" i="1"/>
  <c r="O56" i="1" s="1"/>
  <c r="Q56" i="1" s="1"/>
  <c r="R63" i="1" s="1"/>
  <c r="K127" i="1"/>
  <c r="O127" i="1" s="1"/>
  <c r="Q127" i="1" s="1"/>
  <c r="K145" i="1"/>
  <c r="O145" i="1" s="1"/>
  <c r="Q145" i="1" s="1"/>
  <c r="K178" i="1"/>
  <c r="O178" i="1" s="1"/>
  <c r="Q178" i="1" s="1"/>
  <c r="K221" i="1"/>
  <c r="O221" i="1" s="1"/>
  <c r="Q221" i="1" s="1"/>
  <c r="R228" i="1" s="1"/>
  <c r="K270" i="1"/>
  <c r="K286" i="1"/>
  <c r="K319" i="1"/>
  <c r="O319" i="1" s="1"/>
  <c r="Q319" i="1" s="1"/>
  <c r="K342" i="1"/>
  <c r="O342" i="1" s="1"/>
  <c r="Q342" i="1" s="1"/>
  <c r="O237" i="1"/>
  <c r="Q237" i="1" s="1"/>
  <c r="R244" i="1" s="1"/>
  <c r="K15" i="1"/>
  <c r="O15" i="1" s="1"/>
  <c r="Q15" i="1" s="1"/>
  <c r="K47" i="1"/>
  <c r="O47" i="1" s="1"/>
  <c r="Q47" i="1" s="1"/>
  <c r="K138" i="1"/>
  <c r="O138" i="1" s="1"/>
  <c r="Q138" i="1" s="1"/>
  <c r="R145" i="1" s="1"/>
  <c r="K155" i="1"/>
  <c r="O155" i="1" s="1"/>
  <c r="Q155" i="1" s="1"/>
  <c r="K188" i="1"/>
  <c r="O188" i="1" s="1"/>
  <c r="Q188" i="1" s="1"/>
  <c r="R195" i="1" s="1"/>
  <c r="K212" i="1"/>
  <c r="O212" i="1" s="1"/>
  <c r="Q212" i="1" s="1"/>
  <c r="K261" i="1"/>
  <c r="O261" i="1" s="1"/>
  <c r="Q261" i="1" s="1"/>
  <c r="K277" i="1"/>
  <c r="O277" i="1" s="1"/>
  <c r="Q277" i="1" s="1"/>
  <c r="K309" i="1"/>
  <c r="O309" i="1" s="1"/>
  <c r="Q309" i="1" s="1"/>
  <c r="K351" i="1"/>
  <c r="O351" i="1" s="1"/>
  <c r="Q351" i="1" s="1"/>
  <c r="R358" i="1" s="1"/>
  <c r="O88" i="1"/>
  <c r="Q88" i="1" s="1"/>
  <c r="R95" i="1" s="1"/>
  <c r="R111" i="1"/>
  <c r="R162" i="1"/>
  <c r="R374" i="1"/>
  <c r="O205" i="1"/>
  <c r="Q205" i="1" s="1"/>
  <c r="O24" i="1"/>
  <c r="Q24" i="1" s="1"/>
  <c r="R31" i="1" s="1"/>
  <c r="O286" i="1"/>
  <c r="Q286" i="1" s="1"/>
  <c r="R293" i="1" s="1"/>
  <c r="R326" i="1"/>
  <c r="O72" i="1"/>
  <c r="Q72" i="1" s="1"/>
  <c r="R79" i="1" s="1"/>
  <c r="P40" i="1" l="1"/>
  <c r="S40" i="1" s="1"/>
  <c r="R212" i="1"/>
  <c r="P104" i="1"/>
  <c r="S104" i="1" s="1"/>
  <c r="O254" i="1"/>
  <c r="Q254" i="1" s="1"/>
  <c r="R261" i="1" s="1"/>
  <c r="O270" i="1"/>
  <c r="Q270" i="1" s="1"/>
  <c r="R277" i="1" s="1"/>
  <c r="R342" i="1"/>
  <c r="O8" i="1"/>
  <c r="Q8" i="1" s="1"/>
  <c r="R15" i="1" s="1"/>
  <c r="O171" i="1"/>
  <c r="Q171" i="1" s="1"/>
  <c r="R178" i="1" s="1"/>
  <c r="O40" i="1"/>
  <c r="Q40" i="1" s="1"/>
  <c r="R47" i="1" s="1"/>
  <c r="O302" i="1"/>
  <c r="Q302" i="1" s="1"/>
  <c r="R309" i="1" s="1"/>
</calcChain>
</file>

<file path=xl/sharedStrings.xml><?xml version="1.0" encoding="utf-8"?>
<sst xmlns="http://schemas.openxmlformats.org/spreadsheetml/2006/main" count="5401" uniqueCount="53">
  <si>
    <t>Ct</t>
  </si>
  <si>
    <t>δCt</t>
  </si>
  <si>
    <t>δδCt</t>
  </si>
  <si>
    <t>2^(-δδCt)</t>
  </si>
  <si>
    <t>FOSL1</t>
  </si>
  <si>
    <t>gabdh</t>
  </si>
  <si>
    <t>ill</t>
  </si>
  <si>
    <t>Average</t>
  </si>
  <si>
    <t>±</t>
  </si>
  <si>
    <t>normal</t>
  </si>
  <si>
    <t>1а</t>
  </si>
  <si>
    <t>2а</t>
  </si>
  <si>
    <t>3а</t>
  </si>
  <si>
    <t>4а</t>
  </si>
  <si>
    <t>5а</t>
  </si>
  <si>
    <t>6а</t>
  </si>
  <si>
    <t>7а</t>
  </si>
  <si>
    <t>8а</t>
  </si>
  <si>
    <t>9а</t>
  </si>
  <si>
    <t>10а</t>
  </si>
  <si>
    <t>11а</t>
  </si>
  <si>
    <t>12а</t>
  </si>
  <si>
    <t>13а</t>
  </si>
  <si>
    <t>14а</t>
  </si>
  <si>
    <t>15а</t>
  </si>
  <si>
    <t>16а</t>
  </si>
  <si>
    <t>17а</t>
  </si>
  <si>
    <t>18а</t>
  </si>
  <si>
    <t>19а</t>
  </si>
  <si>
    <t>20а</t>
  </si>
  <si>
    <t>21а</t>
  </si>
  <si>
    <t>22а</t>
  </si>
  <si>
    <t>23а</t>
  </si>
  <si>
    <t>Стандартное отклонение</t>
  </si>
  <si>
    <t>Ст откл</t>
  </si>
  <si>
    <t>Delta</t>
  </si>
  <si>
    <t>PPARγ</t>
  </si>
  <si>
    <t>ср</t>
  </si>
  <si>
    <t>стоткл</t>
  </si>
  <si>
    <t>доверит</t>
  </si>
  <si>
    <t>before treatment</t>
  </si>
  <si>
    <t>after treatment</t>
  </si>
  <si>
    <t>FOXP3</t>
  </si>
  <si>
    <t>STAT3</t>
  </si>
  <si>
    <t>IL17A</t>
  </si>
  <si>
    <t>RORC</t>
  </si>
  <si>
    <t xml:space="preserve"> </t>
  </si>
  <si>
    <t>Пол</t>
  </si>
  <si>
    <t>Возраст</t>
  </si>
  <si>
    <t>PASI</t>
  </si>
  <si>
    <t>Длительность заболевания</t>
  </si>
  <si>
    <t>M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</si>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</sst>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Border="1"/>
    <xf numFmtId="0" fontId="0" fillId="0" borderId="0" xfId="0" applyFont="1" applyBorder="1"/>
    <xf numFmtId="0" fontId="2" fillId="0" borderId="0" xfId="0" applyFont="1" applyBorder="1"/>
    <xf numFmtId="0" fontId="3" fillId="0" borderId="0" xfId="0" applyFont="1" applyFill="1" applyBorder="1"/>
    <xf numFmtId="0" fontId="4" fillId="0" borderId="0" xfId="0" applyFont="1"/>
    <xf numFmtId="0" fontId="0" fillId="0" borderId="0" xfId="0" applyFont="1" applyFill="1" applyBorder="1"/>
    <xf numFmtId="0" fontId="0" fillId="0" borderId="0" xfId="0" applyFont="1" applyBorder="1" applyAlignment="1">
      <alignment horizontal="right"/>
    </xf>
    <xf numFmtId="0" fontId="5" fillId="0" borderId="0" xfId="0" applyFont="1" applyBorder="1"/>
    <xf numFmtId="0" fontId="0" fillId="0" borderId="0" xfId="0" applyFont="1"/>
    <xf numFmtId="0" fontId="2" fillId="0" borderId="0" xfId="0" applyFont="1"/>
    <xf numFmtId="0" fontId="0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Border="1"/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justify" vertical="top" wrapText="1"/>
    </xf>
    <xf numFmtId="16" fontId="5" fillId="0" borderId="0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data'!$J$4:$J$26</c:f>
                <c:numCache>
                  <c:formatCode>General</c:formatCode>
                  <c:ptCount val="23"/>
                  <c:pt idx="0">
                    <c:v>0.544979846190215</c:v>
                  </c:pt>
                  <c:pt idx="1">
                    <c:v>0.34487479144095151</c:v>
                  </c:pt>
                  <c:pt idx="2">
                    <c:v>0.33392665510861841</c:v>
                  </c:pt>
                  <c:pt idx="3">
                    <c:v>0.30393966559221497</c:v>
                  </c:pt>
                  <c:pt idx="4">
                    <c:v>0.2719085661123713</c:v>
                  </c:pt>
                  <c:pt idx="5">
                    <c:v>0.19793227739913696</c:v>
                  </c:pt>
                  <c:pt idx="6">
                    <c:v>0.61888767719876059</c:v>
                  </c:pt>
                  <c:pt idx="7">
                    <c:v>0.29056545014707125</c:v>
                  </c:pt>
                  <c:pt idx="8">
                    <c:v>0.29380222421349367</c:v>
                  </c:pt>
                  <c:pt idx="9">
                    <c:v>0.53561073477437582</c:v>
                  </c:pt>
                  <c:pt idx="10">
                    <c:v>0.32346698383211481</c:v>
                  </c:pt>
                  <c:pt idx="11">
                    <c:v>0.34357411020625739</c:v>
                  </c:pt>
                  <c:pt idx="12">
                    <c:v>0.41658232731136147</c:v>
                  </c:pt>
                  <c:pt idx="13">
                    <c:v>0.15280167351487348</c:v>
                  </c:pt>
                  <c:pt idx="14">
                    <c:v>0.29312186057020867</c:v>
                  </c:pt>
                  <c:pt idx="15">
                    <c:v>0.24772083084574381</c:v>
                  </c:pt>
                  <c:pt idx="16">
                    <c:v>0.24878385581452164</c:v>
                  </c:pt>
                  <c:pt idx="17">
                    <c:v>0.22449689105620815</c:v>
                  </c:pt>
                  <c:pt idx="18">
                    <c:v>0.25193240928234362</c:v>
                  </c:pt>
                  <c:pt idx="19">
                    <c:v>0.19164453888077987</c:v>
                  </c:pt>
                  <c:pt idx="20">
                    <c:v>0.21345160010184663</c:v>
                  </c:pt>
                  <c:pt idx="21">
                    <c:v>0.41490865254163245</c:v>
                  </c:pt>
                  <c:pt idx="22">
                    <c:v>0.29743787247596093</c:v>
                  </c:pt>
                </c:numCache>
              </c:numRef>
            </c:plus>
            <c:minus>
              <c:numRef>
                <c:f>'general data'!$J$4:$J$26</c:f>
                <c:numCache>
                  <c:formatCode>General</c:formatCode>
                  <c:ptCount val="23"/>
                  <c:pt idx="0">
                    <c:v>0.544979846190215</c:v>
                  </c:pt>
                  <c:pt idx="1">
                    <c:v>0.34487479144095151</c:v>
                  </c:pt>
                  <c:pt idx="2">
                    <c:v>0.33392665510861841</c:v>
                  </c:pt>
                  <c:pt idx="3">
                    <c:v>0.30393966559221497</c:v>
                  </c:pt>
                  <c:pt idx="4">
                    <c:v>0.2719085661123713</c:v>
                  </c:pt>
                  <c:pt idx="5">
                    <c:v>0.19793227739913696</c:v>
                  </c:pt>
                  <c:pt idx="6">
                    <c:v>0.61888767719876059</c:v>
                  </c:pt>
                  <c:pt idx="7">
                    <c:v>0.29056545014707125</c:v>
                  </c:pt>
                  <c:pt idx="8">
                    <c:v>0.29380222421349367</c:v>
                  </c:pt>
                  <c:pt idx="9">
                    <c:v>0.53561073477437582</c:v>
                  </c:pt>
                  <c:pt idx="10">
                    <c:v>0.32346698383211481</c:v>
                  </c:pt>
                  <c:pt idx="11">
                    <c:v>0.34357411020625739</c:v>
                  </c:pt>
                  <c:pt idx="12">
                    <c:v>0.41658232731136147</c:v>
                  </c:pt>
                  <c:pt idx="13">
                    <c:v>0.15280167351487348</c:v>
                  </c:pt>
                  <c:pt idx="14">
                    <c:v>0.29312186057020867</c:v>
                  </c:pt>
                  <c:pt idx="15">
                    <c:v>0.24772083084574381</c:v>
                  </c:pt>
                  <c:pt idx="16">
                    <c:v>0.24878385581452164</c:v>
                  </c:pt>
                  <c:pt idx="17">
                    <c:v>0.22449689105620815</c:v>
                  </c:pt>
                  <c:pt idx="18">
                    <c:v>0.25193240928234362</c:v>
                  </c:pt>
                  <c:pt idx="19">
                    <c:v>0.19164453888077987</c:v>
                  </c:pt>
                  <c:pt idx="20">
                    <c:v>0.21345160010184663</c:v>
                  </c:pt>
                  <c:pt idx="21">
                    <c:v>0.41490865254163245</c:v>
                  </c:pt>
                  <c:pt idx="22">
                    <c:v>0.29743787247596093</c:v>
                  </c:pt>
                </c:numCache>
              </c:numRef>
            </c:minus>
          </c:errBars>
          <c:val>
            <c:numRef>
              <c:f>'general data'!$I$4:$I$26</c:f>
              <c:numCache>
                <c:formatCode>General</c:formatCode>
                <c:ptCount val="23"/>
                <c:pt idx="0">
                  <c:v>0.58913356942203277</c:v>
                </c:pt>
                <c:pt idx="1">
                  <c:v>1.2141948843950419</c:v>
                </c:pt>
                <c:pt idx="2">
                  <c:v>0.73883972029481415</c:v>
                </c:pt>
                <c:pt idx="3">
                  <c:v>0.97265494741228364</c:v>
                </c:pt>
                <c:pt idx="4">
                  <c:v>0.35848881200395677</c:v>
                </c:pt>
                <c:pt idx="5">
                  <c:v>0.85460717426489752</c:v>
                </c:pt>
                <c:pt idx="6">
                  <c:v>0.34309182761094592</c:v>
                </c:pt>
                <c:pt idx="7">
                  <c:v>0.32835613896960109</c:v>
                </c:pt>
                <c:pt idx="8">
                  <c:v>1.3787236689857756</c:v>
                </c:pt>
                <c:pt idx="9">
                  <c:v>0.80478017243590683</c:v>
                </c:pt>
                <c:pt idx="10">
                  <c:v>0.43729133502791867</c:v>
                </c:pt>
                <c:pt idx="11">
                  <c:v>0.56775221453544156</c:v>
                </c:pt>
                <c:pt idx="12">
                  <c:v>0.77916457966049824</c:v>
                </c:pt>
                <c:pt idx="13">
                  <c:v>0.23111241505284008</c:v>
                </c:pt>
                <c:pt idx="14">
                  <c:v>0.93735449655997982</c:v>
                </c:pt>
                <c:pt idx="15">
                  <c:v>0.67206219979670989</c:v>
                </c:pt>
                <c:pt idx="16">
                  <c:v>0.76489484676199571</c:v>
                </c:pt>
                <c:pt idx="17">
                  <c:v>0.72530850270788894</c:v>
                </c:pt>
                <c:pt idx="18">
                  <c:v>0.75961133211779686</c:v>
                </c:pt>
                <c:pt idx="19">
                  <c:v>0.59460355750135907</c:v>
                </c:pt>
                <c:pt idx="20">
                  <c:v>0.85263489176795426</c:v>
                </c:pt>
                <c:pt idx="21">
                  <c:v>0.55350439079765212</c:v>
                </c:pt>
                <c:pt idx="22">
                  <c:v>0.77557238091686709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B4-46E3-B30A-A616D8B5D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36544"/>
        <c:axId val="91438080"/>
      </c:barChart>
      <c:catAx>
        <c:axId val="91436544"/>
        <c:scaling>
          <c:orientation val="minMax"/>
        </c:scaling>
        <c:delete val="1"/>
        <c:axPos val="b"/>
        <c:majorTickMark val="out"/>
        <c:minorTickMark val="none"/>
        <c:tickLblPos val="none"/>
        <c:crossAx val="91438080"/>
        <c:crosses val="autoZero"/>
        <c:auto val="1"/>
        <c:lblAlgn val="ctr"/>
        <c:lblOffset val="100"/>
        <c:noMultiLvlLbl val="0"/>
      </c:catAx>
      <c:valAx>
        <c:axId val="91438080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 sz="1800" b="0" i="0" baseline="0"/>
                  <a:t>2^-ΔΔ</a:t>
                </a:r>
                <a:r>
                  <a:rPr lang="en-US" sz="1800" b="0" i="0" baseline="0"/>
                  <a:t>Ct</a:t>
                </a:r>
                <a:endParaRPr lang="ru-RU" sz="1800" b="1" i="0" baseline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14365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2800" b="0"/>
              <a:t>skin</a:t>
            </a:r>
            <a:r>
              <a:rPr lang="en-US" sz="2800"/>
              <a:t> </a:t>
            </a:r>
            <a:r>
              <a:rPr lang="en-US" sz="2800" b="0"/>
              <a:t>samples</a:t>
            </a:r>
            <a:endParaRPr lang="ru-RU" sz="2800" b="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9969423993922099E-2"/>
          <c:y val="3.7382416809919106E-2"/>
          <c:w val="0.87922225529931586"/>
          <c:h val="0.9411397356251497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data'!$S$36:$S$41</c:f>
                <c:numCache>
                  <c:formatCode>General</c:formatCode>
                  <c:ptCount val="6"/>
                  <c:pt idx="0">
                    <c:v>0.11257</c:v>
                  </c:pt>
                  <c:pt idx="1">
                    <c:v>8.6056809457684541E-2</c:v>
                  </c:pt>
                  <c:pt idx="2">
                    <c:v>0.90835600000000005</c:v>
                  </c:pt>
                  <c:pt idx="3">
                    <c:v>16.6889</c:v>
                  </c:pt>
                  <c:pt idx="4">
                    <c:v>1.6243030000000001</c:v>
                  </c:pt>
                  <c:pt idx="5">
                    <c:v>4.9880715324895615</c:v>
                  </c:pt>
                </c:numCache>
              </c:numRef>
            </c:plus>
            <c:minus>
              <c:numRef>
                <c:f>'general data'!$S$36:$S$41</c:f>
                <c:numCache>
                  <c:formatCode>General</c:formatCode>
                  <c:ptCount val="6"/>
                  <c:pt idx="0">
                    <c:v>0.11257</c:v>
                  </c:pt>
                  <c:pt idx="1">
                    <c:v>8.6056809457684541E-2</c:v>
                  </c:pt>
                  <c:pt idx="2">
                    <c:v>0.90835600000000005</c:v>
                  </c:pt>
                  <c:pt idx="3">
                    <c:v>16.6889</c:v>
                  </c:pt>
                  <c:pt idx="4">
                    <c:v>1.6243030000000001</c:v>
                  </c:pt>
                  <c:pt idx="5">
                    <c:v>4.9880715324895615</c:v>
                  </c:pt>
                </c:numCache>
              </c:numRef>
            </c:minus>
          </c:errBars>
          <c:cat>
            <c:strRef>
              <c:f>'general data'!$P$36:$P$41</c:f>
              <c:strCache>
                <c:ptCount val="6"/>
                <c:pt idx="0">
                  <c:v>PPARγ</c:v>
                </c:pt>
                <c:pt idx="1">
                  <c:v>FOXP3</c:v>
                </c:pt>
                <c:pt idx="2">
                  <c:v>STAT3</c:v>
                </c:pt>
                <c:pt idx="3">
                  <c:v>IL17A</c:v>
                </c:pt>
                <c:pt idx="4">
                  <c:v>RORC</c:v>
                </c:pt>
                <c:pt idx="5">
                  <c:v>FOSL1</c:v>
                </c:pt>
              </c:strCache>
            </c:strRef>
          </c:cat>
          <c:val>
            <c:numRef>
              <c:f>'general data'!$Q$36:$Q$41</c:f>
              <c:numCache>
                <c:formatCode>General</c:formatCode>
                <c:ptCount val="6"/>
                <c:pt idx="0">
                  <c:v>0.70581499999999997</c:v>
                </c:pt>
                <c:pt idx="1">
                  <c:v>0.57195499999999999</c:v>
                </c:pt>
                <c:pt idx="2">
                  <c:v>4.4240519999999997</c:v>
                </c:pt>
                <c:pt idx="3">
                  <c:v>42.39479</c:v>
                </c:pt>
                <c:pt idx="4">
                  <c:v>7.6804259999999998</c:v>
                </c:pt>
                <c:pt idx="5">
                  <c:v>9.7284830000000007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D-4FDD-8BA1-988DE0C09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81600"/>
        <c:axId val="91483136"/>
      </c:barChart>
      <c:catAx>
        <c:axId val="91481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ln/>
        </c:spPr>
        <c:txPr>
          <a:bodyPr/>
          <a:lstStyle/>
          <a:p>
            <a:pPr>
              <a:defRPr sz="2000"/>
            </a:pPr>
            <a:endParaRPr lang="ru-RU"/>
          </a:p>
        </c:txPr>
        <c:crossAx val="91483136"/>
        <c:crosses val="autoZero"/>
        <c:auto val="1"/>
        <c:lblAlgn val="ctr"/>
        <c:lblOffset val="100"/>
        <c:noMultiLvlLbl val="0"/>
      </c:catAx>
      <c:valAx>
        <c:axId val="91483136"/>
        <c:scaling>
          <c:logBase val="10"/>
          <c:orientation val="minMax"/>
          <c:min val="0.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2800" b="0" i="0" baseline="0"/>
                  <a:t>Fold change, </a:t>
                </a:r>
                <a:r>
                  <a:rPr lang="el-GR" sz="2800" b="0" i="0" baseline="0"/>
                  <a:t>2^-ΔΔ</a:t>
                </a:r>
                <a:r>
                  <a:rPr lang="en-US" sz="2800" b="0" i="0" baseline="0"/>
                  <a:t>Ct</a:t>
                </a:r>
                <a:endParaRPr lang="ru-RU" sz="2800" b="1" i="0" baseline="0"/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spPr>
          <a:ln>
            <a:solidFill>
              <a:schemeClr val="bg2">
                <a:lumMod val="75000"/>
              </a:schemeClr>
            </a:solidFill>
          </a:ln>
        </c:spPr>
        <c:crossAx val="91481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1436920384952"/>
          <c:y val="3.027271897761246E-2"/>
          <c:w val="0.86585630796150481"/>
          <c:h val="0.873788813208164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data'!$Q$35</c:f>
              <c:strCache>
                <c:ptCount val="1"/>
                <c:pt idx="0">
                  <c:v>before treatment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data'!$S$36:$S$41</c:f>
                <c:numCache>
                  <c:formatCode>General</c:formatCode>
                  <c:ptCount val="6"/>
                  <c:pt idx="0">
                    <c:v>0.11257</c:v>
                  </c:pt>
                  <c:pt idx="1">
                    <c:v>8.6056809457684541E-2</c:v>
                  </c:pt>
                  <c:pt idx="2">
                    <c:v>0.90835600000000005</c:v>
                  </c:pt>
                  <c:pt idx="3">
                    <c:v>16.6889</c:v>
                  </c:pt>
                  <c:pt idx="4">
                    <c:v>1.6243030000000001</c:v>
                  </c:pt>
                  <c:pt idx="5">
                    <c:v>4.9880715324895615</c:v>
                  </c:pt>
                </c:numCache>
              </c:numRef>
            </c:plus>
            <c:minus>
              <c:numRef>
                <c:f>'general data'!$S$36:$S$41</c:f>
                <c:numCache>
                  <c:formatCode>General</c:formatCode>
                  <c:ptCount val="6"/>
                  <c:pt idx="0">
                    <c:v>0.11257</c:v>
                  </c:pt>
                  <c:pt idx="1">
                    <c:v>8.6056809457684541E-2</c:v>
                  </c:pt>
                  <c:pt idx="2">
                    <c:v>0.90835600000000005</c:v>
                  </c:pt>
                  <c:pt idx="3">
                    <c:v>16.6889</c:v>
                  </c:pt>
                  <c:pt idx="4">
                    <c:v>1.6243030000000001</c:v>
                  </c:pt>
                  <c:pt idx="5">
                    <c:v>4.9880715324895615</c:v>
                  </c:pt>
                </c:numCache>
              </c:numRef>
            </c:minus>
          </c:errBars>
          <c:cat>
            <c:strRef>
              <c:f>'general data'!$P$36:$P$41</c:f>
              <c:strCache>
                <c:ptCount val="6"/>
                <c:pt idx="0">
                  <c:v>PPARγ</c:v>
                </c:pt>
                <c:pt idx="1">
                  <c:v>FOXP3</c:v>
                </c:pt>
                <c:pt idx="2">
                  <c:v>STAT3</c:v>
                </c:pt>
                <c:pt idx="3">
                  <c:v>IL17A</c:v>
                </c:pt>
                <c:pt idx="4">
                  <c:v>RORC</c:v>
                </c:pt>
                <c:pt idx="5">
                  <c:v>FOSL1</c:v>
                </c:pt>
              </c:strCache>
            </c:strRef>
          </c:cat>
          <c:val>
            <c:numRef>
              <c:f>'general data'!$Q$36:$Q$41</c:f>
              <c:numCache>
                <c:formatCode>General</c:formatCode>
                <c:ptCount val="6"/>
                <c:pt idx="0">
                  <c:v>0.70581499999999997</c:v>
                </c:pt>
                <c:pt idx="1">
                  <c:v>0.57195499999999999</c:v>
                </c:pt>
                <c:pt idx="2">
                  <c:v>4.4240519999999997</c:v>
                </c:pt>
                <c:pt idx="3">
                  <c:v>42.39479</c:v>
                </c:pt>
                <c:pt idx="4">
                  <c:v>7.6804259999999998</c:v>
                </c:pt>
                <c:pt idx="5">
                  <c:v>9.7284830000000007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F7-472F-A6BD-C331E8C83745}"/>
            </c:ext>
          </c:extLst>
        </c:ser>
        <c:ser>
          <c:idx val="1"/>
          <c:order val="1"/>
          <c:tx>
            <c:strRef>
              <c:f>'general data'!$R$35</c:f>
              <c:strCache>
                <c:ptCount val="1"/>
                <c:pt idx="0">
                  <c:v>after treatment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data'!$T$36:$T$41</c:f>
                <c:numCache>
                  <c:formatCode>General</c:formatCode>
                  <c:ptCount val="6"/>
                  <c:pt idx="0">
                    <c:v>0.47492400000000001</c:v>
                  </c:pt>
                  <c:pt idx="1">
                    <c:v>0.39513161134109903</c:v>
                  </c:pt>
                  <c:pt idx="2">
                    <c:v>0.33767200000000003</c:v>
                  </c:pt>
                  <c:pt idx="3">
                    <c:v>3.3645939999999999</c:v>
                  </c:pt>
                  <c:pt idx="4">
                    <c:v>0.68434600000000001</c:v>
                  </c:pt>
                  <c:pt idx="5">
                    <c:v>0.17273410415508725</c:v>
                  </c:pt>
                </c:numCache>
              </c:numRef>
            </c:plus>
            <c:minus>
              <c:numRef>
                <c:f>'general data'!$T$36:$T$41</c:f>
                <c:numCache>
                  <c:formatCode>General</c:formatCode>
                  <c:ptCount val="6"/>
                  <c:pt idx="0">
                    <c:v>0.47492400000000001</c:v>
                  </c:pt>
                  <c:pt idx="1">
                    <c:v>0.39513161134109903</c:v>
                  </c:pt>
                  <c:pt idx="2">
                    <c:v>0.33767200000000003</c:v>
                  </c:pt>
                  <c:pt idx="3">
                    <c:v>3.3645939999999999</c:v>
                  </c:pt>
                  <c:pt idx="4">
                    <c:v>0.68434600000000001</c:v>
                  </c:pt>
                  <c:pt idx="5">
                    <c:v>0.17273410415508725</c:v>
                  </c:pt>
                </c:numCache>
              </c:numRef>
            </c:minus>
          </c:errBars>
          <c:cat>
            <c:strRef>
              <c:f>'general data'!$P$36:$P$41</c:f>
              <c:strCache>
                <c:ptCount val="6"/>
                <c:pt idx="0">
                  <c:v>PPARγ</c:v>
                </c:pt>
                <c:pt idx="1">
                  <c:v>FOXP3</c:v>
                </c:pt>
                <c:pt idx="2">
                  <c:v>STAT3</c:v>
                </c:pt>
                <c:pt idx="3">
                  <c:v>IL17A</c:v>
                </c:pt>
                <c:pt idx="4">
                  <c:v>RORC</c:v>
                </c:pt>
                <c:pt idx="5">
                  <c:v>FOSL1</c:v>
                </c:pt>
              </c:strCache>
            </c:strRef>
          </c:cat>
          <c:val>
            <c:numRef>
              <c:f>'general data'!$R$36:$R$41</c:f>
              <c:numCache>
                <c:formatCode>General</c:formatCode>
                <c:ptCount val="6"/>
                <c:pt idx="0">
                  <c:v>2.1384460000000001</c:v>
                </c:pt>
                <c:pt idx="1">
                  <c:v>2.6219950000000001</c:v>
                </c:pt>
                <c:pt idx="2">
                  <c:v>2.0899969999999999</c:v>
                </c:pt>
                <c:pt idx="3">
                  <c:v>10.488810000000001</c:v>
                </c:pt>
                <c:pt idx="4">
                  <c:v>3.2065809999999999</c:v>
                </c:pt>
                <c:pt idx="5">
                  <c:v>0.57073099999999999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F7-472F-A6BD-C331E8C83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06752"/>
        <c:axId val="92108288"/>
      </c:barChart>
      <c:catAx>
        <c:axId val="92106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2108288"/>
        <c:crosses val="autoZero"/>
        <c:auto val="1"/>
        <c:lblAlgn val="ctr"/>
        <c:lblOffset val="100"/>
        <c:noMultiLvlLbl val="0"/>
      </c:catAx>
      <c:valAx>
        <c:axId val="921082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 sz="1800" b="0" i="0" baseline="0"/>
                  <a:t>2^-ΔΔ</a:t>
                </a:r>
                <a:r>
                  <a:rPr lang="en-US" sz="1800" b="0" i="0" baseline="0"/>
                  <a:t>Ct</a:t>
                </a:r>
                <a:endParaRPr lang="ru-RU" sz="1800" b="1" i="0" baseline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21067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6326209223847019"/>
          <c:y val="0.17587282300259932"/>
          <c:w val="0.78160006315000108"/>
          <c:h val="0.777721645799832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data'!$P$36</c:f>
              <c:strCache>
                <c:ptCount val="1"/>
                <c:pt idx="0">
                  <c:v>PPARγ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data'!$S$36:$T$36</c:f>
                <c:numCache>
                  <c:formatCode>General</c:formatCode>
                  <c:ptCount val="2"/>
                  <c:pt idx="0">
                    <c:v>0.11257</c:v>
                  </c:pt>
                  <c:pt idx="1">
                    <c:v>0.47492400000000001</c:v>
                  </c:pt>
                </c:numCache>
              </c:numRef>
            </c:plus>
            <c:minus>
              <c:numRef>
                <c:f>'general data'!$S$36:$T$36</c:f>
                <c:numCache>
                  <c:formatCode>General</c:formatCode>
                  <c:ptCount val="2"/>
                  <c:pt idx="0">
                    <c:v>0.11257</c:v>
                  </c:pt>
                  <c:pt idx="1">
                    <c:v>0.47492400000000001</c:v>
                  </c:pt>
                </c:numCache>
              </c:numRef>
            </c:minus>
            <c:spPr>
              <a:ln w="19050"/>
            </c:spPr>
          </c:errBars>
          <c:cat>
            <c:strRef>
              <c:f>'general data'!$Q$35:$R$35</c:f>
              <c:strCache>
                <c:ptCount val="2"/>
                <c:pt idx="0">
                  <c:v>before treatment</c:v>
                </c:pt>
                <c:pt idx="1">
                  <c:v>after treatment</c:v>
                </c:pt>
              </c:strCache>
            </c:strRef>
          </c:cat>
          <c:val>
            <c:numRef>
              <c:f>'general data'!$Q$36:$R$36</c:f>
              <c:numCache>
                <c:formatCode>General</c:formatCode>
                <c:ptCount val="2"/>
                <c:pt idx="0">
                  <c:v>0.70581499999999997</c:v>
                </c:pt>
                <c:pt idx="1">
                  <c:v>2.1384460000000001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43-41B3-A1FE-71F8E81B7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232448"/>
        <c:axId val="38233984"/>
      </c:barChart>
      <c:catAx>
        <c:axId val="382324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one"/>
        <c:crossAx val="38233984"/>
        <c:crosses val="autoZero"/>
        <c:auto val="1"/>
        <c:lblAlgn val="ctr"/>
        <c:lblOffset val="100"/>
        <c:noMultiLvlLbl val="0"/>
      </c:catAx>
      <c:valAx>
        <c:axId val="38233984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800" b="0" i="0" baseline="0">
                    <a:effectLst/>
                  </a:rPr>
                  <a:t>Fold change, </a:t>
                </a:r>
                <a:r>
                  <a:rPr lang="el-GR" sz="1800" b="0" i="0" baseline="0">
                    <a:effectLst/>
                  </a:rPr>
                  <a:t>2^-ΔΔ</a:t>
                </a:r>
                <a:r>
                  <a:rPr lang="en-US" sz="1800" b="0" i="0" baseline="0">
                    <a:effectLst/>
                  </a:rPr>
                  <a:t>Ct</a:t>
                </a:r>
                <a:endParaRPr lang="ru-RU" sz="14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232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6827462356679099"/>
          <c:y val="0.17587282300259932"/>
          <c:w val="0.77658753182168028"/>
          <c:h val="0.777721645799832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data'!$P$37</c:f>
              <c:strCache>
                <c:ptCount val="1"/>
                <c:pt idx="0">
                  <c:v>FOXP3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data'!$S$37:$T$37</c:f>
                <c:numCache>
                  <c:formatCode>General</c:formatCode>
                  <c:ptCount val="2"/>
                  <c:pt idx="0">
                    <c:v>8.6056809457684541E-2</c:v>
                  </c:pt>
                  <c:pt idx="1">
                    <c:v>0.39513161134109903</c:v>
                  </c:pt>
                </c:numCache>
              </c:numRef>
            </c:plus>
            <c:minus>
              <c:numRef>
                <c:f>'general data'!$S$37:$T$37</c:f>
                <c:numCache>
                  <c:formatCode>General</c:formatCode>
                  <c:ptCount val="2"/>
                  <c:pt idx="0">
                    <c:v>8.6056809457684541E-2</c:v>
                  </c:pt>
                  <c:pt idx="1">
                    <c:v>0.39513161134109903</c:v>
                  </c:pt>
                </c:numCache>
              </c:numRef>
            </c:minus>
            <c:spPr>
              <a:ln w="19050"/>
            </c:spPr>
          </c:errBars>
          <c:cat>
            <c:strRef>
              <c:f>'general data'!$Q$35:$R$35</c:f>
              <c:strCache>
                <c:ptCount val="2"/>
                <c:pt idx="0">
                  <c:v>before treatment</c:v>
                </c:pt>
                <c:pt idx="1">
                  <c:v>after treatment</c:v>
                </c:pt>
              </c:strCache>
            </c:strRef>
          </c:cat>
          <c:val>
            <c:numRef>
              <c:f>'general data'!$Q$37:$R$37</c:f>
              <c:numCache>
                <c:formatCode>General</c:formatCode>
                <c:ptCount val="2"/>
                <c:pt idx="0">
                  <c:v>0.57195499999999999</c:v>
                </c:pt>
                <c:pt idx="1">
                  <c:v>2.6219950000000001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9F-4519-A1A7-6802B1257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314560"/>
        <c:axId val="107600896"/>
      </c:barChart>
      <c:catAx>
        <c:axId val="1073145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one"/>
        <c:crossAx val="107600896"/>
        <c:crosses val="autoZero"/>
        <c:auto val="1"/>
        <c:lblAlgn val="ctr"/>
        <c:lblOffset val="100"/>
        <c:noMultiLvlLbl val="0"/>
      </c:catAx>
      <c:valAx>
        <c:axId val="107600896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314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5132778615439027"/>
          <c:y val="0.17810607007457402"/>
          <c:w val="0.79666275758083427"/>
          <c:h val="0.715855184768570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data'!$P$38</c:f>
              <c:strCache>
                <c:ptCount val="1"/>
                <c:pt idx="0">
                  <c:v>STAT3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accent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data'!$S$38:$T$38</c:f>
                <c:numCache>
                  <c:formatCode>General</c:formatCode>
                  <c:ptCount val="2"/>
                  <c:pt idx="0">
                    <c:v>0.90835600000000005</c:v>
                  </c:pt>
                  <c:pt idx="1">
                    <c:v>0.33767200000000003</c:v>
                  </c:pt>
                </c:numCache>
              </c:numRef>
            </c:plus>
            <c:minus>
              <c:numRef>
                <c:f>'general data'!$S$38:$T$38</c:f>
                <c:numCache>
                  <c:formatCode>General</c:formatCode>
                  <c:ptCount val="2"/>
                  <c:pt idx="0">
                    <c:v>0.90835600000000005</c:v>
                  </c:pt>
                  <c:pt idx="1">
                    <c:v>0.33767200000000003</c:v>
                  </c:pt>
                </c:numCache>
              </c:numRef>
            </c:minus>
            <c:spPr>
              <a:ln w="19050"/>
            </c:spPr>
          </c:errBars>
          <c:cat>
            <c:strRef>
              <c:f>'general data'!$Q$35:$R$35</c:f>
              <c:strCache>
                <c:ptCount val="2"/>
                <c:pt idx="0">
                  <c:v>before treatment</c:v>
                </c:pt>
                <c:pt idx="1">
                  <c:v>after treatment</c:v>
                </c:pt>
              </c:strCache>
            </c:strRef>
          </c:cat>
          <c:val>
            <c:numRef>
              <c:f>'general data'!$Q$38:$R$38</c:f>
              <c:numCache>
                <c:formatCode>General</c:formatCode>
                <c:ptCount val="2"/>
                <c:pt idx="0">
                  <c:v>4.4240519999999997</c:v>
                </c:pt>
                <c:pt idx="1">
                  <c:v>2.0899969999999999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5-41CE-A26B-C166F0043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743168"/>
        <c:axId val="96448512"/>
      </c:barChart>
      <c:catAx>
        <c:axId val="94743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6448512"/>
        <c:crosses val="autoZero"/>
        <c:auto val="1"/>
        <c:lblAlgn val="ctr"/>
        <c:lblOffset val="100"/>
        <c:noMultiLvlLbl val="0"/>
      </c:catAx>
      <c:valAx>
        <c:axId val="9644851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800" b="0" i="0" baseline="0">
                    <a:effectLst/>
                  </a:rPr>
                  <a:t>Fold change, </a:t>
                </a:r>
                <a:r>
                  <a:rPr lang="el-GR" sz="1800" b="0" i="0" baseline="0">
                    <a:effectLst/>
                  </a:rPr>
                  <a:t>2^-ΔΔ</a:t>
                </a:r>
                <a:r>
                  <a:rPr lang="en-US" sz="1800" b="0" i="0" baseline="0">
                    <a:effectLst/>
                  </a:rPr>
                  <a:t>Ct</a:t>
                </a:r>
                <a:endParaRPr lang="ru-RU">
                  <a:effectLst/>
                </a:endParaRPr>
              </a:p>
            </c:rich>
          </c:tx>
          <c:layout>
            <c:manualLayout>
              <c:xMode val="edge"/>
              <c:yMode val="edge"/>
              <c:x val="1.0025020515510382E-2"/>
              <c:y val="0.194566353187042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4743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8475568213547777"/>
          <c:y val="0.17810607007457402"/>
          <c:w val="0.76323486159974685"/>
          <c:h val="0.715855184768570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data'!$P$39</c:f>
              <c:strCache>
                <c:ptCount val="1"/>
                <c:pt idx="0">
                  <c:v>IL17A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data'!$S$39:$T$39</c:f>
                <c:numCache>
                  <c:formatCode>General</c:formatCode>
                  <c:ptCount val="2"/>
                  <c:pt idx="0">
                    <c:v>16.6889</c:v>
                  </c:pt>
                  <c:pt idx="1">
                    <c:v>3.3645939999999999</c:v>
                  </c:pt>
                </c:numCache>
              </c:numRef>
            </c:plus>
            <c:minus>
              <c:numRef>
                <c:f>'general data'!$S$39:$T$39</c:f>
                <c:numCache>
                  <c:formatCode>General</c:formatCode>
                  <c:ptCount val="2"/>
                  <c:pt idx="0">
                    <c:v>16.6889</c:v>
                  </c:pt>
                  <c:pt idx="1">
                    <c:v>3.3645939999999999</c:v>
                  </c:pt>
                </c:numCache>
              </c:numRef>
            </c:minus>
            <c:spPr>
              <a:ln w="19050"/>
            </c:spPr>
          </c:errBars>
          <c:cat>
            <c:strRef>
              <c:f>'general data'!$Q$35:$R$35</c:f>
              <c:strCache>
                <c:ptCount val="2"/>
                <c:pt idx="0">
                  <c:v>before treatment</c:v>
                </c:pt>
                <c:pt idx="1">
                  <c:v>after treatment</c:v>
                </c:pt>
              </c:strCache>
            </c:strRef>
          </c:cat>
          <c:val>
            <c:numRef>
              <c:f>'general data'!$Q$39:$R$39</c:f>
              <c:numCache>
                <c:formatCode>General</c:formatCode>
                <c:ptCount val="2"/>
                <c:pt idx="0">
                  <c:v>42.39479</c:v>
                </c:pt>
                <c:pt idx="1">
                  <c:v>10.488810000000001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EF-4B14-8AA6-3DA0676BE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101632"/>
        <c:axId val="108114304"/>
      </c:barChart>
      <c:catAx>
        <c:axId val="108101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8114304"/>
        <c:crosses val="autoZero"/>
        <c:auto val="1"/>
        <c:lblAlgn val="ctr"/>
        <c:lblOffset val="100"/>
        <c:noMultiLvlLbl val="0"/>
      </c:catAx>
      <c:valAx>
        <c:axId val="108114304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101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3241525660356285"/>
          <c:y val="0.17810607007457402"/>
          <c:w val="0.81557528713166172"/>
          <c:h val="0.715855184768570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data'!$P$40</c:f>
              <c:strCache>
                <c:ptCount val="1"/>
                <c:pt idx="0">
                  <c:v>RORC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data'!$S$40:$T$40</c:f>
                <c:numCache>
                  <c:formatCode>General</c:formatCode>
                  <c:ptCount val="2"/>
                  <c:pt idx="0">
                    <c:v>1.6243030000000001</c:v>
                  </c:pt>
                  <c:pt idx="1">
                    <c:v>0.68434600000000001</c:v>
                  </c:pt>
                </c:numCache>
              </c:numRef>
            </c:plus>
            <c:minus>
              <c:numRef>
                <c:f>'general data'!$S$40:$T$40</c:f>
                <c:numCache>
                  <c:formatCode>General</c:formatCode>
                  <c:ptCount val="2"/>
                  <c:pt idx="0">
                    <c:v>1.6243030000000001</c:v>
                  </c:pt>
                  <c:pt idx="1">
                    <c:v>0.68434600000000001</c:v>
                  </c:pt>
                </c:numCache>
              </c:numRef>
            </c:minus>
            <c:spPr>
              <a:ln w="19050"/>
            </c:spPr>
          </c:errBars>
          <c:cat>
            <c:strRef>
              <c:f>'general data'!$Q$35:$R$35</c:f>
              <c:strCache>
                <c:ptCount val="2"/>
                <c:pt idx="0">
                  <c:v>before treatment</c:v>
                </c:pt>
                <c:pt idx="1">
                  <c:v>after treatment</c:v>
                </c:pt>
              </c:strCache>
            </c:strRef>
          </c:cat>
          <c:val>
            <c:numRef>
              <c:f>'general data'!$Q$40:$R$40</c:f>
              <c:numCache>
                <c:formatCode>General</c:formatCode>
                <c:ptCount val="2"/>
                <c:pt idx="0">
                  <c:v>7.6804259999999998</c:v>
                </c:pt>
                <c:pt idx="1">
                  <c:v>3.2065809999999999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EA-4AB5-92FB-BB27FF5D6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054016"/>
        <c:axId val="108103168"/>
      </c:barChart>
      <c:catAx>
        <c:axId val="108054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8103168"/>
        <c:crosses val="autoZero"/>
        <c:auto val="1"/>
        <c:lblAlgn val="ctr"/>
        <c:lblOffset val="100"/>
        <c:noMultiLvlLbl val="0"/>
      </c:catAx>
      <c:valAx>
        <c:axId val="108103168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054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20407824021997251"/>
          <c:y val="0.17810607007457402"/>
          <c:w val="0.67951964337791104"/>
          <c:h val="0.774899137607799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data'!$P$41</c:f>
              <c:strCache>
                <c:ptCount val="1"/>
                <c:pt idx="0">
                  <c:v>FOSL1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'general data'!$S$41:$T$41</c:f>
                <c:numCache>
                  <c:formatCode>General</c:formatCode>
                  <c:ptCount val="2"/>
                  <c:pt idx="0">
                    <c:v>4.9880715324895615</c:v>
                  </c:pt>
                  <c:pt idx="1">
                    <c:v>0.17273410415508725</c:v>
                  </c:pt>
                </c:numCache>
              </c:numRef>
            </c:plus>
            <c:minus>
              <c:numRef>
                <c:f>'general data'!$S$41:$T$41</c:f>
                <c:numCache>
                  <c:formatCode>General</c:formatCode>
                  <c:ptCount val="2"/>
                  <c:pt idx="0">
                    <c:v>4.9880715324895615</c:v>
                  </c:pt>
                  <c:pt idx="1">
                    <c:v>0.17273410415508725</c:v>
                  </c:pt>
                </c:numCache>
              </c:numRef>
            </c:minus>
            <c:spPr>
              <a:ln w="19050"/>
            </c:spPr>
          </c:errBars>
          <c:cat>
            <c:strRef>
              <c:f>'general data'!$Q$35:$R$35</c:f>
              <c:strCache>
                <c:ptCount val="2"/>
                <c:pt idx="0">
                  <c:v>before treatment</c:v>
                </c:pt>
                <c:pt idx="1">
                  <c:v>after treatment</c:v>
                </c:pt>
              </c:strCache>
            </c:strRef>
          </c:cat>
          <c:val>
            <c:numRef>
              <c:f>'general data'!$Q$41:$R$41</c:f>
              <c:numCache>
                <c:formatCode>General</c:formatCode>
                <c:ptCount val="2"/>
                <c:pt idx="0">
                  <c:v>9.7284830000000007</c:v>
                </c:pt>
                <c:pt idx="1">
                  <c:v>0.57073099999999999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89-49AE-B126-F9BD6B0D3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526208"/>
        <c:axId val="134025216"/>
      </c:barChart>
      <c:catAx>
        <c:axId val="108526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one"/>
        <c:crossAx val="134025216"/>
        <c:crosses val="autoZero"/>
        <c:auto val="1"/>
        <c:lblAlgn val="ctr"/>
        <c:lblOffset val="100"/>
        <c:noMultiLvlLbl val="0"/>
      </c:catAx>
      <c:valAx>
        <c:axId val="134025216"/>
        <c:scaling>
          <c:logBase val="1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526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9524</xdr:rowOff>
    </xdr:from>
    <xdr:to>
      <xdr:col>12</xdr:col>
      <xdr:colOff>552451</xdr:colOff>
      <xdr:row>52</xdr:row>
      <xdr:rowOff>171449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28574</xdr:colOff>
      <xdr:row>54</xdr:row>
      <xdr:rowOff>66674</xdr:rowOff>
    </xdr:from>
    <xdr:to>
      <xdr:col>13</xdr:col>
      <xdr:colOff>38100</xdr:colOff>
      <xdr:row>79</xdr:row>
      <xdr:rowOff>95250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304800</xdr:colOff>
      <xdr:row>55</xdr:row>
      <xdr:rowOff>9525</xdr:rowOff>
    </xdr:from>
    <xdr:to>
      <xdr:col>25</xdr:col>
      <xdr:colOff>133350</xdr:colOff>
      <xdr:row>79</xdr:row>
      <xdr:rowOff>95250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9526</xdr:colOff>
      <xdr:row>34</xdr:row>
      <xdr:rowOff>19051</xdr:rowOff>
    </xdr:from>
    <xdr:to>
      <xdr:col>28</xdr:col>
      <xdr:colOff>600075</xdr:colOff>
      <xdr:row>50</xdr:row>
      <xdr:rowOff>19050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34</xdr:row>
      <xdr:rowOff>9524</xdr:rowOff>
    </xdr:from>
    <xdr:to>
      <xdr:col>34</xdr:col>
      <xdr:colOff>0</xdr:colOff>
      <xdr:row>50</xdr:row>
      <xdr:rowOff>9524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9525</xdr:colOff>
      <xdr:row>50</xdr:row>
      <xdr:rowOff>180974</xdr:rowOff>
    </xdr:from>
    <xdr:to>
      <xdr:col>29</xdr:col>
      <xdr:colOff>9524</xdr:colOff>
      <xdr:row>66</xdr:row>
      <xdr:rowOff>171449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9525</xdr:colOff>
      <xdr:row>51</xdr:row>
      <xdr:rowOff>19050</xdr:rowOff>
    </xdr:from>
    <xdr:to>
      <xdr:col>34</xdr:col>
      <xdr:colOff>38100</xdr:colOff>
      <xdr:row>67</xdr:row>
      <xdr:rowOff>9525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0</xdr:colOff>
      <xdr:row>51</xdr:row>
      <xdr:rowOff>9525</xdr:rowOff>
    </xdr:from>
    <xdr:to>
      <xdr:col>39</xdr:col>
      <xdr:colOff>19050</xdr:colOff>
      <xdr:row>66</xdr:row>
      <xdr:rowOff>180975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35</xdr:col>
      <xdr:colOff>9525</xdr:colOff>
      <xdr:row>33</xdr:row>
      <xdr:rowOff>180975</xdr:rowOff>
    </xdr:from>
    <xdr:to>
      <xdr:col>39</xdr:col>
      <xdr:colOff>9525</xdr:colOff>
      <xdr:row>49</xdr:row>
      <xdr:rowOff>104775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75"/>
  <sheetViews>
    <sheetView topLeftCell="S1" workbookViewId="0">
      <selection activeCell="X19" sqref="X19"/>
    </sheetView>
  </sheetViews>
  <sheetFormatPr defaultRowHeight="15" x14ac:dyDescent="0.25"/>
  <cols>
    <col min="11" max="11" width="9.140625" customWidth="1"/>
    <col min="12" max="12" width="9.140625" hidden="1" customWidth="1"/>
    <col min="13" max="13" width="3" customWidth="1"/>
    <col min="14" max="14" width="11" customWidth="1"/>
    <col min="15" max="16" width="13.7109375" customWidth="1"/>
    <col min="33" max="33" width="9.140625" hidden="1" customWidth="1"/>
    <col min="34" max="34" width="3.42578125" customWidth="1"/>
    <col min="43" max="43" width="15.7109375" customWidth="1"/>
  </cols>
  <sheetData>
    <row r="1" spans="1:46" ht="15.75" thickBot="1" x14ac:dyDescent="0.3">
      <c r="A1" s="3"/>
      <c r="B1" s="25" t="s">
        <v>40</v>
      </c>
      <c r="C1" s="2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5" t="s">
        <v>41</v>
      </c>
      <c r="X1" s="26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Q1" s="25" t="s">
        <v>40</v>
      </c>
      <c r="AR1" s="26"/>
      <c r="AS1" s="25" t="s">
        <v>41</v>
      </c>
      <c r="AT1" s="26"/>
    </row>
    <row r="2" spans="1:46" x14ac:dyDescent="0.25">
      <c r="A2" s="3"/>
      <c r="B2" s="3"/>
      <c r="C2" s="4" t="s">
        <v>0</v>
      </c>
      <c r="D2" s="4"/>
      <c r="E2" s="4"/>
      <c r="F2" s="4"/>
      <c r="G2" s="4" t="s">
        <v>0</v>
      </c>
      <c r="H2" s="3"/>
      <c r="I2" s="3"/>
      <c r="J2" s="3"/>
      <c r="K2" s="4" t="s">
        <v>1</v>
      </c>
      <c r="L2" s="3"/>
      <c r="M2" s="3"/>
      <c r="N2" s="3" t="s">
        <v>33</v>
      </c>
      <c r="O2" s="4" t="s">
        <v>2</v>
      </c>
      <c r="P2" s="5" t="s">
        <v>34</v>
      </c>
      <c r="Q2" s="4" t="s">
        <v>3</v>
      </c>
      <c r="R2" s="3"/>
      <c r="S2" s="5" t="s">
        <v>35</v>
      </c>
      <c r="T2" s="3"/>
      <c r="U2" s="3"/>
      <c r="V2" s="3"/>
      <c r="W2" s="3"/>
      <c r="X2" s="4" t="s">
        <v>0</v>
      </c>
      <c r="Y2" s="4"/>
      <c r="Z2" s="4"/>
      <c r="AA2" s="4"/>
      <c r="AB2" s="4" t="s">
        <v>0</v>
      </c>
      <c r="AC2" s="3"/>
      <c r="AD2" s="3"/>
      <c r="AE2" s="3"/>
      <c r="AF2" s="4" t="s">
        <v>1</v>
      </c>
      <c r="AG2" s="3"/>
      <c r="AH2" s="3"/>
      <c r="AI2" s="3" t="s">
        <v>33</v>
      </c>
      <c r="AJ2" s="4" t="s">
        <v>2</v>
      </c>
      <c r="AK2" s="5" t="s">
        <v>34</v>
      </c>
      <c r="AL2" s="4" t="s">
        <v>3</v>
      </c>
      <c r="AM2" s="3"/>
      <c r="AN2" s="5" t="s">
        <v>35</v>
      </c>
      <c r="AP2">
        <v>1</v>
      </c>
      <c r="AQ2" s="4">
        <v>2.5906845037838839</v>
      </c>
      <c r="AR2" s="3">
        <v>0.54419860331057568</v>
      </c>
      <c r="AS2" s="4">
        <v>8.6369554997985931E-2</v>
      </c>
      <c r="AT2" s="3">
        <v>0.31377243349221362</v>
      </c>
    </row>
    <row r="3" spans="1:46" x14ac:dyDescent="0.25">
      <c r="A3" s="3"/>
      <c r="B3" s="3"/>
      <c r="C3" s="4" t="s">
        <v>4</v>
      </c>
      <c r="D3" s="4"/>
      <c r="E3" s="4"/>
      <c r="F3" s="4"/>
      <c r="G3" s="4" t="s">
        <v>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4</v>
      </c>
      <c r="Y3" s="4"/>
      <c r="Z3" s="4"/>
      <c r="AA3" s="4"/>
      <c r="AB3" s="4" t="s">
        <v>5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P3">
        <v>2</v>
      </c>
      <c r="AQ3" s="4">
        <v>11.080875744887363</v>
      </c>
      <c r="AR3" s="3">
        <v>0.60637052202667507</v>
      </c>
      <c r="AS3" s="4">
        <v>1.5087286267502262</v>
      </c>
      <c r="AT3" s="3">
        <v>0.203431372119353</v>
      </c>
    </row>
    <row r="4" spans="1:46" x14ac:dyDescent="0.25">
      <c r="A4" s="3"/>
      <c r="B4" s="4" t="s">
        <v>6</v>
      </c>
      <c r="C4" s="3">
        <v>27.22</v>
      </c>
      <c r="D4" s="3"/>
      <c r="E4" s="3"/>
      <c r="F4" s="3"/>
      <c r="G4" s="3">
        <v>18.43</v>
      </c>
      <c r="H4" s="3"/>
      <c r="I4" s="3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4" t="s">
        <v>6</v>
      </c>
      <c r="X4" s="3">
        <v>26.38</v>
      </c>
      <c r="Y4" s="3"/>
      <c r="Z4" s="3"/>
      <c r="AA4" s="3"/>
      <c r="AB4" s="7">
        <v>21.13</v>
      </c>
      <c r="AC4" s="3"/>
      <c r="AD4" s="3"/>
      <c r="AE4" s="3"/>
      <c r="AF4" s="3"/>
      <c r="AG4" s="3"/>
      <c r="AH4" s="3"/>
      <c r="AI4" s="3"/>
      <c r="AJ4" s="3"/>
      <c r="AK4" s="3"/>
      <c r="AL4" s="4"/>
      <c r="AM4" s="3"/>
      <c r="AN4" s="3"/>
      <c r="AP4">
        <v>3</v>
      </c>
      <c r="AQ4" s="4">
        <v>2.3894302703120402</v>
      </c>
      <c r="AR4" s="3">
        <v>0.29452409890741144</v>
      </c>
      <c r="AS4" s="4">
        <v>0.69576242208921157</v>
      </c>
      <c r="AT4" s="3">
        <v>0.29759322585683773</v>
      </c>
    </row>
    <row r="5" spans="1:46" x14ac:dyDescent="0.25">
      <c r="A5" s="3"/>
      <c r="B5" s="4">
        <v>1</v>
      </c>
      <c r="C5" s="3">
        <v>27.55</v>
      </c>
      <c r="D5" s="3"/>
      <c r="E5" s="3"/>
      <c r="F5" s="3"/>
      <c r="G5" s="3">
        <v>18.79</v>
      </c>
      <c r="H5" s="3"/>
      <c r="I5" s="3"/>
      <c r="J5" s="3"/>
      <c r="K5" s="3"/>
      <c r="L5" s="3"/>
      <c r="M5" s="3"/>
      <c r="N5" s="3"/>
      <c r="O5" s="3"/>
      <c r="P5" s="3"/>
      <c r="Q5" s="4"/>
      <c r="R5" s="3"/>
      <c r="S5" s="3"/>
      <c r="T5" s="3"/>
      <c r="U5" s="3"/>
      <c r="V5" s="3"/>
      <c r="W5" s="4">
        <v>1</v>
      </c>
      <c r="X5" s="3">
        <v>26.58</v>
      </c>
      <c r="Y5" s="3"/>
      <c r="Z5" s="3"/>
      <c r="AA5" s="3"/>
      <c r="AB5" s="7">
        <v>21.17</v>
      </c>
      <c r="AC5" s="3"/>
      <c r="AD5" s="3"/>
      <c r="AE5" s="3"/>
      <c r="AF5" s="3"/>
      <c r="AG5" s="3"/>
      <c r="AH5" s="3"/>
      <c r="AI5" s="3"/>
      <c r="AJ5" s="3"/>
      <c r="AK5" s="3"/>
      <c r="AL5" s="4"/>
      <c r="AM5" s="3"/>
      <c r="AN5" s="3"/>
      <c r="AP5">
        <v>4</v>
      </c>
      <c r="AQ5" s="4">
        <v>4.0464777612076874</v>
      </c>
      <c r="AR5" s="3">
        <v>0.38302637068459722</v>
      </c>
      <c r="AS5" s="4">
        <v>0.2523212003029689</v>
      </c>
      <c r="AT5" s="3">
        <v>0.30252110363848544</v>
      </c>
    </row>
    <row r="6" spans="1:46" x14ac:dyDescent="0.25">
      <c r="A6" s="3"/>
      <c r="B6" s="4"/>
      <c r="C6" s="3">
        <v>27.25</v>
      </c>
      <c r="D6" s="3"/>
      <c r="E6" s="3"/>
      <c r="F6" s="3"/>
      <c r="G6" s="3">
        <v>18.39</v>
      </c>
      <c r="H6" s="8"/>
      <c r="I6" s="3"/>
      <c r="J6" s="3"/>
      <c r="K6" s="3"/>
      <c r="L6" s="3"/>
      <c r="M6" s="3"/>
      <c r="N6" s="3"/>
      <c r="O6" s="3"/>
      <c r="P6" s="3"/>
      <c r="Q6" s="4"/>
      <c r="R6" s="3"/>
      <c r="S6" s="3"/>
      <c r="T6" s="3"/>
      <c r="U6" s="3"/>
      <c r="V6" s="3"/>
      <c r="W6" s="4"/>
      <c r="X6" s="3">
        <v>26.69</v>
      </c>
      <c r="Y6" s="3"/>
      <c r="Z6" s="3"/>
      <c r="AA6" s="3"/>
      <c r="AB6" s="7">
        <v>21.21</v>
      </c>
      <c r="AC6" s="8"/>
      <c r="AD6" s="3"/>
      <c r="AE6" s="3"/>
      <c r="AF6" s="3"/>
      <c r="AG6" s="3"/>
      <c r="AH6" s="3"/>
      <c r="AI6" s="3"/>
      <c r="AJ6" s="3"/>
      <c r="AK6" s="3"/>
      <c r="AL6" s="4"/>
      <c r="AM6" s="3"/>
      <c r="AN6" s="3"/>
      <c r="AP6">
        <v>5</v>
      </c>
      <c r="AQ6" s="4">
        <v>5.8698894524446512</v>
      </c>
      <c r="AR6" s="3">
        <v>0.16951653428246527</v>
      </c>
      <c r="AS6" s="4">
        <v>8.1146161760098506E-2</v>
      </c>
      <c r="AT6" s="3">
        <v>0.24863769919149484</v>
      </c>
    </row>
    <row r="7" spans="1:46" x14ac:dyDescent="0.25">
      <c r="A7" s="3"/>
      <c r="B7" s="4"/>
      <c r="C7" s="3"/>
      <c r="D7" s="8"/>
      <c r="E7" s="3"/>
      <c r="F7" s="3"/>
      <c r="G7" s="3"/>
      <c r="H7" s="8"/>
      <c r="I7" s="3"/>
      <c r="J7" s="3"/>
      <c r="K7" s="3"/>
      <c r="L7" s="3"/>
      <c r="M7" s="3"/>
      <c r="N7" s="3"/>
      <c r="O7" s="3"/>
      <c r="P7" s="3"/>
      <c r="Q7" s="4"/>
      <c r="R7" s="3"/>
      <c r="S7" s="3"/>
      <c r="T7" s="3"/>
      <c r="U7" s="3"/>
      <c r="V7" s="3"/>
      <c r="W7" s="4"/>
      <c r="X7" s="3"/>
      <c r="Y7" s="8"/>
      <c r="Z7" s="3"/>
      <c r="AA7" s="3"/>
      <c r="AB7" s="3"/>
      <c r="AC7" s="8"/>
      <c r="AD7" s="3"/>
      <c r="AE7" s="3"/>
      <c r="AF7" s="3"/>
      <c r="AG7" s="3"/>
      <c r="AH7" s="3"/>
      <c r="AI7" s="3"/>
      <c r="AJ7" s="3"/>
      <c r="AK7" s="3"/>
      <c r="AL7" s="4"/>
      <c r="AM7" s="3"/>
      <c r="AN7" s="3"/>
      <c r="AP7">
        <v>6</v>
      </c>
      <c r="AQ7" s="4">
        <v>11.235559005903937</v>
      </c>
      <c r="AR7" s="3">
        <v>0.23357931238336402</v>
      </c>
      <c r="AS7" s="4">
        <v>0.52973154717964988</v>
      </c>
      <c r="AT7" s="3">
        <v>0.32172390306513371</v>
      </c>
    </row>
    <row r="8" spans="1:46" x14ac:dyDescent="0.25">
      <c r="A8" s="3"/>
      <c r="B8" s="4" t="s">
        <v>7</v>
      </c>
      <c r="C8" s="3">
        <f>AVERAGE(C4:C6)</f>
        <v>27.34</v>
      </c>
      <c r="D8" s="8" t="s">
        <v>8</v>
      </c>
      <c r="E8" s="3">
        <f>STDEV(C4:C6)</f>
        <v>0.18248287590894738</v>
      </c>
      <c r="F8" s="3"/>
      <c r="G8" s="3">
        <f>AVERAGE(G4:G6)</f>
        <v>18.536666666666665</v>
      </c>
      <c r="H8" s="8" t="s">
        <v>8</v>
      </c>
      <c r="I8" s="3">
        <f>STDEV(G4:G6)</f>
        <v>0.22030282189144346</v>
      </c>
      <c r="J8" s="3"/>
      <c r="K8" s="3">
        <f>C8-G8</f>
        <v>8.8033333333333346</v>
      </c>
      <c r="L8" s="3"/>
      <c r="M8" s="3" t="s">
        <v>8</v>
      </c>
      <c r="N8" s="3">
        <f>E8+I8</f>
        <v>0.40278569780039086</v>
      </c>
      <c r="O8" s="3">
        <f>K8-K15</f>
        <v>-1.3733333333333277</v>
      </c>
      <c r="P8" s="3">
        <f>N8+N15</f>
        <v>0.78511262625458411</v>
      </c>
      <c r="Q8" s="4">
        <f>POWER(2,-(O8))</f>
        <v>2.5906845037838839</v>
      </c>
      <c r="R8" s="3"/>
      <c r="S8" s="3">
        <f>P8*LN(2)</f>
        <v>0.54419860331037906</v>
      </c>
      <c r="T8" s="3"/>
      <c r="U8" s="3"/>
      <c r="V8" s="3"/>
      <c r="W8" s="4" t="s">
        <v>7</v>
      </c>
      <c r="X8" s="3">
        <f>AVERAGE(X4:X6)</f>
        <v>26.549999999999997</v>
      </c>
      <c r="Y8" s="8" t="s">
        <v>8</v>
      </c>
      <c r="Z8" s="3">
        <f>STDEV(X4:X6)</f>
        <v>0.15716233645501806</v>
      </c>
      <c r="AA8" s="3"/>
      <c r="AB8" s="3">
        <f>AVERAGE(AB4:AB6)</f>
        <v>21.169999999999998</v>
      </c>
      <c r="AC8" s="8" t="s">
        <v>8</v>
      </c>
      <c r="AD8" s="3">
        <f>STDEV(AB4:AB6)</f>
        <v>4.0000000000000924E-2</v>
      </c>
      <c r="AE8" s="3"/>
      <c r="AF8" s="3">
        <f>X8-AB8</f>
        <v>5.379999999999999</v>
      </c>
      <c r="AG8" s="3"/>
      <c r="AH8" s="3" t="s">
        <v>8</v>
      </c>
      <c r="AI8" s="3">
        <f>Z8+AD8</f>
        <v>0.19716233645501899</v>
      </c>
      <c r="AJ8" s="3">
        <f>AF8-AF15</f>
        <v>3.533333333333335</v>
      </c>
      <c r="AK8" s="3">
        <f>AI8+AI15</f>
        <v>0.4526779337668787</v>
      </c>
      <c r="AL8" s="4">
        <f>POWER(2,-(AJ8))</f>
        <v>8.6369554997985931E-2</v>
      </c>
      <c r="AM8" s="3"/>
      <c r="AN8" s="3">
        <f>AK8*LN(2)</f>
        <v>0.31377243349221362</v>
      </c>
      <c r="AP8">
        <v>7</v>
      </c>
      <c r="AQ8" s="4">
        <v>38.675105803096677</v>
      </c>
      <c r="AR8" s="3">
        <v>0.34091464642141428</v>
      </c>
      <c r="AS8" s="4">
        <v>0.10511205190671405</v>
      </c>
      <c r="AT8" s="3">
        <v>0.40902442959643376</v>
      </c>
    </row>
    <row r="9" spans="1:46" x14ac:dyDescent="0.25">
      <c r="A9" s="3"/>
      <c r="B9" s="4"/>
      <c r="C9" s="3"/>
      <c r="D9" s="8"/>
      <c r="E9" s="3"/>
      <c r="F9" s="3"/>
      <c r="G9" s="3"/>
      <c r="H9" s="8"/>
      <c r="I9" s="3"/>
      <c r="J9" s="3"/>
      <c r="K9" s="3"/>
      <c r="L9" s="3"/>
      <c r="M9" s="3"/>
      <c r="N9" s="3"/>
      <c r="O9" s="3"/>
      <c r="P9" s="3"/>
      <c r="Q9" s="4"/>
      <c r="R9" s="3"/>
      <c r="S9" s="3"/>
      <c r="T9" s="3"/>
      <c r="U9" s="3"/>
      <c r="V9" s="3"/>
      <c r="W9" s="4"/>
      <c r="X9" s="3"/>
      <c r="Y9" s="8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4"/>
      <c r="AM9" s="3"/>
      <c r="AN9" s="3"/>
      <c r="AP9">
        <v>8</v>
      </c>
      <c r="AQ9" s="4">
        <v>2.8481003911941465</v>
      </c>
      <c r="AR9" s="3">
        <v>0.23586814117342408</v>
      </c>
      <c r="AS9" s="4">
        <v>0.86854148627173855</v>
      </c>
      <c r="AT9" s="3">
        <v>0.38554501996951945</v>
      </c>
    </row>
    <row r="10" spans="1:46" x14ac:dyDescent="0.25">
      <c r="A10" s="3"/>
      <c r="B10" s="4" t="s">
        <v>9</v>
      </c>
      <c r="C10" s="3">
        <v>30.27</v>
      </c>
      <c r="D10" s="8"/>
      <c r="E10" s="3"/>
      <c r="F10" s="3"/>
      <c r="G10" s="3">
        <v>19.78</v>
      </c>
      <c r="H10" s="8"/>
      <c r="I10" s="3"/>
      <c r="J10" s="3"/>
      <c r="K10" s="3"/>
      <c r="L10" s="3"/>
      <c r="M10" s="3"/>
      <c r="N10" s="3"/>
      <c r="O10" s="3"/>
      <c r="P10" s="3"/>
      <c r="Q10" s="4"/>
      <c r="R10" s="3"/>
      <c r="S10" s="3"/>
      <c r="T10" s="3"/>
      <c r="U10" s="3"/>
      <c r="V10" s="3"/>
      <c r="W10" s="4" t="s">
        <v>9</v>
      </c>
      <c r="X10" s="3">
        <v>25.74</v>
      </c>
      <c r="Y10" s="8"/>
      <c r="Z10" s="3"/>
      <c r="AA10" s="3"/>
      <c r="AB10" s="7">
        <v>23.77</v>
      </c>
      <c r="AC10" s="8"/>
      <c r="AD10" s="3"/>
      <c r="AE10" s="3"/>
      <c r="AF10" s="3"/>
      <c r="AG10" s="3"/>
      <c r="AH10" s="3"/>
      <c r="AI10" s="3"/>
      <c r="AJ10" s="3"/>
      <c r="AK10" s="3"/>
      <c r="AL10" s="4"/>
      <c r="AM10" s="3"/>
      <c r="AN10" s="3"/>
      <c r="AP10">
        <v>9</v>
      </c>
      <c r="AQ10" s="4">
        <v>10.95360103160953</v>
      </c>
      <c r="AR10" s="3">
        <v>0.27256475901354976</v>
      </c>
      <c r="AS10" s="4">
        <v>0.70060183244363428</v>
      </c>
      <c r="AT10" s="3">
        <v>0.29390513882874386</v>
      </c>
    </row>
    <row r="11" spans="1:46" x14ac:dyDescent="0.25">
      <c r="A11" s="3"/>
      <c r="B11" s="4" t="s">
        <v>10</v>
      </c>
      <c r="C11" s="3">
        <v>30.28</v>
      </c>
      <c r="D11" s="8"/>
      <c r="E11" s="3"/>
      <c r="F11" s="3"/>
      <c r="G11" s="3">
        <v>20.010000000000002</v>
      </c>
      <c r="H11" s="8"/>
      <c r="I11" s="3"/>
      <c r="J11" s="3"/>
      <c r="K11" s="3"/>
      <c r="L11" s="3"/>
      <c r="M11" s="3"/>
      <c r="N11" s="3"/>
      <c r="O11" s="3"/>
      <c r="P11" s="3"/>
      <c r="Q11" s="4"/>
      <c r="R11" s="3"/>
      <c r="S11" s="3"/>
      <c r="T11" s="3"/>
      <c r="U11" s="3"/>
      <c r="V11" s="3"/>
      <c r="W11" s="4" t="s">
        <v>10</v>
      </c>
      <c r="X11" s="3">
        <v>25.82</v>
      </c>
      <c r="Y11" s="8"/>
      <c r="Z11" s="3"/>
      <c r="AA11" s="3"/>
      <c r="AB11" s="7">
        <v>23.96</v>
      </c>
      <c r="AC11" s="8"/>
      <c r="AD11" s="3"/>
      <c r="AE11" s="3"/>
      <c r="AF11" s="3"/>
      <c r="AG11" s="3"/>
      <c r="AH11" s="3"/>
      <c r="AI11" s="3"/>
      <c r="AJ11" s="3"/>
      <c r="AK11" s="3"/>
      <c r="AL11" s="4"/>
      <c r="AM11" s="3"/>
      <c r="AN11" s="3"/>
      <c r="AP11">
        <v>10</v>
      </c>
      <c r="AQ11" s="4">
        <v>38.585850486104128</v>
      </c>
      <c r="AR11" s="3">
        <v>0.28493235513061982</v>
      </c>
      <c r="AS11" s="4">
        <v>0.11963128838423771</v>
      </c>
      <c r="AT11" s="3">
        <v>0.36282748638254447</v>
      </c>
    </row>
    <row r="12" spans="1:46" x14ac:dyDescent="0.25">
      <c r="A12" s="3"/>
      <c r="B12" s="4"/>
      <c r="C12" s="3">
        <v>30.02</v>
      </c>
      <c r="D12" s="8"/>
      <c r="E12" s="3"/>
      <c r="F12" s="3"/>
      <c r="G12" s="3">
        <v>20.25</v>
      </c>
      <c r="H12" s="8"/>
      <c r="I12" s="3"/>
      <c r="J12" s="3"/>
      <c r="K12" s="3"/>
      <c r="L12" s="3"/>
      <c r="M12" s="3"/>
      <c r="N12" s="3"/>
      <c r="O12" s="3"/>
      <c r="P12" s="3"/>
      <c r="Q12" s="4"/>
      <c r="R12" s="3"/>
      <c r="S12" s="3"/>
      <c r="T12" s="3"/>
      <c r="U12" s="3"/>
      <c r="V12" s="3"/>
      <c r="W12" s="4"/>
      <c r="X12" s="3">
        <v>25.52</v>
      </c>
      <c r="Y12" s="8"/>
      <c r="Z12" s="3"/>
      <c r="AA12" s="3"/>
      <c r="AB12" s="7">
        <v>23.81</v>
      </c>
      <c r="AC12" s="8"/>
      <c r="AD12" s="3"/>
      <c r="AE12" s="3"/>
      <c r="AF12" s="3"/>
      <c r="AG12" s="3"/>
      <c r="AH12" s="3"/>
      <c r="AI12" s="3"/>
      <c r="AJ12" s="3"/>
      <c r="AK12" s="3"/>
      <c r="AL12" s="4"/>
      <c r="AM12" s="3"/>
      <c r="AN12" s="3"/>
      <c r="AP12">
        <v>11</v>
      </c>
      <c r="AQ12" s="4">
        <v>2.1534751364950391</v>
      </c>
      <c r="AR12" s="3">
        <v>0.31993734758643066</v>
      </c>
      <c r="AS12" s="4">
        <v>0.18556544632863076</v>
      </c>
      <c r="AT12" s="3">
        <v>0.28718046182725032</v>
      </c>
    </row>
    <row r="13" spans="1:46" x14ac:dyDescent="0.25">
      <c r="A13" s="3"/>
      <c r="B13" s="4"/>
      <c r="C13" s="3"/>
      <c r="D13" s="8"/>
      <c r="E13" s="3"/>
      <c r="F13" s="3"/>
      <c r="G13" s="3"/>
      <c r="H13" s="8"/>
      <c r="I13" s="3"/>
      <c r="J13" s="3"/>
      <c r="K13" s="3"/>
      <c r="L13" s="3"/>
      <c r="M13" s="3"/>
      <c r="N13" s="3"/>
      <c r="O13" s="3"/>
      <c r="P13" s="3"/>
      <c r="Q13" s="4"/>
      <c r="R13" s="3"/>
      <c r="S13" s="3"/>
      <c r="T13" s="3"/>
      <c r="U13" s="3"/>
      <c r="V13" s="3"/>
      <c r="W13" s="4"/>
      <c r="X13" s="3"/>
      <c r="Y13" s="8"/>
      <c r="Z13" s="3"/>
      <c r="AA13" s="3"/>
      <c r="AB13" s="3"/>
      <c r="AC13" s="8"/>
      <c r="AD13" s="3"/>
      <c r="AE13" s="3"/>
      <c r="AF13" s="3"/>
      <c r="AG13" s="3"/>
      <c r="AH13" s="3"/>
      <c r="AI13" s="3"/>
      <c r="AJ13" s="3"/>
      <c r="AK13" s="3"/>
      <c r="AL13" s="4"/>
      <c r="AM13" s="3"/>
      <c r="AN13" s="3"/>
      <c r="AP13">
        <v>12</v>
      </c>
      <c r="AQ13" s="4">
        <v>4.1410596953655316</v>
      </c>
      <c r="AR13" s="3">
        <v>0.30934831234011156</v>
      </c>
      <c r="AS13" s="4">
        <v>0.64916929408078816</v>
      </c>
      <c r="AT13" s="3">
        <v>0.30138446325694701</v>
      </c>
    </row>
    <row r="14" spans="1:46" x14ac:dyDescent="0.25">
      <c r="A14" s="3"/>
      <c r="B14" s="4"/>
      <c r="C14" s="3"/>
      <c r="D14" s="8"/>
      <c r="E14" s="3"/>
      <c r="F14" s="3"/>
      <c r="G14" s="3"/>
      <c r="H14" s="8"/>
      <c r="I14" s="3"/>
      <c r="J14" s="3"/>
      <c r="K14" s="3"/>
      <c r="L14" s="3"/>
      <c r="M14" s="3"/>
      <c r="N14" s="3"/>
      <c r="O14" s="3"/>
      <c r="P14" s="3"/>
      <c r="Q14" s="4"/>
      <c r="R14" s="3"/>
      <c r="S14" s="3"/>
      <c r="T14" s="3"/>
      <c r="U14" s="3"/>
      <c r="V14" s="3"/>
      <c r="W14" s="4"/>
      <c r="X14" s="3"/>
      <c r="Y14" s="8"/>
      <c r="Z14" s="3"/>
      <c r="AA14" s="3"/>
      <c r="AB14" s="3"/>
      <c r="AC14" s="8"/>
      <c r="AD14" s="3"/>
      <c r="AE14" s="3"/>
      <c r="AF14" s="3"/>
      <c r="AG14" s="3"/>
      <c r="AH14" s="3"/>
      <c r="AI14" s="3"/>
      <c r="AJ14" s="3"/>
      <c r="AK14" s="3"/>
      <c r="AL14" s="4"/>
      <c r="AM14" s="3"/>
      <c r="AN14" s="3"/>
      <c r="AP14">
        <v>13</v>
      </c>
      <c r="AQ14" s="4">
        <v>3.963202453060902</v>
      </c>
      <c r="AR14" s="3">
        <v>0.39306017080200728</v>
      </c>
      <c r="AS14" s="4">
        <v>0.29593112214745865</v>
      </c>
      <c r="AT14" s="3">
        <v>0.43415114160879875</v>
      </c>
    </row>
    <row r="15" spans="1:46" x14ac:dyDescent="0.25">
      <c r="A15" s="3"/>
      <c r="B15" s="4" t="s">
        <v>7</v>
      </c>
      <c r="C15" s="3">
        <f>AVERAGE(C10:C14)</f>
        <v>30.189999999999998</v>
      </c>
      <c r="D15" s="8" t="s">
        <v>8</v>
      </c>
      <c r="E15" s="3">
        <f>STDEV(C10:C12)</f>
        <v>0.14730919862656283</v>
      </c>
      <c r="F15" s="3"/>
      <c r="G15" s="3">
        <f>AVERAGE(G10:G12)</f>
        <v>20.013333333333335</v>
      </c>
      <c r="H15" s="8" t="s">
        <v>8</v>
      </c>
      <c r="I15" s="3">
        <f>STDEV(G10:G12)</f>
        <v>0.23501772982763039</v>
      </c>
      <c r="J15" s="3"/>
      <c r="K15" s="3">
        <f>C15-G15</f>
        <v>10.176666666666662</v>
      </c>
      <c r="L15" s="3"/>
      <c r="M15" s="3"/>
      <c r="N15" s="3">
        <f>E15+I15</f>
        <v>0.38232692845419325</v>
      </c>
      <c r="O15" s="3">
        <f>K15-K15</f>
        <v>0</v>
      </c>
      <c r="P15" s="3"/>
      <c r="Q15" s="4">
        <f>POWER(2,-(O15))</f>
        <v>1</v>
      </c>
      <c r="R15" s="3">
        <f>Q15/Q8</f>
        <v>0.38599837168108542</v>
      </c>
      <c r="S15" s="3"/>
      <c r="T15" s="3"/>
      <c r="U15" s="3"/>
      <c r="V15" s="3"/>
      <c r="W15" s="4" t="s">
        <v>7</v>
      </c>
      <c r="X15" s="3">
        <f>AVERAGE(X10:X14)</f>
        <v>25.693333333333332</v>
      </c>
      <c r="Y15" s="8" t="s">
        <v>8</v>
      </c>
      <c r="Z15" s="3">
        <f>STDEV(X10:X12)</f>
        <v>0.15534906930308071</v>
      </c>
      <c r="AA15" s="3"/>
      <c r="AB15" s="3">
        <f>AVERAGE(AB10:AB12)</f>
        <v>23.846666666666668</v>
      </c>
      <c r="AC15" s="8" t="s">
        <v>8</v>
      </c>
      <c r="AD15" s="3">
        <f>STDEV(AB10:AB12)</f>
        <v>0.10016652800877901</v>
      </c>
      <c r="AE15" s="3"/>
      <c r="AF15" s="3">
        <f>X15-AB15</f>
        <v>1.846666666666664</v>
      </c>
      <c r="AG15" s="3"/>
      <c r="AH15" s="3"/>
      <c r="AI15" s="3">
        <f>Z15+AD15</f>
        <v>0.25551559731185969</v>
      </c>
      <c r="AJ15" s="3">
        <f>AF15-AF15</f>
        <v>0</v>
      </c>
      <c r="AK15" s="3"/>
      <c r="AL15" s="4">
        <f>POWER(2,-(AJ15))</f>
        <v>1</v>
      </c>
      <c r="AM15" s="3">
        <f>AL15/AL8</f>
        <v>11.578153899523034</v>
      </c>
      <c r="AN15" s="3"/>
      <c r="AP15">
        <v>14</v>
      </c>
      <c r="AQ15" s="4">
        <v>9.3826795938550323</v>
      </c>
      <c r="AR15" s="3">
        <v>0.24240479668117559</v>
      </c>
      <c r="AS15" s="4">
        <v>0.86653704584246416</v>
      </c>
      <c r="AT15" s="3">
        <v>0.28893757177143253</v>
      </c>
    </row>
    <row r="16" spans="1:46" x14ac:dyDescent="0.25">
      <c r="A16" s="3"/>
      <c r="B16" s="4"/>
      <c r="C16" s="3"/>
      <c r="D16" s="8"/>
      <c r="E16" s="3"/>
      <c r="F16" s="3"/>
      <c r="G16" s="3"/>
      <c r="H16" s="8"/>
      <c r="I16" s="3"/>
      <c r="J16" s="3"/>
      <c r="K16" s="3"/>
      <c r="L16" s="3"/>
      <c r="M16" s="3"/>
      <c r="N16" s="3"/>
      <c r="O16" s="3"/>
      <c r="P16" s="3"/>
      <c r="Q16" s="4"/>
      <c r="R16" s="3"/>
      <c r="S16" s="3"/>
      <c r="T16" s="3"/>
      <c r="U16" s="3"/>
      <c r="V16" s="3"/>
      <c r="W16" s="4"/>
      <c r="X16" s="3"/>
      <c r="Y16" s="8"/>
      <c r="Z16" s="3"/>
      <c r="AA16" s="3"/>
      <c r="AB16" s="3"/>
      <c r="AC16" s="8"/>
      <c r="AD16" s="3"/>
      <c r="AE16" s="3"/>
      <c r="AF16" s="3"/>
      <c r="AG16" s="3"/>
      <c r="AH16" s="3"/>
      <c r="AI16" s="3"/>
      <c r="AJ16" s="3"/>
      <c r="AK16" s="3"/>
      <c r="AL16" s="4"/>
      <c r="AM16" s="3"/>
      <c r="AN16" s="3"/>
      <c r="AP16">
        <v>15</v>
      </c>
      <c r="AQ16" s="4">
        <v>5.9243902091462415</v>
      </c>
      <c r="AR16" s="3">
        <v>0.22252653725905719</v>
      </c>
      <c r="AS16" s="4">
        <v>0.67673676206862698</v>
      </c>
      <c r="AT16" s="3">
        <v>0.25092190542462584</v>
      </c>
    </row>
    <row r="17" spans="1:46" x14ac:dyDescent="0.25">
      <c r="A17" s="3"/>
      <c r="B17" s="3"/>
      <c r="C17" s="3"/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4"/>
      <c r="R17" s="3"/>
      <c r="S17" s="3"/>
      <c r="T17" s="3"/>
      <c r="U17" s="3"/>
      <c r="V17" s="3"/>
      <c r="W17" s="3"/>
      <c r="X17" s="3"/>
      <c r="Y17" s="8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4"/>
      <c r="AM17" s="3"/>
      <c r="AN17" s="3"/>
      <c r="AP17">
        <v>16</v>
      </c>
      <c r="AQ17" s="4">
        <v>3.138336391587</v>
      </c>
      <c r="AR17" s="3">
        <v>0.21104531479036742</v>
      </c>
      <c r="AS17" s="4">
        <v>0.42829200948522833</v>
      </c>
      <c r="AT17" s="3">
        <v>0.25236405331491574</v>
      </c>
    </row>
    <row r="18" spans="1:46" x14ac:dyDescent="0.25">
      <c r="A18" s="3"/>
      <c r="B18" s="3"/>
      <c r="C18" s="4" t="s">
        <v>0</v>
      </c>
      <c r="D18" s="4"/>
      <c r="E18" s="4"/>
      <c r="F18" s="4"/>
      <c r="G18" s="4" t="s">
        <v>0</v>
      </c>
      <c r="H18" s="3"/>
      <c r="I18" s="3"/>
      <c r="J18" s="3"/>
      <c r="K18" s="4" t="s">
        <v>1</v>
      </c>
      <c r="L18" s="3"/>
      <c r="M18" s="3"/>
      <c r="N18" s="3" t="s">
        <v>33</v>
      </c>
      <c r="O18" s="4" t="s">
        <v>2</v>
      </c>
      <c r="P18" s="5" t="s">
        <v>34</v>
      </c>
      <c r="Q18" s="4" t="s">
        <v>3</v>
      </c>
      <c r="R18" s="3"/>
      <c r="S18" s="5" t="s">
        <v>35</v>
      </c>
      <c r="T18" s="3"/>
      <c r="U18" s="3"/>
      <c r="V18" s="3"/>
      <c r="W18" s="3"/>
      <c r="X18" s="4" t="s">
        <v>0</v>
      </c>
      <c r="Y18" s="4"/>
      <c r="Z18" s="4"/>
      <c r="AA18" s="4"/>
      <c r="AB18" s="4" t="s">
        <v>0</v>
      </c>
      <c r="AC18" s="3"/>
      <c r="AD18" s="3"/>
      <c r="AE18" s="3"/>
      <c r="AF18" s="4" t="s">
        <v>1</v>
      </c>
      <c r="AG18" s="3"/>
      <c r="AH18" s="3"/>
      <c r="AI18" s="3" t="s">
        <v>33</v>
      </c>
      <c r="AJ18" s="4" t="s">
        <v>2</v>
      </c>
      <c r="AK18" s="5" t="s">
        <v>34</v>
      </c>
      <c r="AL18" s="4" t="s">
        <v>3</v>
      </c>
      <c r="AM18" s="3"/>
      <c r="AN18" s="5" t="s">
        <v>35</v>
      </c>
      <c r="AP18">
        <v>17</v>
      </c>
      <c r="AQ18" s="4">
        <v>6.9003362559375354</v>
      </c>
      <c r="AR18" s="3">
        <v>0.22471510296111624</v>
      </c>
      <c r="AS18" s="4">
        <v>6.9348092004240261E-2</v>
      </c>
      <c r="AT18" s="3">
        <v>0.20729507535608849</v>
      </c>
    </row>
    <row r="19" spans="1:46" x14ac:dyDescent="0.25">
      <c r="A19" s="3"/>
      <c r="B19" s="3"/>
      <c r="C19" s="4" t="s">
        <v>4</v>
      </c>
      <c r="D19" s="4"/>
      <c r="E19" s="4"/>
      <c r="F19" s="4"/>
      <c r="G19" s="4" t="s">
        <v>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4" t="s">
        <v>4</v>
      </c>
      <c r="Y19" s="4"/>
      <c r="Z19" s="4"/>
      <c r="AA19" s="4"/>
      <c r="AB19" s="4" t="s">
        <v>5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P19">
        <v>18</v>
      </c>
      <c r="AQ19" s="4">
        <v>2.2038102317532111</v>
      </c>
      <c r="AR19" s="3">
        <v>0.1929324207358338</v>
      </c>
      <c r="AS19" s="4">
        <v>1.2339922496240709</v>
      </c>
      <c r="AT19" s="3">
        <v>0.32693402192353332</v>
      </c>
    </row>
    <row r="20" spans="1:46" x14ac:dyDescent="0.25">
      <c r="A20" s="3"/>
      <c r="B20" s="4" t="s">
        <v>6</v>
      </c>
      <c r="C20" s="3">
        <v>25.08</v>
      </c>
      <c r="D20" s="3"/>
      <c r="E20" s="3"/>
      <c r="F20" s="3"/>
      <c r="G20" s="3">
        <v>18.920000000000002</v>
      </c>
      <c r="H20" s="3"/>
      <c r="I20" s="3"/>
      <c r="J20" s="3"/>
      <c r="K20" s="3"/>
      <c r="L20" s="3"/>
      <c r="M20" s="3"/>
      <c r="N20" s="3"/>
      <c r="O20" s="3"/>
      <c r="P20" s="3"/>
      <c r="Q20" s="4"/>
      <c r="R20" s="3"/>
      <c r="S20" s="3"/>
      <c r="T20" s="3"/>
      <c r="U20" s="3"/>
      <c r="V20" s="3"/>
      <c r="W20" s="4" t="s">
        <v>6</v>
      </c>
      <c r="X20" s="3">
        <v>25.79</v>
      </c>
      <c r="Y20" s="3"/>
      <c r="Z20" s="3"/>
      <c r="AA20" s="3"/>
      <c r="AB20" s="3">
        <v>23.76</v>
      </c>
      <c r="AC20" s="3"/>
      <c r="AD20" s="3"/>
      <c r="AE20" s="3"/>
      <c r="AF20" s="3"/>
      <c r="AG20" s="3"/>
      <c r="AH20" s="3"/>
      <c r="AI20" s="3"/>
      <c r="AJ20" s="3"/>
      <c r="AK20" s="3"/>
      <c r="AL20" s="4"/>
      <c r="AM20" s="3"/>
      <c r="AN20" s="3"/>
      <c r="AP20">
        <v>19</v>
      </c>
      <c r="AQ20" s="4">
        <v>2.6820447955068869</v>
      </c>
      <c r="AR20" s="3">
        <v>0.22871589527838024</v>
      </c>
      <c r="AS20" s="4">
        <v>0.200267469397406</v>
      </c>
      <c r="AT20" s="3">
        <v>0.24966109194452996</v>
      </c>
    </row>
    <row r="21" spans="1:46" x14ac:dyDescent="0.25">
      <c r="A21" s="3"/>
      <c r="B21" s="4">
        <v>2</v>
      </c>
      <c r="C21" s="3">
        <v>25.88</v>
      </c>
      <c r="D21" s="3"/>
      <c r="E21" s="3"/>
      <c r="F21" s="3"/>
      <c r="G21" s="3">
        <v>18.77</v>
      </c>
      <c r="H21" s="3"/>
      <c r="I21" s="3"/>
      <c r="J21" s="3"/>
      <c r="K21" s="3"/>
      <c r="L21" s="3"/>
      <c r="M21" s="3"/>
      <c r="N21" s="3"/>
      <c r="O21" s="3"/>
      <c r="P21" s="3"/>
      <c r="Q21" s="4"/>
      <c r="R21" s="3"/>
      <c r="S21" s="3"/>
      <c r="T21" s="3"/>
      <c r="U21" s="3"/>
      <c r="V21" s="3"/>
      <c r="W21" s="4">
        <v>2</v>
      </c>
      <c r="X21" s="3">
        <v>25.87</v>
      </c>
      <c r="Y21" s="3"/>
      <c r="Z21" s="3"/>
      <c r="AA21" s="3"/>
      <c r="AB21" s="3">
        <v>23.68</v>
      </c>
      <c r="AC21" s="3"/>
      <c r="AD21" s="3"/>
      <c r="AE21" s="3"/>
      <c r="AF21" s="3"/>
      <c r="AG21" s="3"/>
      <c r="AH21" s="3"/>
      <c r="AI21" s="3"/>
      <c r="AJ21" s="3"/>
      <c r="AK21" s="3"/>
      <c r="AL21" s="4"/>
      <c r="AM21" s="3"/>
      <c r="AN21" s="3"/>
      <c r="AP21">
        <v>20</v>
      </c>
      <c r="AQ21" s="4">
        <v>3.109465621416982</v>
      </c>
      <c r="AR21" s="3">
        <v>0.18607474846317695</v>
      </c>
      <c r="AS21" s="4">
        <v>0.83508791942836846</v>
      </c>
      <c r="AT21" s="3">
        <v>0.27899531815960749</v>
      </c>
    </row>
    <row r="22" spans="1:46" x14ac:dyDescent="0.25">
      <c r="A22" s="3"/>
      <c r="B22" s="4"/>
      <c r="C22" s="3">
        <v>25.59</v>
      </c>
      <c r="D22" s="3"/>
      <c r="E22" s="3"/>
      <c r="F22" s="3"/>
      <c r="G22" s="3">
        <v>18.55</v>
      </c>
      <c r="H22" s="8"/>
      <c r="I22" s="3"/>
      <c r="J22" s="3"/>
      <c r="K22" s="3"/>
      <c r="L22" s="3"/>
      <c r="M22" s="3"/>
      <c r="N22" s="3"/>
      <c r="O22" s="3"/>
      <c r="P22" s="3"/>
      <c r="Q22" s="4"/>
      <c r="R22" s="3"/>
      <c r="S22" s="3"/>
      <c r="T22" s="3"/>
      <c r="U22" s="3"/>
      <c r="V22" s="3"/>
      <c r="W22" s="4"/>
      <c r="X22" s="3">
        <v>25.68</v>
      </c>
      <c r="Y22" s="3"/>
      <c r="Z22" s="3"/>
      <c r="AA22" s="3"/>
      <c r="AB22" s="3">
        <v>23.83</v>
      </c>
      <c r="AC22" s="8"/>
      <c r="AD22" s="3"/>
      <c r="AE22" s="3"/>
      <c r="AF22" s="3"/>
      <c r="AG22" s="3"/>
      <c r="AH22" s="3"/>
      <c r="AI22" s="3"/>
      <c r="AJ22" s="3"/>
      <c r="AK22" s="3"/>
      <c r="AL22" s="4"/>
      <c r="AM22" s="3"/>
      <c r="AN22" s="3"/>
      <c r="AP22">
        <v>21</v>
      </c>
      <c r="AQ22" s="4">
        <v>2.9553588811792486</v>
      </c>
      <c r="AR22" s="3">
        <v>0.1696651493645055</v>
      </c>
      <c r="AS22" s="4">
        <v>0.48971014879346308</v>
      </c>
      <c r="AT22" s="3">
        <v>0.21304943761036163</v>
      </c>
    </row>
    <row r="23" spans="1:46" x14ac:dyDescent="0.25">
      <c r="A23" s="3"/>
      <c r="B23" s="4"/>
      <c r="C23" s="3"/>
      <c r="D23" s="8"/>
      <c r="E23" s="3"/>
      <c r="F23" s="3"/>
      <c r="G23" s="3"/>
      <c r="H23" s="8"/>
      <c r="I23" s="3"/>
      <c r="J23" s="3"/>
      <c r="K23" s="3"/>
      <c r="L23" s="3"/>
      <c r="M23" s="3"/>
      <c r="N23" s="3"/>
      <c r="O23" s="3"/>
      <c r="P23" s="3"/>
      <c r="Q23" s="4"/>
      <c r="R23" s="3"/>
      <c r="S23" s="3"/>
      <c r="T23" s="3"/>
      <c r="U23" s="3"/>
      <c r="V23" s="3"/>
      <c r="W23" s="4"/>
      <c r="X23" s="3"/>
      <c r="Y23" s="8"/>
      <c r="Z23" s="3"/>
      <c r="AA23" s="3"/>
      <c r="AB23" s="3"/>
      <c r="AC23" s="8"/>
      <c r="AD23" s="3"/>
      <c r="AE23" s="3"/>
      <c r="AF23" s="3"/>
      <c r="AG23" s="3"/>
      <c r="AH23" s="3"/>
      <c r="AI23" s="3"/>
      <c r="AJ23" s="3"/>
      <c r="AK23" s="3"/>
      <c r="AL23" s="4"/>
      <c r="AM23" s="3"/>
      <c r="AN23" s="3"/>
      <c r="AP23">
        <v>22</v>
      </c>
      <c r="AQ23" s="4">
        <v>7.3785295486874922</v>
      </c>
      <c r="AR23" s="3">
        <v>0.38830387404828975</v>
      </c>
      <c r="AS23" s="4">
        <v>0.94387431268168964</v>
      </c>
      <c r="AT23" s="3">
        <v>0.32132774701246686</v>
      </c>
    </row>
    <row r="24" spans="1:46" x14ac:dyDescent="0.25">
      <c r="A24" s="3"/>
      <c r="B24" s="4" t="s">
        <v>7</v>
      </c>
      <c r="C24" s="3">
        <f>AVERAGE(C20:C22)</f>
        <v>25.516666666666666</v>
      </c>
      <c r="D24" s="8" t="s">
        <v>8</v>
      </c>
      <c r="E24" s="3">
        <f>STDEV(C20:C22)</f>
        <v>0.40501028793517541</v>
      </c>
      <c r="F24" s="3"/>
      <c r="G24" s="3">
        <f>AVERAGE(G20:G22)</f>
        <v>18.746666666666666</v>
      </c>
      <c r="H24" s="8" t="s">
        <v>8</v>
      </c>
      <c r="I24" s="3">
        <f>STDEV(G20:G22)</f>
        <v>0.18610033136277182</v>
      </c>
      <c r="J24" s="3"/>
      <c r="K24" s="3">
        <f>C24-G24</f>
        <v>6.77</v>
      </c>
      <c r="L24" s="3"/>
      <c r="M24" s="3"/>
      <c r="N24" s="3">
        <f>E24+I24</f>
        <v>0.59111061929794717</v>
      </c>
      <c r="O24" s="3">
        <f>K24-K31</f>
        <v>-3.4699999999999953</v>
      </c>
      <c r="P24" s="3">
        <f>N24+N31</f>
        <v>0.87480774506880632</v>
      </c>
      <c r="Q24" s="4">
        <f>POWER(2,-(O24))</f>
        <v>11.080875744887363</v>
      </c>
      <c r="R24" s="3"/>
      <c r="S24" s="3">
        <f>P24*LN(2)</f>
        <v>0.60637052202644648</v>
      </c>
      <c r="T24" s="3"/>
      <c r="U24" s="3"/>
      <c r="V24" s="3"/>
      <c r="W24" s="4" t="s">
        <v>7</v>
      </c>
      <c r="X24" s="3">
        <f>AVERAGE(X20:X22)</f>
        <v>25.78</v>
      </c>
      <c r="Y24" s="8" t="s">
        <v>8</v>
      </c>
      <c r="Z24" s="3">
        <f>STDEV(X20:X22)</f>
        <v>9.5393920141695135E-2</v>
      </c>
      <c r="AA24" s="3"/>
      <c r="AB24" s="3">
        <f>AVERAGE(AB20:AB22)</f>
        <v>23.756666666666664</v>
      </c>
      <c r="AC24" s="8" t="s">
        <v>8</v>
      </c>
      <c r="AD24" s="3">
        <f>STDEV(AB20:AB22)</f>
        <v>7.5055534994650688E-2</v>
      </c>
      <c r="AE24" s="3"/>
      <c r="AF24" s="3">
        <f>X24-AB24</f>
        <v>2.023333333333337</v>
      </c>
      <c r="AG24" s="3"/>
      <c r="AH24" s="3"/>
      <c r="AI24" s="3">
        <f>Z24+AD24</f>
        <v>0.17044945513634582</v>
      </c>
      <c r="AJ24" s="3">
        <f>AF24-AF31</f>
        <v>-0.59333333333332661</v>
      </c>
      <c r="AK24" s="3">
        <f>AI24+AI31</f>
        <v>0.29348943171782793</v>
      </c>
      <c r="AL24" s="4">
        <f>POWER(2,-(AJ24))</f>
        <v>1.5087286267502262</v>
      </c>
      <c r="AM24" s="3"/>
      <c r="AN24" s="3">
        <f>AK24*LN(2)</f>
        <v>0.203431372119353</v>
      </c>
      <c r="AP24">
        <v>23</v>
      </c>
      <c r="AQ24" s="4">
        <v>41.546834821170549</v>
      </c>
      <c r="AR24" s="3">
        <v>0.24367263453157961</v>
      </c>
      <c r="AS24" s="4">
        <v>1.3043520697655606</v>
      </c>
      <c r="AT24" s="3">
        <v>0.18862758602851842</v>
      </c>
    </row>
    <row r="25" spans="1:46" x14ac:dyDescent="0.25">
      <c r="A25" s="3"/>
      <c r="B25" s="4"/>
      <c r="C25" s="3"/>
      <c r="D25" s="8"/>
      <c r="E25" s="3"/>
      <c r="F25" s="3"/>
      <c r="G25" s="3"/>
      <c r="H25" s="8"/>
      <c r="I25" s="3"/>
      <c r="J25" s="3"/>
      <c r="K25" s="3"/>
      <c r="L25" s="3"/>
      <c r="M25" s="3"/>
      <c r="N25" s="3"/>
      <c r="O25" s="3"/>
      <c r="P25" s="3"/>
      <c r="Q25" s="4"/>
      <c r="R25" s="3"/>
      <c r="S25" s="3"/>
      <c r="T25" s="3"/>
      <c r="U25" s="3"/>
      <c r="V25" s="3"/>
      <c r="W25" s="4"/>
      <c r="X25" s="3"/>
      <c r="Y25" s="8"/>
      <c r="Z25" s="3"/>
      <c r="AA25" s="3"/>
      <c r="AB25" s="3"/>
      <c r="AC25" s="8"/>
      <c r="AD25" s="3"/>
      <c r="AE25" s="3"/>
      <c r="AF25" s="3"/>
      <c r="AG25" s="3"/>
      <c r="AH25" s="3"/>
      <c r="AI25" s="3"/>
      <c r="AJ25" s="3"/>
      <c r="AK25" s="3"/>
      <c r="AL25" s="4"/>
      <c r="AM25" s="3"/>
      <c r="AN25" s="3"/>
    </row>
    <row r="26" spans="1:46" x14ac:dyDescent="0.25">
      <c r="A26" s="3"/>
      <c r="B26" s="4" t="s">
        <v>9</v>
      </c>
      <c r="C26" s="3">
        <v>30.5</v>
      </c>
      <c r="D26" s="8"/>
      <c r="E26" s="3"/>
      <c r="F26" s="3"/>
      <c r="G26" s="3">
        <v>20.51</v>
      </c>
      <c r="H26" s="8"/>
      <c r="I26" s="3"/>
      <c r="J26" s="3"/>
      <c r="K26" s="3"/>
      <c r="L26" s="3"/>
      <c r="M26" s="3"/>
      <c r="N26" s="3"/>
      <c r="O26" s="3"/>
      <c r="P26" s="3"/>
      <c r="Q26" s="4"/>
      <c r="R26" s="3"/>
      <c r="S26" s="3"/>
      <c r="T26" s="3"/>
      <c r="U26" s="3"/>
      <c r="V26" s="3"/>
      <c r="W26" s="4" t="s">
        <v>9</v>
      </c>
      <c r="X26" s="3">
        <v>25.01</v>
      </c>
      <c r="Y26" s="8"/>
      <c r="Z26" s="3"/>
      <c r="AA26" s="3"/>
      <c r="AB26" s="3">
        <v>22.28</v>
      </c>
      <c r="AC26" s="8"/>
      <c r="AD26" s="3"/>
      <c r="AE26" s="3"/>
      <c r="AF26" s="3"/>
      <c r="AG26" s="3"/>
      <c r="AH26" s="3"/>
      <c r="AI26" s="3"/>
      <c r="AJ26" s="3"/>
      <c r="AK26" s="3"/>
      <c r="AL26" s="4"/>
      <c r="AM26" s="3"/>
      <c r="AN26" s="3"/>
    </row>
    <row r="27" spans="1:46" x14ac:dyDescent="0.25">
      <c r="A27" s="3"/>
      <c r="B27" s="4" t="s">
        <v>11</v>
      </c>
      <c r="C27" s="3">
        <v>30.61</v>
      </c>
      <c r="D27" s="8"/>
      <c r="E27" s="3"/>
      <c r="F27" s="3"/>
      <c r="G27" s="3">
        <v>20.14</v>
      </c>
      <c r="H27" s="8"/>
      <c r="I27" s="3"/>
      <c r="J27" s="3"/>
      <c r="K27" s="3"/>
      <c r="L27" s="3"/>
      <c r="M27" s="3"/>
      <c r="N27" s="3"/>
      <c r="O27" s="3"/>
      <c r="P27" s="3"/>
      <c r="Q27" s="4"/>
      <c r="R27" s="3"/>
      <c r="S27" s="3"/>
      <c r="T27" s="3"/>
      <c r="U27" s="3"/>
      <c r="V27" s="3"/>
      <c r="W27" s="4" t="s">
        <v>11</v>
      </c>
      <c r="X27" s="3">
        <v>24.98</v>
      </c>
      <c r="Y27" s="8"/>
      <c r="Z27" s="3"/>
      <c r="AA27" s="3"/>
      <c r="AB27" s="3">
        <v>22.36</v>
      </c>
      <c r="AC27" s="8"/>
      <c r="AD27" s="3"/>
      <c r="AE27" s="3"/>
      <c r="AF27" s="3"/>
      <c r="AG27" s="3"/>
      <c r="AH27" s="3"/>
      <c r="AI27" s="3"/>
      <c r="AJ27" s="3"/>
      <c r="AK27" s="3"/>
      <c r="AL27" s="4"/>
      <c r="AM27" s="3"/>
      <c r="AN27" s="3"/>
    </row>
    <row r="28" spans="1:46" x14ac:dyDescent="0.25">
      <c r="A28" s="3"/>
      <c r="B28" s="4"/>
      <c r="C28" s="3">
        <v>30.68</v>
      </c>
      <c r="D28" s="8"/>
      <c r="E28" s="3"/>
      <c r="F28" s="3"/>
      <c r="G28" s="3">
        <v>20.420000000000002</v>
      </c>
      <c r="H28" s="8"/>
      <c r="I28" s="3"/>
      <c r="J28" s="3"/>
      <c r="K28" s="3"/>
      <c r="L28" s="3"/>
      <c r="M28" s="3"/>
      <c r="N28" s="3"/>
      <c r="O28" s="3"/>
      <c r="P28" s="3"/>
      <c r="Q28" s="4"/>
      <c r="R28" s="3"/>
      <c r="S28" s="3"/>
      <c r="T28" s="3"/>
      <c r="U28" s="3"/>
      <c r="V28" s="3"/>
      <c r="W28" s="4"/>
      <c r="X28" s="3">
        <v>24.87</v>
      </c>
      <c r="Y28" s="8"/>
      <c r="Z28" s="3"/>
      <c r="AA28" s="3"/>
      <c r="AB28" s="3">
        <v>22.37</v>
      </c>
      <c r="AC28" s="8"/>
      <c r="AD28" s="3"/>
      <c r="AE28" s="3"/>
      <c r="AF28" s="3"/>
      <c r="AG28" s="3"/>
      <c r="AH28" s="3"/>
      <c r="AI28" s="3"/>
      <c r="AJ28" s="3"/>
      <c r="AK28" s="3"/>
      <c r="AL28" s="4"/>
      <c r="AM28" s="3"/>
      <c r="AN28" s="3"/>
    </row>
    <row r="29" spans="1:46" x14ac:dyDescent="0.25">
      <c r="A29" s="3"/>
      <c r="B29" s="4"/>
      <c r="C29" s="3"/>
      <c r="D29" s="8"/>
      <c r="E29" s="3"/>
      <c r="F29" s="3"/>
      <c r="G29" s="3"/>
      <c r="H29" s="8"/>
      <c r="I29" s="3"/>
      <c r="J29" s="3"/>
      <c r="K29" s="3"/>
      <c r="L29" s="3"/>
      <c r="M29" s="3"/>
      <c r="N29" s="3"/>
      <c r="O29" s="3"/>
      <c r="P29" s="3"/>
      <c r="Q29" s="4"/>
      <c r="R29" s="3"/>
      <c r="S29" s="3"/>
      <c r="T29" s="3"/>
      <c r="U29" s="3"/>
      <c r="V29" s="3"/>
      <c r="W29" s="4"/>
      <c r="X29" s="3"/>
      <c r="Y29" s="8"/>
      <c r="Z29" s="3"/>
      <c r="AA29" s="3"/>
      <c r="AB29" s="3"/>
      <c r="AC29" s="8"/>
      <c r="AD29" s="3"/>
      <c r="AE29" s="3"/>
      <c r="AF29" s="3"/>
      <c r="AG29" s="3"/>
      <c r="AH29" s="3"/>
      <c r="AI29" s="3"/>
      <c r="AJ29" s="3"/>
      <c r="AK29" s="3"/>
      <c r="AL29" s="4"/>
      <c r="AM29" s="3"/>
      <c r="AN29" s="3"/>
    </row>
    <row r="30" spans="1:46" x14ac:dyDescent="0.25">
      <c r="A30" s="3"/>
      <c r="B30" s="4"/>
      <c r="C30" s="3"/>
      <c r="D30" s="8"/>
      <c r="E30" s="3"/>
      <c r="F30" s="3"/>
      <c r="G30" s="3"/>
      <c r="H30" s="8"/>
      <c r="I30" s="3"/>
      <c r="J30" s="3"/>
      <c r="K30" s="3"/>
      <c r="L30" s="3"/>
      <c r="M30" s="3"/>
      <c r="N30" s="3"/>
      <c r="O30" s="3"/>
      <c r="P30" s="3"/>
      <c r="Q30" s="4"/>
      <c r="R30" s="3"/>
      <c r="S30" s="3"/>
      <c r="T30" s="3"/>
      <c r="U30" s="3"/>
      <c r="V30" s="3"/>
      <c r="W30" s="4"/>
      <c r="X30" s="3"/>
      <c r="Y30" s="8"/>
      <c r="Z30" s="3"/>
      <c r="AA30" s="3"/>
      <c r="AB30" s="3"/>
      <c r="AC30" s="8"/>
      <c r="AD30" s="3"/>
      <c r="AE30" s="3"/>
      <c r="AF30" s="3"/>
      <c r="AG30" s="3"/>
      <c r="AH30" s="3"/>
      <c r="AI30" s="3"/>
      <c r="AJ30" s="3"/>
      <c r="AK30" s="3"/>
      <c r="AL30" s="4"/>
      <c r="AM30" s="3"/>
      <c r="AN30" s="3"/>
    </row>
    <row r="31" spans="1:46" x14ac:dyDescent="0.25">
      <c r="A31" s="3"/>
      <c r="B31" s="4" t="s">
        <v>7</v>
      </c>
      <c r="C31" s="3">
        <f>AVERAGE(C26:C30)</f>
        <v>30.596666666666664</v>
      </c>
      <c r="D31" s="8" t="s">
        <v>8</v>
      </c>
      <c r="E31" s="3">
        <f>STDEV(C26:C28)</f>
        <v>9.0737717258774497E-2</v>
      </c>
      <c r="F31" s="3"/>
      <c r="G31" s="3">
        <f>AVERAGE(G26:G28)</f>
        <v>20.356666666666669</v>
      </c>
      <c r="H31" s="8" t="s">
        <v>8</v>
      </c>
      <c r="I31" s="3">
        <f>STDEV(G26:G28)</f>
        <v>0.19295940851208465</v>
      </c>
      <c r="J31" s="3"/>
      <c r="K31" s="3">
        <f>C31-G31</f>
        <v>10.239999999999995</v>
      </c>
      <c r="L31" s="3"/>
      <c r="M31" s="3"/>
      <c r="N31" s="3">
        <f>E31+I31</f>
        <v>0.28369712577085915</v>
      </c>
      <c r="O31" s="3">
        <f>K31-K31</f>
        <v>0</v>
      </c>
      <c r="P31" s="3"/>
      <c r="Q31" s="4">
        <f>POWER(2,-(O31))</f>
        <v>1</v>
      </c>
      <c r="R31" s="3">
        <f>Q31/Q24</f>
        <v>9.0245574720156291E-2</v>
      </c>
      <c r="S31" s="3"/>
      <c r="T31" s="3"/>
      <c r="U31" s="3"/>
      <c r="V31" s="3"/>
      <c r="W31" s="4" t="s">
        <v>7</v>
      </c>
      <c r="X31" s="3">
        <f>AVERAGE(X26:X30)</f>
        <v>24.953333333333333</v>
      </c>
      <c r="Y31" s="8" t="s">
        <v>8</v>
      </c>
      <c r="Z31" s="3">
        <f>STDEV(X26:X28)</f>
        <v>7.3711147958320053E-2</v>
      </c>
      <c r="AA31" s="3"/>
      <c r="AB31" s="3">
        <f>AVERAGE(AB26:AB28)</f>
        <v>22.33666666666667</v>
      </c>
      <c r="AC31" s="8" t="s">
        <v>8</v>
      </c>
      <c r="AD31" s="3">
        <f>STDEV(AB26:AB28)</f>
        <v>4.932882862316202E-2</v>
      </c>
      <c r="AE31" s="3"/>
      <c r="AF31" s="3">
        <f>X31-AB31</f>
        <v>2.6166666666666636</v>
      </c>
      <c r="AG31" s="3"/>
      <c r="AH31" s="3"/>
      <c r="AI31" s="3">
        <f>Z31+AD31</f>
        <v>0.12303997658148208</v>
      </c>
      <c r="AJ31" s="3">
        <f>AF31-AF31</f>
        <v>0</v>
      </c>
      <c r="AK31" s="3"/>
      <c r="AL31" s="4">
        <f>POWER(2,-(AJ31))</f>
        <v>1</v>
      </c>
      <c r="AM31" s="3">
        <f>AL31/AL24</f>
        <v>0.6628097208932674</v>
      </c>
      <c r="AN31" s="3"/>
    </row>
    <row r="32" spans="1:46" x14ac:dyDescent="0.25">
      <c r="A32" s="3"/>
      <c r="B32" s="4"/>
      <c r="C32" s="3"/>
      <c r="D32" s="8"/>
      <c r="E32" s="3"/>
      <c r="F32" s="3"/>
      <c r="G32" s="3"/>
      <c r="H32" s="8"/>
      <c r="I32" s="3"/>
      <c r="J32" s="3"/>
      <c r="K32" s="3"/>
      <c r="L32" s="3"/>
      <c r="M32" s="3"/>
      <c r="N32" s="3"/>
      <c r="O32" s="3"/>
      <c r="P32" s="3"/>
      <c r="Q32" s="4"/>
      <c r="R32" s="3"/>
      <c r="S32" s="3"/>
      <c r="T32" s="3"/>
      <c r="U32" s="3"/>
      <c r="V32" s="3"/>
      <c r="W32" s="4"/>
      <c r="X32" s="3"/>
      <c r="Y32" s="8"/>
      <c r="Z32" s="3"/>
      <c r="AA32" s="3"/>
      <c r="AB32" s="3"/>
      <c r="AC32" s="8"/>
      <c r="AD32" s="3"/>
      <c r="AE32" s="3"/>
      <c r="AF32" s="3"/>
      <c r="AG32" s="3"/>
      <c r="AH32" s="3"/>
      <c r="AI32" s="3"/>
      <c r="AJ32" s="3"/>
      <c r="AK32" s="3"/>
      <c r="AL32" s="4"/>
      <c r="AM32" s="3"/>
      <c r="AN32" s="3"/>
    </row>
    <row r="33" spans="1:40" x14ac:dyDescent="0.25">
      <c r="A33" s="3"/>
      <c r="B33" s="4"/>
      <c r="C33" s="3"/>
      <c r="D33" s="8"/>
      <c r="E33" s="3"/>
      <c r="F33" s="3"/>
      <c r="G33" s="3"/>
      <c r="H33" s="8"/>
      <c r="I33" s="3"/>
      <c r="J33" s="3"/>
      <c r="K33" s="3"/>
      <c r="L33" s="3"/>
      <c r="M33" s="3"/>
      <c r="N33" s="3"/>
      <c r="O33" s="3"/>
      <c r="P33" s="3"/>
      <c r="Q33" s="4"/>
      <c r="R33" s="3"/>
      <c r="S33" s="3"/>
      <c r="T33" s="3"/>
      <c r="U33" s="3"/>
      <c r="V33" s="3"/>
      <c r="W33" s="4"/>
      <c r="X33" s="3"/>
      <c r="Y33" s="8"/>
      <c r="Z33" s="3"/>
      <c r="AA33" s="3"/>
      <c r="AB33" s="3"/>
      <c r="AC33" s="8"/>
      <c r="AD33" s="3"/>
      <c r="AE33" s="3"/>
      <c r="AF33" s="3"/>
      <c r="AG33" s="3"/>
      <c r="AH33" s="3"/>
      <c r="AI33" s="3"/>
      <c r="AJ33" s="3"/>
      <c r="AK33" s="3"/>
      <c r="AL33" s="4"/>
      <c r="AM33" s="3"/>
      <c r="AN33" s="3"/>
    </row>
    <row r="34" spans="1:40" x14ac:dyDescent="0.25">
      <c r="A34" s="3"/>
      <c r="B34" s="3"/>
      <c r="C34" s="4" t="s">
        <v>0</v>
      </c>
      <c r="D34" s="4"/>
      <c r="E34" s="4"/>
      <c r="F34" s="4"/>
      <c r="G34" s="4" t="s">
        <v>0</v>
      </c>
      <c r="H34" s="3"/>
      <c r="I34" s="3"/>
      <c r="J34" s="3"/>
      <c r="K34" s="4" t="s">
        <v>1</v>
      </c>
      <c r="L34" s="3"/>
      <c r="M34" s="3"/>
      <c r="N34" s="3" t="s">
        <v>33</v>
      </c>
      <c r="O34" s="4" t="s">
        <v>2</v>
      </c>
      <c r="P34" s="5" t="s">
        <v>34</v>
      </c>
      <c r="Q34" s="4" t="s">
        <v>3</v>
      </c>
      <c r="R34" s="3"/>
      <c r="S34" s="5" t="s">
        <v>35</v>
      </c>
      <c r="T34" s="3"/>
      <c r="U34" s="3"/>
      <c r="V34" s="3"/>
      <c r="W34" s="3"/>
      <c r="X34" s="4" t="s">
        <v>0</v>
      </c>
      <c r="Y34" s="4"/>
      <c r="Z34" s="4"/>
      <c r="AA34" s="4"/>
      <c r="AB34" s="4" t="s">
        <v>0</v>
      </c>
      <c r="AC34" s="3"/>
      <c r="AD34" s="3"/>
      <c r="AE34" s="3"/>
      <c r="AF34" s="4" t="s">
        <v>1</v>
      </c>
      <c r="AG34" s="3"/>
      <c r="AH34" s="3"/>
      <c r="AI34" s="3" t="s">
        <v>33</v>
      </c>
      <c r="AJ34" s="4" t="s">
        <v>2</v>
      </c>
      <c r="AK34" s="5" t="s">
        <v>34</v>
      </c>
      <c r="AL34" s="4" t="s">
        <v>3</v>
      </c>
      <c r="AM34" s="3"/>
      <c r="AN34" s="5" t="s">
        <v>35</v>
      </c>
    </row>
    <row r="35" spans="1:40" x14ac:dyDescent="0.25">
      <c r="A35" s="3"/>
      <c r="B35" s="3"/>
      <c r="C35" s="4" t="s">
        <v>4</v>
      </c>
      <c r="D35" s="4"/>
      <c r="E35" s="4"/>
      <c r="F35" s="4"/>
      <c r="G35" s="4" t="s">
        <v>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4" t="s">
        <v>4</v>
      </c>
      <c r="Y35" s="4"/>
      <c r="Z35" s="4"/>
      <c r="AA35" s="4"/>
      <c r="AB35" s="4" t="s">
        <v>5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x14ac:dyDescent="0.25">
      <c r="A36" s="3"/>
      <c r="B36" s="4" t="s">
        <v>6</v>
      </c>
      <c r="C36" s="3">
        <v>28.99</v>
      </c>
      <c r="D36" s="3"/>
      <c r="E36" s="3"/>
      <c r="F36" s="3"/>
      <c r="G36" s="3">
        <v>19.63</v>
      </c>
      <c r="H36" s="3"/>
      <c r="I36" s="3"/>
      <c r="J36" s="3"/>
      <c r="K36" s="3"/>
      <c r="L36" s="3"/>
      <c r="M36" s="3"/>
      <c r="N36" s="3"/>
      <c r="O36" s="3"/>
      <c r="P36" s="3"/>
      <c r="Q36" s="4"/>
      <c r="R36" s="3"/>
      <c r="S36" s="3"/>
      <c r="T36" s="3"/>
      <c r="U36" s="3"/>
      <c r="V36" s="3"/>
      <c r="W36" s="4" t="s">
        <v>6</v>
      </c>
      <c r="X36" s="3">
        <v>25.6</v>
      </c>
      <c r="Y36" s="3"/>
      <c r="Z36" s="3"/>
      <c r="AA36" s="3"/>
      <c r="AB36" s="3">
        <v>22.28</v>
      </c>
      <c r="AC36" s="3"/>
      <c r="AD36" s="3"/>
      <c r="AE36" s="3"/>
      <c r="AF36" s="3"/>
      <c r="AG36" s="3"/>
      <c r="AH36" s="3"/>
      <c r="AI36" s="3"/>
      <c r="AJ36" s="3"/>
      <c r="AK36" s="3"/>
      <c r="AL36" s="4"/>
      <c r="AM36" s="3"/>
      <c r="AN36" s="3"/>
    </row>
    <row r="37" spans="1:40" x14ac:dyDescent="0.25">
      <c r="A37" s="3"/>
      <c r="B37" s="4">
        <v>3</v>
      </c>
      <c r="C37" s="3">
        <v>29.05</v>
      </c>
      <c r="D37" s="3"/>
      <c r="E37" s="3"/>
      <c r="F37" s="3"/>
      <c r="G37" s="3">
        <v>19.54</v>
      </c>
      <c r="H37" s="3"/>
      <c r="I37" s="3"/>
      <c r="J37" s="3"/>
      <c r="K37" s="3"/>
      <c r="L37" s="3"/>
      <c r="M37" s="3"/>
      <c r="N37" s="3"/>
      <c r="O37" s="3"/>
      <c r="P37" s="3"/>
      <c r="Q37" s="4"/>
      <c r="R37" s="3"/>
      <c r="S37" s="3"/>
      <c r="T37" s="3"/>
      <c r="U37" s="3"/>
      <c r="V37" s="3"/>
      <c r="W37" s="4">
        <v>3</v>
      </c>
      <c r="X37" s="3">
        <v>25.46</v>
      </c>
      <c r="Y37" s="3"/>
      <c r="Z37" s="3"/>
      <c r="AA37" s="3"/>
      <c r="AB37" s="3">
        <v>22.36</v>
      </c>
      <c r="AC37" s="3"/>
      <c r="AD37" s="3"/>
      <c r="AE37" s="3"/>
      <c r="AF37" s="3"/>
      <c r="AG37" s="3"/>
      <c r="AH37" s="3"/>
      <c r="AI37" s="3"/>
      <c r="AJ37" s="3"/>
      <c r="AK37" s="3"/>
      <c r="AL37" s="4"/>
      <c r="AM37" s="3"/>
      <c r="AN37" s="3"/>
    </row>
    <row r="38" spans="1:40" x14ac:dyDescent="0.25">
      <c r="A38" s="3"/>
      <c r="B38" s="4"/>
      <c r="C38" s="3">
        <v>29.15</v>
      </c>
      <c r="D38" s="3"/>
      <c r="E38" s="3"/>
      <c r="F38" s="3"/>
      <c r="G38" s="3">
        <v>19.54</v>
      </c>
      <c r="H38" s="8"/>
      <c r="I38" s="3"/>
      <c r="J38" s="3"/>
      <c r="K38" s="3"/>
      <c r="L38" s="3"/>
      <c r="M38" s="3"/>
      <c r="N38" s="3"/>
      <c r="O38" s="3"/>
      <c r="P38" s="3"/>
      <c r="Q38" s="4"/>
      <c r="R38" s="3"/>
      <c r="S38" s="3"/>
      <c r="T38" s="3"/>
      <c r="U38" s="3"/>
      <c r="V38" s="3"/>
      <c r="W38" s="4"/>
      <c r="X38" s="3">
        <v>25.4</v>
      </c>
      <c r="Y38" s="3"/>
      <c r="Z38" s="3"/>
      <c r="AA38" s="3"/>
      <c r="AB38" s="3">
        <v>22.37</v>
      </c>
      <c r="AC38" s="8"/>
      <c r="AD38" s="3"/>
      <c r="AE38" s="3"/>
      <c r="AF38" s="3"/>
      <c r="AG38" s="3"/>
      <c r="AH38" s="3"/>
      <c r="AI38" s="3"/>
      <c r="AJ38" s="3"/>
      <c r="AK38" s="3"/>
      <c r="AL38" s="4"/>
      <c r="AM38" s="3"/>
      <c r="AN38" s="3"/>
    </row>
    <row r="39" spans="1:40" x14ac:dyDescent="0.25">
      <c r="A39" s="3"/>
      <c r="B39" s="4"/>
      <c r="C39" s="3"/>
      <c r="D39" s="8"/>
      <c r="E39" s="3"/>
      <c r="F39" s="3"/>
      <c r="G39" s="3"/>
      <c r="H39" s="8"/>
      <c r="I39" s="3"/>
      <c r="J39" s="3"/>
      <c r="K39" s="3"/>
      <c r="L39" s="3"/>
      <c r="M39" s="3"/>
      <c r="N39" s="3"/>
      <c r="O39" s="3"/>
      <c r="P39" s="3"/>
      <c r="Q39" s="4"/>
      <c r="R39" s="3"/>
      <c r="S39" s="3"/>
      <c r="T39" s="3"/>
      <c r="U39" s="3"/>
      <c r="V39" s="3"/>
      <c r="W39" s="4"/>
      <c r="X39" s="3"/>
      <c r="Y39" s="8"/>
      <c r="Z39" s="3"/>
      <c r="AA39" s="3"/>
      <c r="AB39" s="3"/>
      <c r="AC39" s="8"/>
      <c r="AD39" s="3"/>
      <c r="AE39" s="3"/>
      <c r="AF39" s="3"/>
      <c r="AG39" s="3"/>
      <c r="AH39" s="3"/>
      <c r="AI39" s="3"/>
      <c r="AJ39" s="3"/>
      <c r="AK39" s="3"/>
      <c r="AL39" s="4"/>
      <c r="AM39" s="3"/>
      <c r="AN39" s="3"/>
    </row>
    <row r="40" spans="1:40" x14ac:dyDescent="0.25">
      <c r="A40" s="3"/>
      <c r="B40" s="4" t="s">
        <v>7</v>
      </c>
      <c r="C40" s="3">
        <f>AVERAGE(C36:C38)</f>
        <v>29.063333333333333</v>
      </c>
      <c r="D40" s="8" t="s">
        <v>8</v>
      </c>
      <c r="E40" s="3">
        <f>STDEV(C36:C38)</f>
        <v>8.0829037686547492E-2</v>
      </c>
      <c r="F40" s="3"/>
      <c r="G40" s="3">
        <f>AVERAGE(G36:G38)</f>
        <v>19.57</v>
      </c>
      <c r="H40" s="8" t="s">
        <v>8</v>
      </c>
      <c r="I40" s="3">
        <f>STDEV(G36:G38)</f>
        <v>5.1961524227066236E-2</v>
      </c>
      <c r="J40" s="3"/>
      <c r="K40" s="3">
        <f>C40-G40</f>
        <v>9.4933333333333323</v>
      </c>
      <c r="L40" s="3"/>
      <c r="M40" s="3"/>
      <c r="N40" s="3">
        <f>E40+I40</f>
        <v>0.13279056191361371</v>
      </c>
      <c r="O40" s="3">
        <f>K40-K47</f>
        <v>-1.2566666666666677</v>
      </c>
      <c r="P40" s="3">
        <f>N40+N47</f>
        <v>0.42490845691622708</v>
      </c>
      <c r="Q40" s="4">
        <f>POWER(2,-(O40))</f>
        <v>2.3894302703120402</v>
      </c>
      <c r="R40" s="3"/>
      <c r="S40" s="3">
        <f>P40*LN(2)</f>
        <v>0.29452409890755976</v>
      </c>
      <c r="T40" s="3"/>
      <c r="U40" s="3"/>
      <c r="V40" s="3"/>
      <c r="W40" s="4" t="s">
        <v>7</v>
      </c>
      <c r="X40" s="3">
        <f>AVERAGE(X36:X38)</f>
        <v>25.486666666666668</v>
      </c>
      <c r="Y40" s="8" t="s">
        <v>8</v>
      </c>
      <c r="Z40" s="3">
        <f>STDEV(X36:X38)</f>
        <v>0.10263202878893896</v>
      </c>
      <c r="AA40" s="3"/>
      <c r="AB40" s="3">
        <f>AVERAGE(AB36:AB38)</f>
        <v>22.33666666666667</v>
      </c>
      <c r="AC40" s="8" t="s">
        <v>8</v>
      </c>
      <c r="AD40" s="3">
        <f>STDEV(AB36:AB38)</f>
        <v>4.932882862316202E-2</v>
      </c>
      <c r="AE40" s="3"/>
      <c r="AF40" s="3">
        <f>X40-AB40</f>
        <v>3.1499999999999986</v>
      </c>
      <c r="AG40" s="3"/>
      <c r="AH40" s="3"/>
      <c r="AI40" s="3">
        <f>Z40+AD40</f>
        <v>0.15196085741210097</v>
      </c>
      <c r="AJ40" s="3">
        <f>AF40-AF47</f>
        <v>0.52333333333332632</v>
      </c>
      <c r="AK40" s="3">
        <f>AI40+AI47</f>
        <v>0.42933627114666612</v>
      </c>
      <c r="AL40" s="4">
        <f>POWER(2,-(AJ40))</f>
        <v>0.69576242208921157</v>
      </c>
      <c r="AM40" s="3"/>
      <c r="AN40" s="3">
        <f>AK40*LN(2)</f>
        <v>0.29759322585743181</v>
      </c>
    </row>
    <row r="41" spans="1:40" x14ac:dyDescent="0.25">
      <c r="A41" s="3"/>
      <c r="B41" s="4"/>
      <c r="C41" s="3"/>
      <c r="D41" s="8"/>
      <c r="E41" s="3"/>
      <c r="F41" s="3"/>
      <c r="G41" s="3"/>
      <c r="H41" s="8"/>
      <c r="I41" s="3"/>
      <c r="J41" s="3"/>
      <c r="K41" s="3"/>
      <c r="L41" s="3"/>
      <c r="M41" s="3"/>
      <c r="N41" s="3"/>
      <c r="O41" s="3"/>
      <c r="P41" s="3"/>
      <c r="Q41" s="4"/>
      <c r="R41" s="3"/>
      <c r="S41" s="3"/>
      <c r="T41" s="3"/>
      <c r="U41" s="3"/>
      <c r="V41" s="3"/>
      <c r="W41" s="4"/>
      <c r="X41" s="3"/>
      <c r="Y41" s="8"/>
      <c r="Z41" s="3"/>
      <c r="AA41" s="3"/>
      <c r="AB41" s="3"/>
      <c r="AC41" s="8"/>
      <c r="AD41" s="3"/>
      <c r="AE41" s="3"/>
      <c r="AF41" s="3"/>
      <c r="AG41" s="3"/>
      <c r="AH41" s="3"/>
      <c r="AI41" s="3"/>
      <c r="AJ41" s="3"/>
      <c r="AK41" s="3"/>
      <c r="AL41" s="4"/>
      <c r="AM41" s="3"/>
      <c r="AN41" s="3"/>
    </row>
    <row r="42" spans="1:40" x14ac:dyDescent="0.25">
      <c r="A42" s="3"/>
      <c r="B42" s="4" t="s">
        <v>9</v>
      </c>
      <c r="C42" s="3">
        <v>31.32</v>
      </c>
      <c r="D42" s="8"/>
      <c r="E42" s="3"/>
      <c r="F42" s="3"/>
      <c r="G42" s="3">
        <v>20.55</v>
      </c>
      <c r="H42" s="8"/>
      <c r="I42" s="3"/>
      <c r="J42" s="3"/>
      <c r="K42" s="3"/>
      <c r="L42" s="3"/>
      <c r="M42" s="3"/>
      <c r="N42" s="3"/>
      <c r="O42" s="3"/>
      <c r="P42" s="3"/>
      <c r="Q42" s="4"/>
      <c r="R42" s="3"/>
      <c r="S42" s="3"/>
      <c r="T42" s="3"/>
      <c r="U42" s="3"/>
      <c r="V42" s="3"/>
      <c r="W42" s="4" t="s">
        <v>9</v>
      </c>
      <c r="X42" s="3">
        <v>26.49</v>
      </c>
      <c r="Y42" s="8"/>
      <c r="Z42" s="3"/>
      <c r="AA42" s="3"/>
      <c r="AB42" s="3">
        <v>23.76</v>
      </c>
      <c r="AC42" s="8"/>
      <c r="AD42" s="3"/>
      <c r="AE42" s="3"/>
      <c r="AF42" s="3"/>
      <c r="AG42" s="3"/>
      <c r="AH42" s="3"/>
      <c r="AI42" s="3"/>
      <c r="AJ42" s="3"/>
      <c r="AK42" s="3"/>
      <c r="AL42" s="4"/>
      <c r="AM42" s="3"/>
      <c r="AN42" s="3"/>
    </row>
    <row r="43" spans="1:40" x14ac:dyDescent="0.25">
      <c r="A43" s="3"/>
      <c r="B43" s="4" t="s">
        <v>12</v>
      </c>
      <c r="C43" s="3">
        <v>31.61</v>
      </c>
      <c r="D43" s="8"/>
      <c r="E43" s="3"/>
      <c r="F43" s="3"/>
      <c r="G43" s="3">
        <v>20.72</v>
      </c>
      <c r="H43" s="8"/>
      <c r="I43" s="3"/>
      <c r="J43" s="3"/>
      <c r="K43" s="3"/>
      <c r="L43" s="3"/>
      <c r="M43" s="3"/>
      <c r="N43" s="3"/>
      <c r="O43" s="3"/>
      <c r="P43" s="3"/>
      <c r="Q43" s="4"/>
      <c r="R43" s="3"/>
      <c r="S43" s="3"/>
      <c r="T43" s="3"/>
      <c r="U43" s="3"/>
      <c r="V43" s="3"/>
      <c r="W43" s="4" t="s">
        <v>12</v>
      </c>
      <c r="X43" s="3">
        <v>26.15</v>
      </c>
      <c r="Y43" s="8"/>
      <c r="Z43" s="3"/>
      <c r="AA43" s="3"/>
      <c r="AB43" s="3">
        <v>23.68</v>
      </c>
      <c r="AC43" s="8"/>
      <c r="AD43" s="3"/>
      <c r="AE43" s="3"/>
      <c r="AF43" s="3"/>
      <c r="AG43" s="3"/>
      <c r="AH43" s="3"/>
      <c r="AI43" s="3"/>
      <c r="AJ43" s="3"/>
      <c r="AK43" s="3"/>
      <c r="AL43" s="4"/>
      <c r="AM43" s="3"/>
      <c r="AN43" s="3"/>
    </row>
    <row r="44" spans="1:40" x14ac:dyDescent="0.25">
      <c r="A44" s="3"/>
      <c r="B44" s="4"/>
      <c r="C44" s="3">
        <v>31.43</v>
      </c>
      <c r="D44" s="8"/>
      <c r="E44" s="3"/>
      <c r="F44" s="3"/>
      <c r="G44" s="3">
        <v>20.84</v>
      </c>
      <c r="H44" s="8"/>
      <c r="I44" s="3"/>
      <c r="J44" s="3"/>
      <c r="K44" s="3"/>
      <c r="L44" s="3"/>
      <c r="M44" s="3"/>
      <c r="N44" s="3"/>
      <c r="O44" s="3"/>
      <c r="P44" s="3"/>
      <c r="Q44" s="4"/>
      <c r="R44" s="3"/>
      <c r="S44" s="3"/>
      <c r="T44" s="3"/>
      <c r="U44" s="3"/>
      <c r="V44" s="3"/>
      <c r="W44" s="4"/>
      <c r="X44" s="3">
        <v>26.51</v>
      </c>
      <c r="Y44" s="8"/>
      <c r="Z44" s="3"/>
      <c r="AA44" s="3"/>
      <c r="AB44" s="3">
        <v>23.83</v>
      </c>
      <c r="AC44" s="8"/>
      <c r="AD44" s="3"/>
      <c r="AE44" s="3"/>
      <c r="AF44" s="3"/>
      <c r="AG44" s="3"/>
      <c r="AH44" s="3"/>
      <c r="AI44" s="3"/>
      <c r="AJ44" s="3"/>
      <c r="AK44" s="3"/>
      <c r="AL44" s="4"/>
      <c r="AM44" s="3"/>
      <c r="AN44" s="3"/>
    </row>
    <row r="45" spans="1:40" x14ac:dyDescent="0.25">
      <c r="A45" s="3"/>
      <c r="B45" s="4"/>
      <c r="C45" s="3"/>
      <c r="D45" s="8"/>
      <c r="E45" s="3"/>
      <c r="F45" s="3"/>
      <c r="G45" s="3"/>
      <c r="H45" s="8"/>
      <c r="I45" s="3"/>
      <c r="J45" s="3"/>
      <c r="K45" s="3"/>
      <c r="L45" s="3"/>
      <c r="M45" s="3"/>
      <c r="N45" s="3"/>
      <c r="O45" s="3"/>
      <c r="P45" s="3"/>
      <c r="Q45" s="4"/>
      <c r="R45" s="3"/>
      <c r="S45" s="3"/>
      <c r="T45" s="3"/>
      <c r="U45" s="3"/>
      <c r="V45" s="3"/>
      <c r="W45" s="4"/>
      <c r="X45" s="3"/>
      <c r="Y45" s="8"/>
      <c r="Z45" s="3"/>
      <c r="AA45" s="3"/>
      <c r="AB45" s="3"/>
      <c r="AC45" s="8"/>
      <c r="AD45" s="3"/>
      <c r="AE45" s="3"/>
      <c r="AF45" s="3"/>
      <c r="AG45" s="3"/>
      <c r="AH45" s="3"/>
      <c r="AI45" s="3"/>
      <c r="AJ45" s="3"/>
      <c r="AK45" s="3"/>
      <c r="AL45" s="4"/>
      <c r="AM45" s="3"/>
      <c r="AN45" s="3"/>
    </row>
    <row r="46" spans="1:40" x14ac:dyDescent="0.25">
      <c r="A46" s="3"/>
      <c r="B46" s="4"/>
      <c r="C46" s="3"/>
      <c r="D46" s="8"/>
      <c r="E46" s="3"/>
      <c r="F46" s="3"/>
      <c r="G46" s="3"/>
      <c r="H46" s="8"/>
      <c r="I46" s="3"/>
      <c r="J46" s="3"/>
      <c r="K46" s="3"/>
      <c r="L46" s="3"/>
      <c r="M46" s="3"/>
      <c r="N46" s="3"/>
      <c r="O46" s="3"/>
      <c r="P46" s="3"/>
      <c r="Q46" s="4"/>
      <c r="R46" s="3"/>
      <c r="S46" s="3"/>
      <c r="T46" s="3"/>
      <c r="U46" s="3"/>
      <c r="V46" s="3"/>
      <c r="W46" s="4"/>
      <c r="X46" s="3"/>
      <c r="Y46" s="8"/>
      <c r="Z46" s="3"/>
      <c r="AA46" s="3"/>
      <c r="AB46" s="3"/>
      <c r="AC46" s="8"/>
      <c r="AD46" s="3"/>
      <c r="AE46" s="3"/>
      <c r="AF46" s="3"/>
      <c r="AG46" s="3"/>
      <c r="AH46" s="3"/>
      <c r="AI46" s="3"/>
      <c r="AJ46" s="3"/>
      <c r="AK46" s="3"/>
      <c r="AL46" s="4"/>
      <c r="AM46" s="3"/>
      <c r="AN46" s="3"/>
    </row>
    <row r="47" spans="1:40" x14ac:dyDescent="0.25">
      <c r="A47" s="3"/>
      <c r="B47" s="4" t="s">
        <v>7</v>
      </c>
      <c r="C47" s="3">
        <f>AVERAGE(C42:C46)</f>
        <v>31.453333333333333</v>
      </c>
      <c r="D47" s="8" t="s">
        <v>8</v>
      </c>
      <c r="E47" s="3">
        <f>STDEV(C42:C44)</f>
        <v>0.1464012750399846</v>
      </c>
      <c r="F47" s="3"/>
      <c r="G47" s="3">
        <f>AVERAGE(G42:G44)</f>
        <v>20.703333333333333</v>
      </c>
      <c r="H47" s="8" t="s">
        <v>8</v>
      </c>
      <c r="I47" s="3">
        <f>STDEV(G42:G44)</f>
        <v>0.14571661996262877</v>
      </c>
      <c r="J47" s="3"/>
      <c r="K47" s="3">
        <f>C47-G47</f>
        <v>10.75</v>
      </c>
      <c r="L47" s="3"/>
      <c r="M47" s="3"/>
      <c r="N47" s="3">
        <f>E47+I47</f>
        <v>0.29211789500261337</v>
      </c>
      <c r="O47" s="3">
        <f>K47-K47</f>
        <v>0</v>
      </c>
      <c r="P47" s="3"/>
      <c r="Q47" s="4">
        <f>POWER(2,-(O47))</f>
        <v>1</v>
      </c>
      <c r="R47" s="3">
        <f>Q47/Q40</f>
        <v>0.41850980646922503</v>
      </c>
      <c r="S47" s="3"/>
      <c r="T47" s="3"/>
      <c r="U47" s="3"/>
      <c r="V47" s="3"/>
      <c r="W47" s="4" t="s">
        <v>7</v>
      </c>
      <c r="X47" s="3">
        <f>AVERAGE(X42:X46)</f>
        <v>26.383333333333336</v>
      </c>
      <c r="Y47" s="8" t="s">
        <v>8</v>
      </c>
      <c r="Z47" s="3">
        <f>STDEV(X42:X44)</f>
        <v>0.20231987873991447</v>
      </c>
      <c r="AA47" s="3"/>
      <c r="AB47" s="3">
        <f>AVERAGE(AB42:AB44)</f>
        <v>23.756666666666664</v>
      </c>
      <c r="AC47" s="8" t="s">
        <v>8</v>
      </c>
      <c r="AD47" s="3">
        <f>STDEV(AB42:AB44)</f>
        <v>7.5055534994650688E-2</v>
      </c>
      <c r="AE47" s="3"/>
      <c r="AF47" s="3">
        <f>X47-AB47</f>
        <v>2.6266666666666723</v>
      </c>
      <c r="AG47" s="3"/>
      <c r="AH47" s="3"/>
      <c r="AI47" s="3">
        <f>Z47+AD47</f>
        <v>0.27737541373456515</v>
      </c>
      <c r="AJ47" s="3">
        <f>AF47-AF47</f>
        <v>0</v>
      </c>
      <c r="AK47" s="3"/>
      <c r="AL47" s="4">
        <f>POWER(2,-(AJ47))</f>
        <v>1</v>
      </c>
      <c r="AM47" s="3">
        <f>AL47/AL40</f>
        <v>1.4372722185789142</v>
      </c>
      <c r="AN47" s="3"/>
    </row>
    <row r="48" spans="1:40" x14ac:dyDescent="0.25">
      <c r="A48" s="3"/>
      <c r="B48" s="4"/>
      <c r="C48" s="3"/>
      <c r="D48" s="8"/>
      <c r="E48" s="3"/>
      <c r="F48" s="3"/>
      <c r="G48" s="3"/>
      <c r="H48" s="8"/>
      <c r="I48" s="3"/>
      <c r="J48" s="3"/>
      <c r="K48" s="3"/>
      <c r="L48" s="3"/>
      <c r="M48" s="3"/>
      <c r="N48" s="3"/>
      <c r="O48" s="3"/>
      <c r="P48" s="3"/>
      <c r="Q48" s="4"/>
      <c r="R48" s="3"/>
      <c r="S48" s="3"/>
      <c r="T48" s="3"/>
      <c r="U48" s="3"/>
      <c r="V48" s="3"/>
      <c r="W48" s="4"/>
      <c r="X48" s="3"/>
      <c r="Y48" s="8"/>
      <c r="Z48" s="3"/>
      <c r="AA48" s="3"/>
      <c r="AB48" s="3"/>
      <c r="AC48" s="8"/>
      <c r="AD48" s="3"/>
      <c r="AE48" s="3"/>
      <c r="AF48" s="3"/>
      <c r="AG48" s="3"/>
      <c r="AH48" s="3"/>
      <c r="AI48" s="3"/>
      <c r="AJ48" s="3"/>
      <c r="AK48" s="3"/>
      <c r="AL48" s="4"/>
      <c r="AM48" s="3"/>
      <c r="AN48" s="3"/>
    </row>
    <row r="49" spans="1:40" x14ac:dyDescent="0.25">
      <c r="A49" s="3"/>
      <c r="B49" s="4"/>
      <c r="C49" s="3"/>
      <c r="D49" s="8"/>
      <c r="E49" s="3"/>
      <c r="F49" s="3"/>
      <c r="G49" s="3"/>
      <c r="H49" s="8"/>
      <c r="I49" s="3"/>
      <c r="J49" s="3"/>
      <c r="K49" s="3"/>
      <c r="L49" s="3"/>
      <c r="M49" s="3"/>
      <c r="N49" s="3"/>
      <c r="O49" s="3"/>
      <c r="P49" s="3"/>
      <c r="Q49" s="4"/>
      <c r="R49" s="3"/>
      <c r="S49" s="3"/>
      <c r="T49" s="3"/>
      <c r="U49" s="3"/>
      <c r="V49" s="3"/>
      <c r="W49" s="4"/>
      <c r="X49" s="3"/>
      <c r="Y49" s="8"/>
      <c r="Z49" s="3"/>
      <c r="AA49" s="3"/>
      <c r="AB49" s="3"/>
      <c r="AC49" s="8"/>
      <c r="AD49" s="3"/>
      <c r="AE49" s="3"/>
      <c r="AF49" s="3"/>
      <c r="AG49" s="3"/>
      <c r="AH49" s="3"/>
      <c r="AI49" s="3"/>
      <c r="AJ49" s="3"/>
      <c r="AK49" s="3"/>
      <c r="AL49" s="4"/>
      <c r="AM49" s="3"/>
      <c r="AN49" s="3"/>
    </row>
    <row r="50" spans="1:40" x14ac:dyDescent="0.25">
      <c r="A50" s="3"/>
      <c r="B50" s="3"/>
      <c r="C50" s="4" t="s">
        <v>0</v>
      </c>
      <c r="D50" s="4"/>
      <c r="E50" s="4"/>
      <c r="F50" s="4"/>
      <c r="G50" s="4" t="s">
        <v>0</v>
      </c>
      <c r="H50" s="3"/>
      <c r="I50" s="3"/>
      <c r="J50" s="3"/>
      <c r="K50" s="4" t="s">
        <v>1</v>
      </c>
      <c r="L50" s="3"/>
      <c r="M50" s="3"/>
      <c r="N50" s="3" t="s">
        <v>33</v>
      </c>
      <c r="O50" s="4" t="s">
        <v>2</v>
      </c>
      <c r="P50" s="5" t="s">
        <v>34</v>
      </c>
      <c r="Q50" s="4" t="s">
        <v>3</v>
      </c>
      <c r="R50" s="3"/>
      <c r="S50" s="5" t="s">
        <v>35</v>
      </c>
      <c r="T50" s="3"/>
      <c r="U50" s="3"/>
      <c r="V50" s="3"/>
      <c r="W50" s="3"/>
      <c r="X50" s="4" t="s">
        <v>0</v>
      </c>
      <c r="Y50" s="4"/>
      <c r="Z50" s="4"/>
      <c r="AA50" s="4"/>
      <c r="AB50" s="4" t="s">
        <v>0</v>
      </c>
      <c r="AC50" s="3"/>
      <c r="AD50" s="3"/>
      <c r="AE50" s="3"/>
      <c r="AF50" s="4" t="s">
        <v>1</v>
      </c>
      <c r="AG50" s="3"/>
      <c r="AH50" s="3"/>
      <c r="AI50" s="3" t="s">
        <v>33</v>
      </c>
      <c r="AJ50" s="4" t="s">
        <v>2</v>
      </c>
      <c r="AK50" s="5" t="s">
        <v>34</v>
      </c>
      <c r="AL50" s="4" t="s">
        <v>3</v>
      </c>
      <c r="AM50" s="3"/>
      <c r="AN50" s="5" t="s">
        <v>35</v>
      </c>
    </row>
    <row r="51" spans="1:40" x14ac:dyDescent="0.25">
      <c r="A51" s="3"/>
      <c r="B51" s="3"/>
      <c r="C51" s="4" t="s">
        <v>4</v>
      </c>
      <c r="D51" s="4"/>
      <c r="E51" s="4"/>
      <c r="F51" s="4"/>
      <c r="G51" s="4" t="s">
        <v>5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4" t="s">
        <v>4</v>
      </c>
      <c r="Y51" s="4"/>
      <c r="Z51" s="4"/>
      <c r="AA51" s="4"/>
      <c r="AB51" s="4" t="s">
        <v>5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x14ac:dyDescent="0.25">
      <c r="A52" s="3"/>
      <c r="B52" s="4" t="s">
        <v>6</v>
      </c>
      <c r="C52" s="3">
        <v>24.27</v>
      </c>
      <c r="D52" s="3"/>
      <c r="E52" s="3"/>
      <c r="F52" s="3"/>
      <c r="G52" s="3">
        <v>19.010000000000002</v>
      </c>
      <c r="H52" s="3"/>
      <c r="I52" s="3"/>
      <c r="J52" s="3"/>
      <c r="K52" s="3"/>
      <c r="L52" s="3"/>
      <c r="M52" s="3"/>
      <c r="N52" s="3"/>
      <c r="O52" s="3"/>
      <c r="P52" s="3"/>
      <c r="Q52" s="4"/>
      <c r="R52" s="3"/>
      <c r="S52" s="3"/>
      <c r="T52" s="3"/>
      <c r="U52" s="3"/>
      <c r="V52" s="3"/>
      <c r="W52" s="4" t="s">
        <v>6</v>
      </c>
      <c r="X52" s="3">
        <v>26.82</v>
      </c>
      <c r="Y52" s="3"/>
      <c r="Z52" s="3"/>
      <c r="AA52" s="3"/>
      <c r="AB52" s="7">
        <v>22.77</v>
      </c>
      <c r="AC52" s="3"/>
      <c r="AD52" s="3"/>
      <c r="AE52" s="3"/>
      <c r="AF52" s="3"/>
      <c r="AG52" s="3"/>
      <c r="AH52" s="3"/>
      <c r="AI52" s="3"/>
      <c r="AJ52" s="3"/>
      <c r="AK52" s="3"/>
      <c r="AL52" s="4"/>
      <c r="AM52" s="3"/>
      <c r="AN52" s="3"/>
    </row>
    <row r="53" spans="1:40" x14ac:dyDescent="0.25">
      <c r="A53" s="3"/>
      <c r="B53" s="4">
        <v>4</v>
      </c>
      <c r="C53" s="3">
        <v>24.53</v>
      </c>
      <c r="D53" s="3"/>
      <c r="E53" s="3"/>
      <c r="F53" s="3"/>
      <c r="G53" s="3">
        <v>18.95</v>
      </c>
      <c r="H53" s="3"/>
      <c r="I53" s="3"/>
      <c r="J53" s="3"/>
      <c r="K53" s="3"/>
      <c r="L53" s="3"/>
      <c r="M53" s="3"/>
      <c r="N53" s="3"/>
      <c r="O53" s="3"/>
      <c r="P53" s="3"/>
      <c r="Q53" s="4"/>
      <c r="R53" s="3"/>
      <c r="S53" s="3"/>
      <c r="T53" s="3"/>
      <c r="U53" s="3"/>
      <c r="V53" s="3"/>
      <c r="W53" s="4">
        <v>4</v>
      </c>
      <c r="X53" s="3">
        <v>26.45</v>
      </c>
      <c r="Y53" s="3"/>
      <c r="Z53" s="3"/>
      <c r="AA53" s="3"/>
      <c r="AB53" s="7">
        <v>22.83</v>
      </c>
      <c r="AC53" s="3"/>
      <c r="AD53" s="3"/>
      <c r="AE53" s="3"/>
      <c r="AF53" s="3"/>
      <c r="AG53" s="3"/>
      <c r="AH53" s="3"/>
      <c r="AI53" s="3"/>
      <c r="AJ53" s="3"/>
      <c r="AK53" s="3"/>
      <c r="AL53" s="4"/>
      <c r="AM53" s="3"/>
      <c r="AN53" s="3"/>
    </row>
    <row r="54" spans="1:40" x14ac:dyDescent="0.25">
      <c r="A54" s="3"/>
      <c r="B54" s="4"/>
      <c r="C54" s="3">
        <v>24.38</v>
      </c>
      <c r="D54" s="3"/>
      <c r="E54" s="3"/>
      <c r="F54" s="3"/>
      <c r="G54" s="3">
        <v>18.73</v>
      </c>
      <c r="H54" s="8"/>
      <c r="I54" s="3"/>
      <c r="J54" s="3"/>
      <c r="K54" s="3"/>
      <c r="L54" s="3"/>
      <c r="M54" s="3"/>
      <c r="N54" s="3"/>
      <c r="O54" s="3"/>
      <c r="P54" s="3"/>
      <c r="Q54" s="4"/>
      <c r="R54" s="3"/>
      <c r="S54" s="3"/>
      <c r="T54" s="3"/>
      <c r="U54" s="3"/>
      <c r="V54" s="3"/>
      <c r="W54" s="4"/>
      <c r="X54" s="3">
        <v>26.9</v>
      </c>
      <c r="Y54" s="3"/>
      <c r="Z54" s="3"/>
      <c r="AA54" s="3"/>
      <c r="AB54" s="7">
        <v>22.89</v>
      </c>
      <c r="AC54" s="8"/>
      <c r="AD54" s="3"/>
      <c r="AE54" s="3"/>
      <c r="AF54" s="3"/>
      <c r="AG54" s="3"/>
      <c r="AH54" s="3"/>
      <c r="AI54" s="3"/>
      <c r="AJ54" s="3"/>
      <c r="AK54" s="3"/>
      <c r="AL54" s="4"/>
      <c r="AM54" s="3"/>
      <c r="AN54" s="3"/>
    </row>
    <row r="55" spans="1:40" x14ac:dyDescent="0.25">
      <c r="A55" s="3"/>
      <c r="B55" s="4"/>
      <c r="C55" s="3"/>
      <c r="D55" s="8"/>
      <c r="E55" s="3"/>
      <c r="F55" s="3"/>
      <c r="G55" s="3"/>
      <c r="H55" s="8"/>
      <c r="I55" s="3"/>
      <c r="J55" s="3"/>
      <c r="K55" s="3"/>
      <c r="L55" s="3"/>
      <c r="M55" s="3"/>
      <c r="N55" s="3"/>
      <c r="O55" s="3"/>
      <c r="P55" s="3"/>
      <c r="Q55" s="4"/>
      <c r="R55" s="3"/>
      <c r="S55" s="3"/>
      <c r="T55" s="3"/>
      <c r="U55" s="3"/>
      <c r="V55" s="3"/>
      <c r="W55" s="4"/>
      <c r="X55" s="3"/>
      <c r="Y55" s="8"/>
      <c r="Z55" s="3"/>
      <c r="AA55" s="3"/>
      <c r="AB55" s="3"/>
      <c r="AC55" s="8"/>
      <c r="AD55" s="3"/>
      <c r="AE55" s="3"/>
      <c r="AF55" s="3"/>
      <c r="AG55" s="3"/>
      <c r="AH55" s="3"/>
      <c r="AI55" s="3"/>
      <c r="AJ55" s="3"/>
      <c r="AK55" s="3"/>
      <c r="AL55" s="4"/>
      <c r="AM55" s="3"/>
      <c r="AN55" s="3"/>
    </row>
    <row r="56" spans="1:40" x14ac:dyDescent="0.25">
      <c r="A56" s="3"/>
      <c r="B56" s="4" t="s">
        <v>7</v>
      </c>
      <c r="C56" s="3">
        <f>AVERAGE(C52:C54)</f>
        <v>24.393333333333331</v>
      </c>
      <c r="D56" s="8" t="s">
        <v>8</v>
      </c>
      <c r="E56" s="3">
        <f>STDEV(C52:C54)</f>
        <v>0.13051181300301348</v>
      </c>
      <c r="F56" s="3"/>
      <c r="G56" s="3">
        <f>AVERAGE(G52:G54)</f>
        <v>18.896666666666665</v>
      </c>
      <c r="H56" s="8" t="s">
        <v>8</v>
      </c>
      <c r="I56" s="3">
        <f>STDEV(G52:G54)</f>
        <v>0.14742229591664011</v>
      </c>
      <c r="J56" s="3"/>
      <c r="K56" s="3">
        <f>C56-G56</f>
        <v>5.4966666666666661</v>
      </c>
      <c r="L56" s="3"/>
      <c r="M56" s="3"/>
      <c r="N56" s="3">
        <f>E56+I56</f>
        <v>0.27793410891965359</v>
      </c>
      <c r="O56" s="3">
        <f>K56-K63</f>
        <v>-2.0166666666666657</v>
      </c>
      <c r="P56" s="3">
        <f>N56+N63</f>
        <v>0.55259024551612645</v>
      </c>
      <c r="Q56" s="4">
        <f>POWER(2,-(O56))</f>
        <v>4.0464777612076874</v>
      </c>
      <c r="R56" s="3"/>
      <c r="S56" s="3">
        <f>P56*LN(2)</f>
        <v>0.38302637068443102</v>
      </c>
      <c r="T56" s="3"/>
      <c r="U56" s="3"/>
      <c r="V56" s="3"/>
      <c r="W56" s="4" t="s">
        <v>7</v>
      </c>
      <c r="X56" s="3">
        <f>AVERAGE(X52:X54)</f>
        <v>26.723333333333329</v>
      </c>
      <c r="Y56" s="8" t="s">
        <v>8</v>
      </c>
      <c r="Z56" s="3">
        <f>STDEV(X52:X54)</f>
        <v>0.24006943440041112</v>
      </c>
      <c r="AA56" s="3"/>
      <c r="AB56" s="3">
        <f>AVERAGE(AB52:AB54)</f>
        <v>22.83</v>
      </c>
      <c r="AC56" s="8" t="s">
        <v>8</v>
      </c>
      <c r="AD56" s="3">
        <f>STDEV(AB52:AB54)</f>
        <v>6.0000000000000497E-2</v>
      </c>
      <c r="AE56" s="3"/>
      <c r="AF56" s="3">
        <f>X56-AB56</f>
        <v>3.8933333333333309</v>
      </c>
      <c r="AG56" s="3"/>
      <c r="AH56" s="3"/>
      <c r="AI56" s="3">
        <f>Z56+AD56</f>
        <v>0.30006943440041162</v>
      </c>
      <c r="AJ56" s="3">
        <f>AF56-AF63</f>
        <v>1.9866666666666646</v>
      </c>
      <c r="AK56" s="3">
        <f>AI56+AI63</f>
        <v>0.43644569598300681</v>
      </c>
      <c r="AL56" s="4">
        <f>POWER(2,-(AJ56))</f>
        <v>0.2523212003029689</v>
      </c>
      <c r="AM56" s="3"/>
      <c r="AN56" s="3">
        <f>AK56*LN(2)</f>
        <v>0.30252110363814422</v>
      </c>
    </row>
    <row r="57" spans="1:40" x14ac:dyDescent="0.25">
      <c r="A57" s="3"/>
      <c r="B57" s="4"/>
      <c r="C57" s="3"/>
      <c r="D57" s="8"/>
      <c r="E57" s="3"/>
      <c r="F57" s="3"/>
      <c r="G57" s="3"/>
      <c r="H57" s="8"/>
      <c r="I57" s="3"/>
      <c r="J57" s="3"/>
      <c r="K57" s="3"/>
      <c r="L57" s="3"/>
      <c r="M57" s="3"/>
      <c r="N57" s="3"/>
      <c r="O57" s="3"/>
      <c r="P57" s="3"/>
      <c r="Q57" s="4"/>
      <c r="R57" s="3"/>
      <c r="S57" s="3"/>
      <c r="T57" s="3"/>
      <c r="U57" s="3"/>
      <c r="V57" s="3"/>
      <c r="W57" s="4"/>
      <c r="X57" s="3"/>
      <c r="Y57" s="8"/>
      <c r="Z57" s="3"/>
      <c r="AA57" s="3"/>
      <c r="AB57" s="3"/>
      <c r="AC57" s="8"/>
      <c r="AD57" s="3"/>
      <c r="AE57" s="3"/>
      <c r="AF57" s="3"/>
      <c r="AG57" s="3"/>
      <c r="AH57" s="3"/>
      <c r="AI57" s="3"/>
      <c r="AJ57" s="3"/>
      <c r="AK57" s="3"/>
      <c r="AL57" s="4"/>
      <c r="AM57" s="3"/>
      <c r="AN57" s="3"/>
    </row>
    <row r="58" spans="1:40" x14ac:dyDescent="0.25">
      <c r="A58" s="3"/>
      <c r="B58" s="4" t="s">
        <v>9</v>
      </c>
      <c r="C58" s="3">
        <v>26.9</v>
      </c>
      <c r="D58" s="8"/>
      <c r="E58" s="3"/>
      <c r="F58" s="3"/>
      <c r="G58" s="3">
        <v>19.21</v>
      </c>
      <c r="H58" s="8"/>
      <c r="I58" s="3"/>
      <c r="J58" s="3"/>
      <c r="K58" s="3"/>
      <c r="L58" s="3"/>
      <c r="M58" s="3"/>
      <c r="N58" s="3"/>
      <c r="O58" s="3"/>
      <c r="P58" s="3"/>
      <c r="Q58" s="4"/>
      <c r="R58" s="3"/>
      <c r="S58" s="3"/>
      <c r="T58" s="3"/>
      <c r="U58" s="3"/>
      <c r="V58" s="3"/>
      <c r="W58" s="4" t="s">
        <v>9</v>
      </c>
      <c r="X58" s="3">
        <v>25.37</v>
      </c>
      <c r="Y58" s="8"/>
      <c r="Z58" s="3"/>
      <c r="AA58" s="3"/>
      <c r="AB58" s="7">
        <v>23.42</v>
      </c>
      <c r="AC58" s="8"/>
      <c r="AD58" s="3"/>
      <c r="AE58" s="3"/>
      <c r="AF58" s="3"/>
      <c r="AG58" s="3"/>
      <c r="AH58" s="3"/>
      <c r="AI58" s="3"/>
      <c r="AJ58" s="3"/>
      <c r="AK58" s="3"/>
      <c r="AL58" s="4"/>
      <c r="AM58" s="3"/>
      <c r="AN58" s="3"/>
    </row>
    <row r="59" spans="1:40" x14ac:dyDescent="0.25">
      <c r="A59" s="3"/>
      <c r="B59" s="4" t="s">
        <v>13</v>
      </c>
      <c r="C59" s="3">
        <v>26.91</v>
      </c>
      <c r="D59" s="8"/>
      <c r="E59" s="3"/>
      <c r="F59" s="3"/>
      <c r="G59" s="3">
        <v>19.54</v>
      </c>
      <c r="H59" s="8"/>
      <c r="I59" s="3"/>
      <c r="J59" s="3"/>
      <c r="K59" s="3"/>
      <c r="L59" s="3"/>
      <c r="M59" s="3"/>
      <c r="N59" s="3"/>
      <c r="O59" s="3"/>
      <c r="P59" s="3"/>
      <c r="Q59" s="4"/>
      <c r="R59" s="3"/>
      <c r="S59" s="3"/>
      <c r="T59" s="3"/>
      <c r="U59" s="3"/>
      <c r="V59" s="3"/>
      <c r="W59" s="4" t="s">
        <v>13</v>
      </c>
      <c r="X59" s="3">
        <v>25.47</v>
      </c>
      <c r="Y59" s="8"/>
      <c r="Z59" s="3"/>
      <c r="AA59" s="3"/>
      <c r="AB59" s="7">
        <v>23.54</v>
      </c>
      <c r="AC59" s="8"/>
      <c r="AD59" s="3"/>
      <c r="AE59" s="3"/>
      <c r="AF59" s="3"/>
      <c r="AG59" s="3"/>
      <c r="AH59" s="3"/>
      <c r="AI59" s="3"/>
      <c r="AJ59" s="3"/>
      <c r="AK59" s="3"/>
      <c r="AL59" s="4"/>
      <c r="AM59" s="3"/>
      <c r="AN59" s="3"/>
    </row>
    <row r="60" spans="1:40" x14ac:dyDescent="0.25">
      <c r="A60" s="3"/>
      <c r="B60" s="4"/>
      <c r="C60" s="3">
        <v>27.04</v>
      </c>
      <c r="D60" s="8"/>
      <c r="E60" s="3"/>
      <c r="F60" s="3"/>
      <c r="G60" s="3">
        <v>19.559999999999999</v>
      </c>
      <c r="H60" s="8"/>
      <c r="I60" s="3"/>
      <c r="J60" s="3"/>
      <c r="K60" s="3"/>
      <c r="L60" s="3"/>
      <c r="M60" s="3"/>
      <c r="N60" s="3"/>
      <c r="O60" s="3"/>
      <c r="P60" s="3"/>
      <c r="Q60" s="4"/>
      <c r="R60" s="3"/>
      <c r="S60" s="3"/>
      <c r="T60" s="3"/>
      <c r="U60" s="3"/>
      <c r="V60" s="3"/>
      <c r="W60" s="4"/>
      <c r="X60" s="3">
        <v>25.32</v>
      </c>
      <c r="Y60" s="8"/>
      <c r="Z60" s="3"/>
      <c r="AA60" s="3"/>
      <c r="AB60" s="7">
        <v>23.48</v>
      </c>
      <c r="AC60" s="8"/>
      <c r="AD60" s="3"/>
      <c r="AE60" s="3"/>
      <c r="AF60" s="3"/>
      <c r="AG60" s="3"/>
      <c r="AH60" s="3"/>
      <c r="AI60" s="3"/>
      <c r="AJ60" s="3"/>
      <c r="AK60" s="3"/>
      <c r="AL60" s="4"/>
      <c r="AM60" s="3"/>
      <c r="AN60" s="3"/>
    </row>
    <row r="61" spans="1:40" x14ac:dyDescent="0.25">
      <c r="A61" s="3"/>
      <c r="B61" s="4"/>
      <c r="C61" s="3"/>
      <c r="D61" s="8"/>
      <c r="E61" s="3"/>
      <c r="F61" s="3"/>
      <c r="G61" s="3"/>
      <c r="H61" s="8"/>
      <c r="I61" s="3"/>
      <c r="J61" s="3"/>
      <c r="K61" s="3"/>
      <c r="L61" s="3"/>
      <c r="M61" s="3"/>
      <c r="N61" s="3"/>
      <c r="O61" s="3"/>
      <c r="P61" s="3"/>
      <c r="Q61" s="4"/>
      <c r="R61" s="3"/>
      <c r="S61" s="3"/>
      <c r="T61" s="3"/>
      <c r="U61" s="3"/>
      <c r="V61" s="3"/>
      <c r="W61" s="4"/>
      <c r="X61" s="3"/>
      <c r="Y61" s="8"/>
      <c r="Z61" s="3"/>
      <c r="AA61" s="3"/>
      <c r="AB61" s="3"/>
      <c r="AC61" s="8"/>
      <c r="AD61" s="3"/>
      <c r="AE61" s="3"/>
      <c r="AF61" s="3"/>
      <c r="AG61" s="3"/>
      <c r="AH61" s="3"/>
      <c r="AI61" s="3"/>
      <c r="AJ61" s="3"/>
      <c r="AK61" s="3"/>
      <c r="AL61" s="4"/>
      <c r="AM61" s="3"/>
      <c r="AN61" s="3"/>
    </row>
    <row r="62" spans="1:40" x14ac:dyDescent="0.25">
      <c r="A62" s="3"/>
      <c r="B62" s="4"/>
      <c r="C62" s="3"/>
      <c r="D62" s="8"/>
      <c r="E62" s="3"/>
      <c r="F62" s="3"/>
      <c r="G62" s="3"/>
      <c r="H62" s="8"/>
      <c r="I62" s="3"/>
      <c r="J62" s="3"/>
      <c r="K62" s="3"/>
      <c r="L62" s="3"/>
      <c r="M62" s="3"/>
      <c r="N62" s="3"/>
      <c r="O62" s="3"/>
      <c r="P62" s="3"/>
      <c r="Q62" s="4"/>
      <c r="R62" s="3"/>
      <c r="S62" s="3"/>
      <c r="T62" s="3"/>
      <c r="U62" s="3"/>
      <c r="V62" s="3"/>
      <c r="W62" s="4"/>
      <c r="X62" s="3"/>
      <c r="Y62" s="8"/>
      <c r="Z62" s="3"/>
      <c r="AA62" s="3"/>
      <c r="AB62" s="3"/>
      <c r="AC62" s="8"/>
      <c r="AD62" s="3"/>
      <c r="AE62" s="3"/>
      <c r="AF62" s="3"/>
      <c r="AG62" s="3"/>
      <c r="AH62" s="3"/>
      <c r="AI62" s="3"/>
      <c r="AJ62" s="3"/>
      <c r="AK62" s="3"/>
      <c r="AL62" s="4"/>
      <c r="AM62" s="3"/>
      <c r="AN62" s="3"/>
    </row>
    <row r="63" spans="1:40" x14ac:dyDescent="0.25">
      <c r="A63" s="3"/>
      <c r="B63" s="4" t="s">
        <v>7</v>
      </c>
      <c r="C63" s="3">
        <f>AVERAGE(C58:C62)</f>
        <v>26.95</v>
      </c>
      <c r="D63" s="8" t="s">
        <v>8</v>
      </c>
      <c r="E63" s="3">
        <f>STDEV(C58:C60)</f>
        <v>7.810249675906647E-2</v>
      </c>
      <c r="F63" s="3"/>
      <c r="G63" s="3">
        <f>AVERAGE(G58:G60)</f>
        <v>19.436666666666667</v>
      </c>
      <c r="H63" s="8" t="s">
        <v>8</v>
      </c>
      <c r="I63" s="3">
        <f>STDEV(G58:G60)</f>
        <v>0.19655363983740645</v>
      </c>
      <c r="J63" s="3"/>
      <c r="K63" s="3">
        <f>C63-G63</f>
        <v>7.5133333333333319</v>
      </c>
      <c r="L63" s="3"/>
      <c r="M63" s="3"/>
      <c r="N63" s="3">
        <f>E63+I63</f>
        <v>0.27465613659647292</v>
      </c>
      <c r="O63" s="3">
        <f>K63-K63</f>
        <v>0</v>
      </c>
      <c r="P63" s="3"/>
      <c r="Q63" s="4">
        <f>POWER(2,-(O63))</f>
        <v>1</v>
      </c>
      <c r="R63" s="3">
        <f>Q63/Q56</f>
        <v>0.24712850508822418</v>
      </c>
      <c r="S63" s="3"/>
      <c r="T63" s="3"/>
      <c r="U63" s="3"/>
      <c r="V63" s="3"/>
      <c r="W63" s="4" t="s">
        <v>7</v>
      </c>
      <c r="X63" s="3">
        <f>AVERAGE(X58:X62)</f>
        <v>25.386666666666667</v>
      </c>
      <c r="Y63" s="8" t="s">
        <v>8</v>
      </c>
      <c r="Z63" s="3">
        <f>STDEV(X58:X60)</f>
        <v>7.6376261582596472E-2</v>
      </c>
      <c r="AA63" s="3"/>
      <c r="AB63" s="3">
        <f>AVERAGE(AB58:AB60)</f>
        <v>23.48</v>
      </c>
      <c r="AC63" s="8" t="s">
        <v>8</v>
      </c>
      <c r="AD63" s="3">
        <f>STDEV(AB58:AB60)</f>
        <v>5.9999999999998721E-2</v>
      </c>
      <c r="AE63" s="3"/>
      <c r="AF63" s="3">
        <f>X63-AB63</f>
        <v>1.9066666666666663</v>
      </c>
      <c r="AG63" s="3"/>
      <c r="AH63" s="3"/>
      <c r="AI63" s="3">
        <f>Z63+AD63</f>
        <v>0.13637626158259519</v>
      </c>
      <c r="AJ63" s="3">
        <f>AF63-AF63</f>
        <v>0</v>
      </c>
      <c r="AK63" s="3"/>
      <c r="AL63" s="4">
        <f>POWER(2,-(AJ63))</f>
        <v>1</v>
      </c>
      <c r="AM63" s="3">
        <f>AL63/AL56</f>
        <v>3.9632024530609118</v>
      </c>
      <c r="AN63" s="3"/>
    </row>
    <row r="64" spans="1:40" x14ac:dyDescent="0.25">
      <c r="A64" s="3"/>
      <c r="B64" s="4"/>
      <c r="C64" s="3"/>
      <c r="D64" s="8"/>
      <c r="E64" s="3"/>
      <c r="F64" s="3"/>
      <c r="G64" s="3"/>
      <c r="H64" s="8"/>
      <c r="I64" s="3"/>
      <c r="J64" s="3"/>
      <c r="K64" s="3"/>
      <c r="L64" s="3"/>
      <c r="M64" s="3"/>
      <c r="N64" s="3"/>
      <c r="O64" s="3"/>
      <c r="P64" s="3"/>
      <c r="Q64" s="4"/>
      <c r="R64" s="3"/>
      <c r="S64" s="3"/>
      <c r="T64" s="3"/>
      <c r="U64" s="3"/>
      <c r="V64" s="3"/>
      <c r="W64" s="4"/>
      <c r="X64" s="3"/>
      <c r="Y64" s="8"/>
      <c r="Z64" s="3"/>
      <c r="AA64" s="3"/>
      <c r="AB64" s="3"/>
      <c r="AC64" s="8"/>
      <c r="AD64" s="3"/>
      <c r="AE64" s="3"/>
      <c r="AF64" s="3"/>
      <c r="AG64" s="3"/>
      <c r="AH64" s="3"/>
      <c r="AI64" s="3"/>
      <c r="AJ64" s="3"/>
      <c r="AK64" s="3"/>
      <c r="AL64" s="4"/>
      <c r="AM64" s="3"/>
      <c r="AN64" s="3"/>
    </row>
    <row r="65" spans="1:40" x14ac:dyDescent="0.25">
      <c r="A65" s="3"/>
      <c r="B65" s="4"/>
      <c r="C65" s="3"/>
      <c r="D65" s="8"/>
      <c r="E65" s="3"/>
      <c r="F65" s="3"/>
      <c r="G65" s="3"/>
      <c r="H65" s="8"/>
      <c r="I65" s="3"/>
      <c r="J65" s="3"/>
      <c r="K65" s="3"/>
      <c r="L65" s="3"/>
      <c r="M65" s="3"/>
      <c r="N65" s="3"/>
      <c r="O65" s="3"/>
      <c r="P65" s="3"/>
      <c r="Q65" s="4"/>
      <c r="R65" s="3"/>
      <c r="S65" s="3"/>
      <c r="T65" s="3"/>
      <c r="U65" s="3"/>
      <c r="V65" s="3"/>
      <c r="W65" s="4"/>
      <c r="X65" s="3"/>
      <c r="Y65" s="8"/>
      <c r="Z65" s="3"/>
      <c r="AA65" s="3"/>
      <c r="AB65" s="3"/>
      <c r="AC65" s="8"/>
      <c r="AD65" s="3"/>
      <c r="AE65" s="3"/>
      <c r="AF65" s="3"/>
      <c r="AG65" s="3"/>
      <c r="AH65" s="3"/>
      <c r="AI65" s="3"/>
      <c r="AJ65" s="3"/>
      <c r="AK65" s="3"/>
      <c r="AL65" s="4"/>
      <c r="AM65" s="3"/>
      <c r="AN65" s="3"/>
    </row>
    <row r="66" spans="1:40" x14ac:dyDescent="0.25">
      <c r="A66" s="3"/>
      <c r="B66" s="3"/>
      <c r="C66" s="4" t="s">
        <v>0</v>
      </c>
      <c r="D66" s="4"/>
      <c r="E66" s="4"/>
      <c r="F66" s="4"/>
      <c r="G66" s="4" t="s">
        <v>0</v>
      </c>
      <c r="H66" s="3"/>
      <c r="I66" s="3"/>
      <c r="J66" s="3"/>
      <c r="K66" s="4" t="s">
        <v>1</v>
      </c>
      <c r="L66" s="3"/>
      <c r="M66" s="3"/>
      <c r="N66" s="3" t="s">
        <v>33</v>
      </c>
      <c r="O66" s="4" t="s">
        <v>2</v>
      </c>
      <c r="P66" s="5" t="s">
        <v>34</v>
      </c>
      <c r="Q66" s="4" t="s">
        <v>3</v>
      </c>
      <c r="R66" s="3"/>
      <c r="S66" s="5" t="s">
        <v>35</v>
      </c>
      <c r="T66" s="3"/>
      <c r="U66" s="3"/>
      <c r="V66" s="3"/>
      <c r="W66" s="3"/>
      <c r="X66" s="4" t="s">
        <v>0</v>
      </c>
      <c r="Y66" s="4"/>
      <c r="Z66" s="4"/>
      <c r="AA66" s="4"/>
      <c r="AB66" s="4" t="s">
        <v>0</v>
      </c>
      <c r="AC66" s="3"/>
      <c r="AD66" s="3"/>
      <c r="AE66" s="3"/>
      <c r="AF66" s="4" t="s">
        <v>1</v>
      </c>
      <c r="AG66" s="3"/>
      <c r="AH66" s="3"/>
      <c r="AI66" s="3" t="s">
        <v>33</v>
      </c>
      <c r="AJ66" s="4" t="s">
        <v>2</v>
      </c>
      <c r="AK66" s="5" t="s">
        <v>34</v>
      </c>
      <c r="AL66" s="4" t="s">
        <v>3</v>
      </c>
      <c r="AM66" s="3"/>
      <c r="AN66" s="5" t="s">
        <v>35</v>
      </c>
    </row>
    <row r="67" spans="1:40" x14ac:dyDescent="0.25">
      <c r="A67" s="3"/>
      <c r="B67" s="3"/>
      <c r="C67" s="4" t="s">
        <v>4</v>
      </c>
      <c r="D67" s="4"/>
      <c r="E67" s="4"/>
      <c r="F67" s="4"/>
      <c r="G67" s="4" t="s">
        <v>5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4" t="s">
        <v>4</v>
      </c>
      <c r="Y67" s="4"/>
      <c r="Z67" s="4"/>
      <c r="AA67" s="4"/>
      <c r="AB67" s="4" t="s">
        <v>5</v>
      </c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x14ac:dyDescent="0.25">
      <c r="A68" s="3"/>
      <c r="B68" s="4" t="s">
        <v>6</v>
      </c>
      <c r="C68" s="3">
        <v>26.77</v>
      </c>
      <c r="D68" s="3"/>
      <c r="E68" s="3"/>
      <c r="F68" s="3"/>
      <c r="G68" s="3">
        <v>18.72</v>
      </c>
      <c r="H68" s="3"/>
      <c r="I68" s="3"/>
      <c r="J68" s="3"/>
      <c r="K68" s="3"/>
      <c r="L68" s="3"/>
      <c r="M68" s="3"/>
      <c r="N68" s="3"/>
      <c r="O68" s="3"/>
      <c r="P68" s="3"/>
      <c r="Q68" s="4"/>
      <c r="R68" s="3"/>
      <c r="S68" s="3"/>
      <c r="T68" s="3"/>
      <c r="U68" s="3"/>
      <c r="V68" s="3"/>
      <c r="W68" s="4" t="s">
        <v>6</v>
      </c>
      <c r="X68" s="3">
        <v>27.17</v>
      </c>
      <c r="Y68" s="3"/>
      <c r="Z68" s="3"/>
      <c r="AA68" s="3"/>
      <c r="AB68" s="3">
        <v>23.47</v>
      </c>
      <c r="AC68" s="3"/>
      <c r="AD68" s="3"/>
      <c r="AE68" s="3"/>
      <c r="AF68" s="3"/>
      <c r="AG68" s="3"/>
      <c r="AH68" s="3"/>
      <c r="AI68" s="3"/>
      <c r="AJ68" s="3"/>
      <c r="AK68" s="3"/>
      <c r="AL68" s="4"/>
      <c r="AM68" s="3"/>
      <c r="AN68" s="3"/>
    </row>
    <row r="69" spans="1:40" x14ac:dyDescent="0.25">
      <c r="A69" s="3"/>
      <c r="B69" s="4">
        <v>5</v>
      </c>
      <c r="C69" s="3">
        <v>26.97</v>
      </c>
      <c r="D69" s="3"/>
      <c r="E69" s="3"/>
      <c r="F69" s="3"/>
      <c r="G69" s="3">
        <v>18.829999999999998</v>
      </c>
      <c r="H69" s="3"/>
      <c r="I69" s="3"/>
      <c r="J69" s="3"/>
      <c r="K69" s="3"/>
      <c r="L69" s="3"/>
      <c r="M69" s="3"/>
      <c r="N69" s="3"/>
      <c r="O69" s="3"/>
      <c r="P69" s="3"/>
      <c r="Q69" s="4"/>
      <c r="R69" s="3"/>
      <c r="S69" s="3"/>
      <c r="T69" s="3"/>
      <c r="U69" s="3"/>
      <c r="V69" s="3"/>
      <c r="W69" s="4">
        <v>5</v>
      </c>
      <c r="X69" s="3">
        <v>27.32</v>
      </c>
      <c r="Y69" s="3"/>
      <c r="Z69" s="3"/>
      <c r="AA69" s="3"/>
      <c r="AB69" s="3">
        <v>23.34</v>
      </c>
      <c r="AC69" s="3"/>
      <c r="AD69" s="3"/>
      <c r="AE69" s="3"/>
      <c r="AF69" s="3"/>
      <c r="AG69" s="3"/>
      <c r="AH69" s="3"/>
      <c r="AI69" s="3"/>
      <c r="AJ69" s="3"/>
      <c r="AK69" s="3"/>
      <c r="AL69" s="4"/>
      <c r="AM69" s="3"/>
      <c r="AN69" s="3"/>
    </row>
    <row r="70" spans="1:40" x14ac:dyDescent="0.25">
      <c r="A70" s="3"/>
      <c r="B70" s="4"/>
      <c r="C70" s="3">
        <v>26.91</v>
      </c>
      <c r="D70" s="3"/>
      <c r="E70" s="3"/>
      <c r="F70" s="3"/>
      <c r="G70" s="3">
        <v>18.73</v>
      </c>
      <c r="H70" s="8"/>
      <c r="I70" s="3"/>
      <c r="J70" s="3"/>
      <c r="K70" s="3"/>
      <c r="L70" s="3"/>
      <c r="M70" s="3"/>
      <c r="N70" s="3"/>
      <c r="O70" s="3"/>
      <c r="P70" s="3"/>
      <c r="Q70" s="4"/>
      <c r="R70" s="3"/>
      <c r="S70" s="3"/>
      <c r="T70" s="3"/>
      <c r="U70" s="3"/>
      <c r="V70" s="3"/>
      <c r="W70" s="4"/>
      <c r="X70" s="3">
        <v>27.41</v>
      </c>
      <c r="Y70" s="3"/>
      <c r="Z70" s="3"/>
      <c r="AA70" s="3"/>
      <c r="AB70" s="3">
        <v>23.38</v>
      </c>
      <c r="AC70" s="8"/>
      <c r="AD70" s="3"/>
      <c r="AE70" s="3"/>
      <c r="AF70" s="3"/>
      <c r="AG70" s="3"/>
      <c r="AH70" s="3"/>
      <c r="AI70" s="3"/>
      <c r="AJ70" s="3"/>
      <c r="AK70" s="3"/>
      <c r="AL70" s="4"/>
      <c r="AM70" s="3"/>
      <c r="AN70" s="3"/>
    </row>
    <row r="71" spans="1:40" x14ac:dyDescent="0.25">
      <c r="A71" s="3"/>
      <c r="B71" s="4"/>
      <c r="C71" s="3"/>
      <c r="D71" s="8"/>
      <c r="E71" s="3"/>
      <c r="F71" s="3"/>
      <c r="G71" s="3"/>
      <c r="H71" s="8"/>
      <c r="I71" s="3"/>
      <c r="J71" s="3"/>
      <c r="K71" s="3"/>
      <c r="L71" s="3"/>
      <c r="M71" s="3"/>
      <c r="N71" s="3"/>
      <c r="O71" s="3"/>
      <c r="P71" s="3"/>
      <c r="Q71" s="4"/>
      <c r="R71" s="3"/>
      <c r="S71" s="3"/>
      <c r="T71" s="3"/>
      <c r="U71" s="3"/>
      <c r="V71" s="3"/>
      <c r="W71" s="4"/>
      <c r="X71" s="3"/>
      <c r="Y71" s="8"/>
      <c r="Z71" s="3"/>
      <c r="AA71" s="3"/>
      <c r="AB71" s="3"/>
      <c r="AC71" s="8"/>
      <c r="AD71" s="3"/>
      <c r="AE71" s="3"/>
      <c r="AF71" s="3"/>
      <c r="AG71" s="3"/>
      <c r="AH71" s="3"/>
      <c r="AI71" s="3"/>
      <c r="AJ71" s="3"/>
      <c r="AK71" s="3"/>
      <c r="AL71" s="4"/>
      <c r="AM71" s="3"/>
      <c r="AN71" s="3"/>
    </row>
    <row r="72" spans="1:40" x14ac:dyDescent="0.25">
      <c r="A72" s="3"/>
      <c r="B72" s="4" t="s">
        <v>7</v>
      </c>
      <c r="C72" s="3">
        <f>AVERAGE(C68:C70)</f>
        <v>26.883333333333329</v>
      </c>
      <c r="D72" s="8" t="s">
        <v>8</v>
      </c>
      <c r="E72" s="3">
        <f>STDEV(C68:C70)</f>
        <v>0.10263202878893744</v>
      </c>
      <c r="F72" s="3"/>
      <c r="G72" s="3">
        <f>AVERAGE(G68:G70)</f>
        <v>18.760000000000002</v>
      </c>
      <c r="H72" s="8" t="s">
        <v>8</v>
      </c>
      <c r="I72" s="3">
        <f>STDEV(G68:G70)</f>
        <v>6.0827625302981483E-2</v>
      </c>
      <c r="J72" s="3"/>
      <c r="K72" s="3">
        <f>C72-G72</f>
        <v>8.1233333333333277</v>
      </c>
      <c r="L72" s="3"/>
      <c r="M72" s="3"/>
      <c r="N72" s="3">
        <f>E72+I72</f>
        <v>0.16345965409191893</v>
      </c>
      <c r="O72" s="3">
        <f>K72-K79</f>
        <v>-2.5533333333333381</v>
      </c>
      <c r="P72" s="3">
        <f>N72+N79</f>
        <v>0.24456066335799662</v>
      </c>
      <c r="Q72" s="4">
        <f>POWER(2,-(O72))</f>
        <v>5.8698894524446512</v>
      </c>
      <c r="R72" s="3"/>
      <c r="S72" s="3">
        <f>P72*LN(2)</f>
        <v>0.16951653428246527</v>
      </c>
      <c r="T72" s="3"/>
      <c r="U72" s="3"/>
      <c r="V72" s="3"/>
      <c r="W72" s="4" t="s">
        <v>7</v>
      </c>
      <c r="X72" s="3">
        <f>AVERAGE(X68:X70)</f>
        <v>27.3</v>
      </c>
      <c r="Y72" s="8" t="s">
        <v>8</v>
      </c>
      <c r="Z72" s="3">
        <f>STDEV(X68:X70)</f>
        <v>0.12124355652982059</v>
      </c>
      <c r="AA72" s="3"/>
      <c r="AB72" s="3">
        <f>AVERAGE(AB68:AB70)</f>
        <v>23.396666666666665</v>
      </c>
      <c r="AC72" s="8" t="s">
        <v>8</v>
      </c>
      <c r="AD72" s="3">
        <f>STDEV(AB68:AB70)</f>
        <v>6.6583281184793494E-2</v>
      </c>
      <c r="AE72" s="3"/>
      <c r="AF72" s="3">
        <f>X72-AB72</f>
        <v>3.903333333333336</v>
      </c>
      <c r="AG72" s="3"/>
      <c r="AH72" s="3"/>
      <c r="AI72" s="3">
        <f>Z72+AD72</f>
        <v>0.18782683771461409</v>
      </c>
      <c r="AJ72" s="3">
        <f>AF72-AF79</f>
        <v>3.6233333333333348</v>
      </c>
      <c r="AK72" s="3">
        <f>AI72+AI79</f>
        <v>0.35870837560161145</v>
      </c>
      <c r="AL72" s="4">
        <f>POWER(2,-(AJ72))</f>
        <v>8.1146161760098506E-2</v>
      </c>
      <c r="AM72" s="3"/>
      <c r="AN72" s="3">
        <f>AK72*LN(2)</f>
        <v>0.24863769919149484</v>
      </c>
    </row>
    <row r="73" spans="1:40" x14ac:dyDescent="0.25">
      <c r="A73" s="3"/>
      <c r="B73" s="4"/>
      <c r="C73" s="3"/>
      <c r="D73" s="8"/>
      <c r="E73" s="3"/>
      <c r="F73" s="3"/>
      <c r="G73" s="3"/>
      <c r="H73" s="8"/>
      <c r="I73" s="3"/>
      <c r="J73" s="3"/>
      <c r="K73" s="3"/>
      <c r="L73" s="3"/>
      <c r="M73" s="3"/>
      <c r="N73" s="3"/>
      <c r="O73" s="3"/>
      <c r="P73" s="3"/>
      <c r="Q73" s="4"/>
      <c r="R73" s="3"/>
      <c r="S73" s="3"/>
      <c r="T73" s="3"/>
      <c r="U73" s="3"/>
      <c r="V73" s="3"/>
      <c r="W73" s="4"/>
      <c r="X73" s="3"/>
      <c r="Y73" s="8"/>
      <c r="Z73" s="3"/>
      <c r="AA73" s="3"/>
      <c r="AB73" s="3"/>
      <c r="AC73" s="8"/>
      <c r="AD73" s="3"/>
      <c r="AE73" s="3"/>
      <c r="AF73" s="3"/>
      <c r="AG73" s="3"/>
      <c r="AH73" s="3"/>
      <c r="AI73" s="3"/>
      <c r="AJ73" s="3"/>
      <c r="AK73" s="3"/>
      <c r="AL73" s="4"/>
      <c r="AM73" s="3"/>
      <c r="AN73" s="3"/>
    </row>
    <row r="74" spans="1:40" x14ac:dyDescent="0.25">
      <c r="A74" s="3"/>
      <c r="B74" s="4" t="s">
        <v>9</v>
      </c>
      <c r="C74" s="3">
        <v>31.63</v>
      </c>
      <c r="D74" s="8"/>
      <c r="E74" s="3"/>
      <c r="F74" s="3"/>
      <c r="G74" s="3">
        <v>20.88</v>
      </c>
      <c r="H74" s="8"/>
      <c r="I74" s="3"/>
      <c r="J74" s="3"/>
      <c r="K74" s="3"/>
      <c r="L74" s="3"/>
      <c r="M74" s="3"/>
      <c r="N74" s="3"/>
      <c r="O74" s="3"/>
      <c r="P74" s="3"/>
      <c r="Q74" s="4"/>
      <c r="R74" s="3"/>
      <c r="S74" s="3"/>
      <c r="T74" s="3"/>
      <c r="U74" s="3"/>
      <c r="V74" s="3"/>
      <c r="W74" s="4" t="s">
        <v>9</v>
      </c>
      <c r="X74" s="3">
        <v>26.53</v>
      </c>
      <c r="Y74" s="8"/>
      <c r="Z74" s="3"/>
      <c r="AA74" s="3"/>
      <c r="AB74" s="3">
        <v>26.36</v>
      </c>
      <c r="AC74" s="8"/>
      <c r="AD74" s="3"/>
      <c r="AE74" s="3"/>
      <c r="AF74" s="3"/>
      <c r="AG74" s="3"/>
      <c r="AH74" s="3"/>
      <c r="AI74" s="3"/>
      <c r="AJ74" s="3"/>
      <c r="AK74" s="3"/>
      <c r="AL74" s="4"/>
      <c r="AM74" s="3"/>
      <c r="AN74" s="3"/>
    </row>
    <row r="75" spans="1:40" x14ac:dyDescent="0.25">
      <c r="A75" s="3"/>
      <c r="B75" s="4" t="s">
        <v>14</v>
      </c>
      <c r="C75" s="3">
        <v>31.59</v>
      </c>
      <c r="D75" s="8"/>
      <c r="E75" s="3"/>
      <c r="F75" s="3"/>
      <c r="G75" s="3">
        <v>21</v>
      </c>
      <c r="H75" s="8"/>
      <c r="I75" s="3"/>
      <c r="J75" s="3"/>
      <c r="K75" s="3"/>
      <c r="L75" s="3"/>
      <c r="M75" s="3"/>
      <c r="N75" s="3"/>
      <c r="O75" s="3"/>
      <c r="P75" s="3"/>
      <c r="Q75" s="4"/>
      <c r="R75" s="3"/>
      <c r="S75" s="3"/>
      <c r="T75" s="3"/>
      <c r="U75" s="3"/>
      <c r="V75" s="3"/>
      <c r="W75" s="4" t="s">
        <v>14</v>
      </c>
      <c r="X75" s="3">
        <v>26.75</v>
      </c>
      <c r="Y75" s="8"/>
      <c r="Z75" s="3"/>
      <c r="AA75" s="3"/>
      <c r="AB75" s="3">
        <v>26.29</v>
      </c>
      <c r="AC75" s="8"/>
      <c r="AD75" s="3"/>
      <c r="AE75" s="3"/>
      <c r="AF75" s="3"/>
      <c r="AG75" s="3"/>
      <c r="AH75" s="3"/>
      <c r="AI75" s="3"/>
      <c r="AJ75" s="3"/>
      <c r="AK75" s="3"/>
      <c r="AL75" s="4"/>
      <c r="AM75" s="3"/>
      <c r="AN75" s="3"/>
    </row>
    <row r="76" spans="1:40" x14ac:dyDescent="0.25">
      <c r="A76" s="3"/>
      <c r="B76" s="4"/>
      <c r="C76" s="3">
        <v>31.61</v>
      </c>
      <c r="D76" s="8"/>
      <c r="E76" s="3"/>
      <c r="F76" s="3"/>
      <c r="G76" s="3">
        <v>20.92</v>
      </c>
      <c r="H76" s="8"/>
      <c r="I76" s="3"/>
      <c r="J76" s="3"/>
      <c r="K76" s="3"/>
      <c r="L76" s="3"/>
      <c r="M76" s="3"/>
      <c r="N76" s="3"/>
      <c r="O76" s="3"/>
      <c r="P76" s="3"/>
      <c r="Q76" s="4"/>
      <c r="R76" s="3"/>
      <c r="S76" s="3"/>
      <c r="T76" s="3"/>
      <c r="U76" s="3"/>
      <c r="V76" s="3"/>
      <c r="W76" s="4"/>
      <c r="X76" s="3">
        <v>26.62</v>
      </c>
      <c r="Y76" s="8"/>
      <c r="Z76" s="3"/>
      <c r="AA76" s="3"/>
      <c r="AB76" s="3">
        <v>26.41</v>
      </c>
      <c r="AC76" s="8"/>
      <c r="AD76" s="3"/>
      <c r="AE76" s="3"/>
      <c r="AF76" s="3"/>
      <c r="AG76" s="3"/>
      <c r="AH76" s="3"/>
      <c r="AI76" s="3"/>
      <c r="AJ76" s="3"/>
      <c r="AK76" s="3"/>
      <c r="AL76" s="4"/>
      <c r="AM76" s="3"/>
      <c r="AN76" s="3"/>
    </row>
    <row r="77" spans="1:40" x14ac:dyDescent="0.25">
      <c r="A77" s="3"/>
      <c r="B77" s="4"/>
      <c r="C77" s="3"/>
      <c r="D77" s="8"/>
      <c r="E77" s="3"/>
      <c r="F77" s="3"/>
      <c r="G77" s="3"/>
      <c r="H77" s="8"/>
      <c r="I77" s="3"/>
      <c r="J77" s="3"/>
      <c r="K77" s="3"/>
      <c r="L77" s="3"/>
      <c r="M77" s="3"/>
      <c r="N77" s="3"/>
      <c r="O77" s="3"/>
      <c r="P77" s="3"/>
      <c r="Q77" s="4"/>
      <c r="R77" s="3"/>
      <c r="S77" s="3"/>
      <c r="T77" s="3"/>
      <c r="U77" s="3"/>
      <c r="V77" s="3"/>
      <c r="W77" s="4"/>
      <c r="X77" s="3"/>
      <c r="Y77" s="8"/>
      <c r="Z77" s="3"/>
      <c r="AA77" s="3"/>
      <c r="AB77" s="3"/>
      <c r="AC77" s="8"/>
      <c r="AD77" s="3"/>
      <c r="AE77" s="3"/>
      <c r="AF77" s="3"/>
      <c r="AG77" s="3"/>
      <c r="AH77" s="3"/>
      <c r="AI77" s="3"/>
      <c r="AJ77" s="3"/>
      <c r="AK77" s="3"/>
      <c r="AL77" s="4"/>
      <c r="AM77" s="3"/>
      <c r="AN77" s="3"/>
    </row>
    <row r="78" spans="1:40" x14ac:dyDescent="0.25">
      <c r="A78" s="3"/>
      <c r="B78" s="4"/>
      <c r="C78" s="3"/>
      <c r="D78" s="8"/>
      <c r="E78" s="3"/>
      <c r="F78" s="3"/>
      <c r="G78" s="3"/>
      <c r="H78" s="8"/>
      <c r="I78" s="3"/>
      <c r="J78" s="3"/>
      <c r="K78" s="3"/>
      <c r="L78" s="3"/>
      <c r="M78" s="3"/>
      <c r="N78" s="3"/>
      <c r="O78" s="3"/>
      <c r="P78" s="3"/>
      <c r="Q78" s="4"/>
      <c r="R78" s="3"/>
      <c r="S78" s="3"/>
      <c r="T78" s="3"/>
      <c r="U78" s="3"/>
      <c r="V78" s="3"/>
      <c r="W78" s="4"/>
      <c r="X78" s="3"/>
      <c r="Y78" s="8"/>
      <c r="Z78" s="3"/>
      <c r="AA78" s="3"/>
      <c r="AB78" s="3"/>
      <c r="AC78" s="8"/>
      <c r="AD78" s="3"/>
      <c r="AE78" s="3"/>
      <c r="AF78" s="3"/>
      <c r="AG78" s="3"/>
      <c r="AH78" s="3"/>
      <c r="AI78" s="3"/>
      <c r="AJ78" s="3"/>
      <c r="AK78" s="3"/>
      <c r="AL78" s="4"/>
      <c r="AM78" s="3"/>
      <c r="AN78" s="3"/>
    </row>
    <row r="79" spans="1:40" x14ac:dyDescent="0.25">
      <c r="A79" s="3"/>
      <c r="B79" s="4" t="s">
        <v>7</v>
      </c>
      <c r="C79" s="3">
        <f>AVERAGE(C74:C78)</f>
        <v>31.61</v>
      </c>
      <c r="D79" s="8" t="s">
        <v>8</v>
      </c>
      <c r="E79" s="3">
        <f>STDEV(C74:C76)</f>
        <v>1.9999999999999574E-2</v>
      </c>
      <c r="F79" s="3"/>
      <c r="G79" s="3">
        <f>AVERAGE(G74:G76)</f>
        <v>20.933333333333334</v>
      </c>
      <c r="H79" s="8" t="s">
        <v>8</v>
      </c>
      <c r="I79" s="3">
        <f>STDEV(G74:G76)</f>
        <v>6.1101009266078116E-2</v>
      </c>
      <c r="J79" s="3"/>
      <c r="K79" s="3">
        <f>C79-G79</f>
        <v>10.676666666666666</v>
      </c>
      <c r="L79" s="3"/>
      <c r="M79" s="3"/>
      <c r="N79" s="3">
        <f>E79+I79</f>
        <v>8.1101009266077689E-2</v>
      </c>
      <c r="O79" s="3">
        <f>K79-K79</f>
        <v>0</v>
      </c>
      <c r="P79" s="3"/>
      <c r="Q79" s="4">
        <f>POWER(2,-(O79))</f>
        <v>1</v>
      </c>
      <c r="R79" s="3">
        <f>Q79/Q72</f>
        <v>0.17036095962310277</v>
      </c>
      <c r="S79" s="3"/>
      <c r="T79" s="3"/>
      <c r="U79" s="3"/>
      <c r="V79" s="3"/>
      <c r="W79" s="4" t="s">
        <v>7</v>
      </c>
      <c r="X79" s="3">
        <f>AVERAGE(X74:X78)</f>
        <v>26.633333333333336</v>
      </c>
      <c r="Y79" s="8" t="s">
        <v>8</v>
      </c>
      <c r="Z79" s="3">
        <f>STDEV(X74:X76)</f>
        <v>0.11060440015357979</v>
      </c>
      <c r="AA79" s="3"/>
      <c r="AB79" s="3">
        <f>AVERAGE(AB74:AB76)</f>
        <v>26.353333333333335</v>
      </c>
      <c r="AC79" s="8" t="s">
        <v>8</v>
      </c>
      <c r="AD79" s="3">
        <f>STDEV(AB74:AB76)</f>
        <v>6.0277137733417564E-2</v>
      </c>
      <c r="AE79" s="3"/>
      <c r="AF79" s="3">
        <f>X79-AB79</f>
        <v>0.28000000000000114</v>
      </c>
      <c r="AG79" s="3"/>
      <c r="AH79" s="3"/>
      <c r="AI79" s="3">
        <f>Z79+AD79</f>
        <v>0.17088153788699736</v>
      </c>
      <c r="AJ79" s="3">
        <f>AF79-AF79</f>
        <v>0</v>
      </c>
      <c r="AK79" s="3"/>
      <c r="AL79" s="4">
        <f>POWER(2,-(AJ79))</f>
        <v>1</v>
      </c>
      <c r="AM79" s="3">
        <f>AL79/AL72</f>
        <v>12.323441778508416</v>
      </c>
      <c r="AN79" s="3"/>
    </row>
    <row r="80" spans="1:40" x14ac:dyDescent="0.25">
      <c r="A80" s="3"/>
      <c r="B80" s="4"/>
      <c r="C80" s="3"/>
      <c r="D80" s="8"/>
      <c r="E80" s="3"/>
      <c r="F80" s="3"/>
      <c r="G80" s="3"/>
      <c r="H80" s="8"/>
      <c r="I80" s="3"/>
      <c r="J80" s="3"/>
      <c r="K80" s="3"/>
      <c r="L80" s="3"/>
      <c r="M80" s="3"/>
      <c r="N80" s="3"/>
      <c r="O80" s="3"/>
      <c r="P80" s="3"/>
      <c r="Q80" s="4"/>
      <c r="R80" s="3"/>
      <c r="S80" s="3"/>
      <c r="T80" s="3"/>
      <c r="U80" s="3"/>
      <c r="V80" s="3"/>
      <c r="W80" s="4"/>
      <c r="X80" s="3"/>
      <c r="Y80" s="8"/>
      <c r="Z80" s="3"/>
      <c r="AA80" s="3"/>
      <c r="AB80" s="3"/>
      <c r="AC80" s="8"/>
      <c r="AD80" s="3"/>
      <c r="AE80" s="3"/>
      <c r="AF80" s="3"/>
      <c r="AG80" s="3"/>
      <c r="AH80" s="3"/>
      <c r="AI80" s="3"/>
      <c r="AJ80" s="3"/>
      <c r="AK80" s="3"/>
      <c r="AL80" s="4"/>
      <c r="AM80" s="3"/>
      <c r="AN80" s="3"/>
    </row>
    <row r="81" spans="1:40" x14ac:dyDescent="0.25">
      <c r="A81" s="3"/>
      <c r="B81" s="4"/>
      <c r="C81" s="3"/>
      <c r="D81" s="8"/>
      <c r="E81" s="3"/>
      <c r="F81" s="3"/>
      <c r="G81" s="3"/>
      <c r="H81" s="8"/>
      <c r="I81" s="3"/>
      <c r="J81" s="3"/>
      <c r="K81" s="3"/>
      <c r="L81" s="3"/>
      <c r="M81" s="3"/>
      <c r="N81" s="3"/>
      <c r="O81" s="3"/>
      <c r="P81" s="3"/>
      <c r="Q81" s="4"/>
      <c r="R81" s="3"/>
      <c r="S81" s="3"/>
      <c r="T81" s="3"/>
      <c r="U81" s="3"/>
      <c r="V81" s="3"/>
      <c r="W81" s="4"/>
      <c r="X81" s="3"/>
      <c r="Y81" s="8"/>
      <c r="Z81" s="3"/>
      <c r="AA81" s="3"/>
      <c r="AB81" s="3"/>
      <c r="AC81" s="8"/>
      <c r="AD81" s="3"/>
      <c r="AE81" s="3"/>
      <c r="AF81" s="3"/>
      <c r="AG81" s="3"/>
      <c r="AH81" s="3"/>
      <c r="AI81" s="3"/>
      <c r="AJ81" s="3"/>
      <c r="AK81" s="3"/>
      <c r="AL81" s="4"/>
      <c r="AM81" s="3"/>
      <c r="AN81" s="3"/>
    </row>
    <row r="82" spans="1:40" x14ac:dyDescent="0.25">
      <c r="A82" s="3"/>
      <c r="B82" s="3"/>
      <c r="C82" s="4" t="s">
        <v>0</v>
      </c>
      <c r="D82" s="4"/>
      <c r="E82" s="4"/>
      <c r="F82" s="4"/>
      <c r="G82" s="4" t="s">
        <v>0</v>
      </c>
      <c r="H82" s="3"/>
      <c r="I82" s="3"/>
      <c r="J82" s="3"/>
      <c r="K82" s="4" t="s">
        <v>1</v>
      </c>
      <c r="L82" s="3"/>
      <c r="M82" s="3"/>
      <c r="N82" s="3" t="s">
        <v>33</v>
      </c>
      <c r="O82" s="4" t="s">
        <v>2</v>
      </c>
      <c r="P82" s="5" t="s">
        <v>34</v>
      </c>
      <c r="Q82" s="4" t="s">
        <v>3</v>
      </c>
      <c r="R82" s="3"/>
      <c r="S82" s="5" t="s">
        <v>35</v>
      </c>
      <c r="T82" s="3"/>
      <c r="U82" s="3"/>
      <c r="V82" s="3"/>
      <c r="W82" s="3"/>
      <c r="X82" s="4" t="s">
        <v>0</v>
      </c>
      <c r="Y82" s="4"/>
      <c r="Z82" s="4"/>
      <c r="AA82" s="4"/>
      <c r="AB82" s="4" t="s">
        <v>0</v>
      </c>
      <c r="AC82" s="3"/>
      <c r="AD82" s="3"/>
      <c r="AE82" s="3"/>
      <c r="AF82" s="4" t="s">
        <v>1</v>
      </c>
      <c r="AG82" s="3"/>
      <c r="AH82" s="3"/>
      <c r="AI82" s="3" t="s">
        <v>33</v>
      </c>
      <c r="AJ82" s="4" t="s">
        <v>2</v>
      </c>
      <c r="AK82" s="5" t="s">
        <v>34</v>
      </c>
      <c r="AL82" s="4" t="s">
        <v>3</v>
      </c>
      <c r="AM82" s="3"/>
      <c r="AN82" s="5" t="s">
        <v>35</v>
      </c>
    </row>
    <row r="83" spans="1:40" x14ac:dyDescent="0.25">
      <c r="A83" s="3"/>
      <c r="B83" s="3"/>
      <c r="C83" s="4" t="s">
        <v>4</v>
      </c>
      <c r="D83" s="4"/>
      <c r="E83" s="4"/>
      <c r="F83" s="4"/>
      <c r="G83" s="4" t="s">
        <v>5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4" t="s">
        <v>4</v>
      </c>
      <c r="Y83" s="4"/>
      <c r="Z83" s="4"/>
      <c r="AA83" s="4"/>
      <c r="AB83" s="4" t="s">
        <v>5</v>
      </c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x14ac:dyDescent="0.25">
      <c r="A84" s="3"/>
      <c r="B84" s="4" t="s">
        <v>6</v>
      </c>
      <c r="C84" s="3">
        <v>25.47</v>
      </c>
      <c r="D84" s="3"/>
      <c r="E84" s="3"/>
      <c r="F84" s="3"/>
      <c r="G84" s="3">
        <v>21.13</v>
      </c>
      <c r="H84" s="3"/>
      <c r="I84" s="3"/>
      <c r="J84" s="3"/>
      <c r="K84" s="3"/>
      <c r="L84" s="3"/>
      <c r="M84" s="3"/>
      <c r="N84" s="3"/>
      <c r="O84" s="3"/>
      <c r="P84" s="3"/>
      <c r="Q84" s="4"/>
      <c r="R84" s="3"/>
      <c r="S84" s="3"/>
      <c r="T84" s="3"/>
      <c r="U84" s="3"/>
      <c r="V84" s="3"/>
      <c r="W84" s="4" t="s">
        <v>6</v>
      </c>
      <c r="X84" s="3">
        <v>29.43</v>
      </c>
      <c r="Y84" s="3"/>
      <c r="Z84" s="3"/>
      <c r="AA84" s="3"/>
      <c r="AB84" s="3">
        <v>26.36</v>
      </c>
      <c r="AC84" s="3"/>
      <c r="AD84" s="3"/>
      <c r="AE84" s="3"/>
      <c r="AF84" s="3"/>
      <c r="AG84" s="3"/>
      <c r="AH84" s="3"/>
      <c r="AI84" s="3"/>
      <c r="AJ84" s="3"/>
      <c r="AK84" s="3"/>
      <c r="AL84" s="4"/>
      <c r="AM84" s="3"/>
      <c r="AN84" s="3"/>
    </row>
    <row r="85" spans="1:40" x14ac:dyDescent="0.25">
      <c r="A85" s="3"/>
      <c r="B85" s="4">
        <v>6</v>
      </c>
      <c r="C85" s="3">
        <v>25.53</v>
      </c>
      <c r="D85" s="3"/>
      <c r="E85" s="3"/>
      <c r="F85" s="3"/>
      <c r="G85" s="3">
        <v>21.33</v>
      </c>
      <c r="H85" s="3"/>
      <c r="I85" s="3"/>
      <c r="J85" s="3"/>
      <c r="K85" s="3"/>
      <c r="L85" s="3"/>
      <c r="M85" s="3"/>
      <c r="N85" s="3"/>
      <c r="O85" s="3"/>
      <c r="P85" s="3"/>
      <c r="Q85" s="4"/>
      <c r="R85" s="3"/>
      <c r="S85" s="3"/>
      <c r="T85" s="3"/>
      <c r="U85" s="3"/>
      <c r="V85" s="3"/>
      <c r="W85" s="4">
        <v>6</v>
      </c>
      <c r="X85" s="3">
        <v>29.14</v>
      </c>
      <c r="Y85" s="3"/>
      <c r="Z85" s="3"/>
      <c r="AA85" s="3"/>
      <c r="AB85" s="3">
        <v>26.29</v>
      </c>
      <c r="AC85" s="3"/>
      <c r="AD85" s="3"/>
      <c r="AE85" s="3"/>
      <c r="AF85" s="3"/>
      <c r="AG85" s="3"/>
      <c r="AH85" s="3"/>
      <c r="AI85" s="3"/>
      <c r="AJ85" s="3"/>
      <c r="AK85" s="3"/>
      <c r="AL85" s="4"/>
      <c r="AM85" s="3"/>
      <c r="AN85" s="3"/>
    </row>
    <row r="86" spans="1:40" x14ac:dyDescent="0.25">
      <c r="A86" s="3"/>
      <c r="B86" s="4"/>
      <c r="C86" s="3">
        <v>25.64</v>
      </c>
      <c r="D86" s="3"/>
      <c r="E86" s="3"/>
      <c r="F86" s="3"/>
      <c r="G86" s="3">
        <v>21.35</v>
      </c>
      <c r="H86" s="8"/>
      <c r="I86" s="3"/>
      <c r="J86" s="3"/>
      <c r="K86" s="3"/>
      <c r="L86" s="3"/>
      <c r="M86" s="3"/>
      <c r="N86" s="3"/>
      <c r="O86" s="3"/>
      <c r="P86" s="3"/>
      <c r="Q86" s="4"/>
      <c r="R86" s="3"/>
      <c r="S86" s="3"/>
      <c r="T86" s="3"/>
      <c r="U86" s="3"/>
      <c r="V86" s="3"/>
      <c r="W86" s="4"/>
      <c r="X86" s="3">
        <v>29.31</v>
      </c>
      <c r="Y86" s="3"/>
      <c r="Z86" s="3"/>
      <c r="AA86" s="3"/>
      <c r="AB86" s="3">
        <v>26.41</v>
      </c>
      <c r="AC86" s="8"/>
      <c r="AD86" s="3"/>
      <c r="AE86" s="3"/>
      <c r="AF86" s="3"/>
      <c r="AG86" s="3"/>
      <c r="AH86" s="3"/>
      <c r="AI86" s="3"/>
      <c r="AJ86" s="3"/>
      <c r="AK86" s="3"/>
      <c r="AL86" s="4"/>
      <c r="AM86" s="3"/>
      <c r="AN86" s="3"/>
    </row>
    <row r="87" spans="1:40" x14ac:dyDescent="0.25">
      <c r="A87" s="3"/>
      <c r="B87" s="4"/>
      <c r="C87" s="3"/>
      <c r="D87" s="8"/>
      <c r="E87" s="3"/>
      <c r="F87" s="3"/>
      <c r="G87" s="3"/>
      <c r="H87" s="8"/>
      <c r="I87" s="3"/>
      <c r="J87" s="3"/>
      <c r="K87" s="3"/>
      <c r="L87" s="3"/>
      <c r="M87" s="3"/>
      <c r="N87" s="3"/>
      <c r="O87" s="3"/>
      <c r="P87" s="3"/>
      <c r="Q87" s="4"/>
      <c r="R87" s="3"/>
      <c r="S87" s="3"/>
      <c r="T87" s="3"/>
      <c r="U87" s="3"/>
      <c r="V87" s="3"/>
      <c r="W87" s="4"/>
      <c r="X87" s="3"/>
      <c r="Y87" s="8"/>
      <c r="Z87" s="3"/>
      <c r="AA87" s="3"/>
      <c r="AB87" s="3"/>
      <c r="AC87" s="8"/>
      <c r="AD87" s="3"/>
      <c r="AE87" s="3"/>
      <c r="AF87" s="3"/>
      <c r="AG87" s="3"/>
      <c r="AH87" s="3"/>
      <c r="AI87" s="3"/>
      <c r="AJ87" s="3"/>
      <c r="AK87" s="3"/>
      <c r="AL87" s="4"/>
      <c r="AM87" s="3"/>
      <c r="AN87" s="3"/>
    </row>
    <row r="88" spans="1:40" x14ac:dyDescent="0.25">
      <c r="A88" s="3"/>
      <c r="B88" s="4" t="s">
        <v>7</v>
      </c>
      <c r="C88" s="3">
        <f>AVERAGE(C84:C86)</f>
        <v>25.546666666666667</v>
      </c>
      <c r="D88" s="8" t="s">
        <v>8</v>
      </c>
      <c r="E88" s="3">
        <f>STDEV(C84:C86)</f>
        <v>8.6216781042517787E-2</v>
      </c>
      <c r="F88" s="3"/>
      <c r="G88" s="3">
        <f>AVERAGE(G84:G86)</f>
        <v>21.27</v>
      </c>
      <c r="H88" s="8" t="s">
        <v>8</v>
      </c>
      <c r="I88" s="3">
        <f>STDEV(G84:G86)</f>
        <v>0.12165525060596501</v>
      </c>
      <c r="J88" s="3"/>
      <c r="K88" s="3">
        <f>C88-G88</f>
        <v>4.2766666666666673</v>
      </c>
      <c r="L88" s="3"/>
      <c r="M88" s="3"/>
      <c r="N88" s="3">
        <f>E88+I88</f>
        <v>0.20787203164848278</v>
      </c>
      <c r="O88" s="3">
        <f>K88-K95</f>
        <v>-3.4899999999999949</v>
      </c>
      <c r="P88" s="3">
        <f>N88+N95</f>
        <v>0.33698371562973334</v>
      </c>
      <c r="Q88" s="4">
        <f>POWER(2,-(O88))</f>
        <v>11.235559005903937</v>
      </c>
      <c r="R88" s="3"/>
      <c r="S88" s="3">
        <f>P88*LN(2)</f>
        <v>0.23357931238336402</v>
      </c>
      <c r="T88" s="3"/>
      <c r="U88" s="3"/>
      <c r="V88" s="3"/>
      <c r="W88" s="4" t="s">
        <v>7</v>
      </c>
      <c r="X88" s="3">
        <f>AVERAGE(X84:X86)</f>
        <v>29.293333333333333</v>
      </c>
      <c r="Y88" s="8" t="s">
        <v>8</v>
      </c>
      <c r="Z88" s="3">
        <f>STDEV(X84:X86)</f>
        <v>0.14571661996262877</v>
      </c>
      <c r="AA88" s="3"/>
      <c r="AB88" s="3">
        <f>AVERAGE(AB84:AB86)</f>
        <v>26.353333333333335</v>
      </c>
      <c r="AC88" s="8" t="s">
        <v>8</v>
      </c>
      <c r="AD88" s="3">
        <f>STDEV(AB84:AB86)</f>
        <v>6.0277137733417564E-2</v>
      </c>
      <c r="AE88" s="3"/>
      <c r="AF88" s="3">
        <f>X88-AB88</f>
        <v>2.9399999999999977</v>
      </c>
      <c r="AG88" s="3"/>
      <c r="AH88" s="3"/>
      <c r="AI88" s="3">
        <f>Z88+AD88</f>
        <v>0.20599375769604633</v>
      </c>
      <c r="AJ88" s="3">
        <f>AF88-AF95</f>
        <v>0.91666666666666075</v>
      </c>
      <c r="AK88" s="3">
        <f>AI88+AI95</f>
        <v>0.464149479487521</v>
      </c>
      <c r="AL88" s="4">
        <f>POWER(2,-(AJ88))</f>
        <v>0.52973154717964988</v>
      </c>
      <c r="AM88" s="3"/>
      <c r="AN88" s="3">
        <f>AK88*LN(2)</f>
        <v>0.32172390306514131</v>
      </c>
    </row>
    <row r="89" spans="1:40" x14ac:dyDescent="0.25">
      <c r="A89" s="3"/>
      <c r="B89" s="4"/>
      <c r="C89" s="3"/>
      <c r="D89" s="8"/>
      <c r="E89" s="3"/>
      <c r="F89" s="3"/>
      <c r="G89" s="3"/>
      <c r="H89" s="8"/>
      <c r="I89" s="3"/>
      <c r="J89" s="3"/>
      <c r="K89" s="3"/>
      <c r="L89" s="3"/>
      <c r="M89" s="3"/>
      <c r="N89" s="3"/>
      <c r="O89" s="3"/>
      <c r="P89" s="3"/>
      <c r="Q89" s="4"/>
      <c r="R89" s="3"/>
      <c r="S89" s="3"/>
      <c r="T89" s="3"/>
      <c r="U89" s="3"/>
      <c r="V89" s="3"/>
      <c r="W89" s="4"/>
      <c r="X89" s="3"/>
      <c r="Y89" s="8"/>
      <c r="Z89" s="3"/>
      <c r="AA89" s="3"/>
      <c r="AB89" s="3"/>
      <c r="AC89" s="8"/>
      <c r="AD89" s="3"/>
      <c r="AE89" s="3"/>
      <c r="AF89" s="3"/>
      <c r="AG89" s="3"/>
      <c r="AH89" s="3"/>
      <c r="AI89" s="3"/>
      <c r="AJ89" s="3"/>
      <c r="AK89" s="3"/>
      <c r="AL89" s="4"/>
      <c r="AM89" s="3"/>
      <c r="AN89" s="3"/>
    </row>
    <row r="90" spans="1:40" x14ac:dyDescent="0.25">
      <c r="A90" s="3"/>
      <c r="B90" s="4" t="s">
        <v>9</v>
      </c>
      <c r="C90" s="3">
        <v>28.57</v>
      </c>
      <c r="D90" s="8"/>
      <c r="E90" s="3"/>
      <c r="F90" s="3"/>
      <c r="G90" s="3">
        <v>20.93</v>
      </c>
      <c r="H90" s="8"/>
      <c r="I90" s="3"/>
      <c r="J90" s="3"/>
      <c r="K90" s="3"/>
      <c r="L90" s="3"/>
      <c r="M90" s="3"/>
      <c r="N90" s="3"/>
      <c r="O90" s="3"/>
      <c r="P90" s="3"/>
      <c r="Q90" s="4"/>
      <c r="R90" s="3"/>
      <c r="S90" s="3"/>
      <c r="T90" s="3"/>
      <c r="U90" s="3"/>
      <c r="V90" s="3"/>
      <c r="W90" s="4" t="s">
        <v>9</v>
      </c>
      <c r="X90" s="3">
        <v>25.55</v>
      </c>
      <c r="Y90" s="8"/>
      <c r="Z90" s="3"/>
      <c r="AA90" s="3"/>
      <c r="AB90" s="3">
        <v>23.47</v>
      </c>
      <c r="AC90" s="8"/>
      <c r="AD90" s="3"/>
      <c r="AE90" s="3"/>
      <c r="AF90" s="3"/>
      <c r="AG90" s="3"/>
      <c r="AH90" s="3"/>
      <c r="AI90" s="3"/>
      <c r="AJ90" s="3"/>
      <c r="AK90" s="3"/>
      <c r="AL90" s="4"/>
      <c r="AM90" s="3"/>
      <c r="AN90" s="3"/>
    </row>
    <row r="91" spans="1:40" x14ac:dyDescent="0.25">
      <c r="A91" s="3"/>
      <c r="B91" s="4" t="s">
        <v>15</v>
      </c>
      <c r="C91" s="3">
        <v>28.73</v>
      </c>
      <c r="D91" s="8"/>
      <c r="E91" s="3"/>
      <c r="F91" s="3"/>
      <c r="G91" s="3">
        <v>20.91</v>
      </c>
      <c r="H91" s="8"/>
      <c r="I91" s="3"/>
      <c r="J91" s="3"/>
      <c r="K91" s="3"/>
      <c r="L91" s="3"/>
      <c r="M91" s="3"/>
      <c r="N91" s="3"/>
      <c r="O91" s="3"/>
      <c r="P91" s="3"/>
      <c r="Q91" s="4"/>
      <c r="R91" s="3"/>
      <c r="S91" s="3"/>
      <c r="T91" s="3"/>
      <c r="U91" s="3"/>
      <c r="V91" s="3"/>
      <c r="W91" s="4" t="s">
        <v>15</v>
      </c>
      <c r="X91" s="3">
        <v>25.51</v>
      </c>
      <c r="Y91" s="8"/>
      <c r="Z91" s="3"/>
      <c r="AA91" s="3"/>
      <c r="AB91" s="3">
        <v>23.34</v>
      </c>
      <c r="AC91" s="8"/>
      <c r="AD91" s="3"/>
      <c r="AE91" s="3"/>
      <c r="AF91" s="3"/>
      <c r="AG91" s="3"/>
      <c r="AH91" s="3"/>
      <c r="AI91" s="3"/>
      <c r="AJ91" s="3"/>
      <c r="AK91" s="3"/>
      <c r="AL91" s="4"/>
      <c r="AM91" s="3"/>
      <c r="AN91" s="3"/>
    </row>
    <row r="92" spans="1:40" x14ac:dyDescent="0.25">
      <c r="A92" s="3"/>
      <c r="B92" s="4"/>
      <c r="C92" s="3">
        <v>28.68</v>
      </c>
      <c r="D92" s="8"/>
      <c r="E92" s="3"/>
      <c r="F92" s="3"/>
      <c r="G92" s="3">
        <v>20.84</v>
      </c>
      <c r="H92" s="8"/>
      <c r="I92" s="3"/>
      <c r="J92" s="3"/>
      <c r="K92" s="3"/>
      <c r="L92" s="3"/>
      <c r="M92" s="3"/>
      <c r="N92" s="3"/>
      <c r="O92" s="3"/>
      <c r="P92" s="3"/>
      <c r="Q92" s="4"/>
      <c r="R92" s="3"/>
      <c r="S92" s="3"/>
      <c r="T92" s="3"/>
      <c r="U92" s="3"/>
      <c r="V92" s="3"/>
      <c r="W92" s="4"/>
      <c r="X92" s="3">
        <v>25.2</v>
      </c>
      <c r="Y92" s="8"/>
      <c r="Z92" s="3"/>
      <c r="AA92" s="3"/>
      <c r="AB92" s="3">
        <v>23.38</v>
      </c>
      <c r="AC92" s="8"/>
      <c r="AD92" s="3"/>
      <c r="AE92" s="3"/>
      <c r="AF92" s="3"/>
      <c r="AG92" s="3"/>
      <c r="AH92" s="3"/>
      <c r="AI92" s="3"/>
      <c r="AJ92" s="3"/>
      <c r="AK92" s="3"/>
      <c r="AL92" s="4"/>
      <c r="AM92" s="3"/>
      <c r="AN92" s="3"/>
    </row>
    <row r="93" spans="1:40" x14ac:dyDescent="0.25">
      <c r="A93" s="3"/>
      <c r="B93" s="4"/>
      <c r="C93" s="3"/>
      <c r="D93" s="8"/>
      <c r="E93" s="3"/>
      <c r="F93" s="3"/>
      <c r="G93" s="3"/>
      <c r="H93" s="8"/>
      <c r="I93" s="3"/>
      <c r="J93" s="3"/>
      <c r="K93" s="3"/>
      <c r="L93" s="3"/>
      <c r="M93" s="3"/>
      <c r="N93" s="3"/>
      <c r="O93" s="3"/>
      <c r="P93" s="3"/>
      <c r="Q93" s="4"/>
      <c r="R93" s="3"/>
      <c r="S93" s="3"/>
      <c r="T93" s="3"/>
      <c r="U93" s="3"/>
      <c r="V93" s="3"/>
      <c r="W93" s="4"/>
      <c r="X93" s="3"/>
      <c r="Y93" s="8"/>
      <c r="Z93" s="3"/>
      <c r="AA93" s="3"/>
      <c r="AB93" s="3"/>
      <c r="AC93" s="8"/>
      <c r="AD93" s="3"/>
      <c r="AE93" s="3"/>
      <c r="AF93" s="3"/>
      <c r="AG93" s="3"/>
      <c r="AH93" s="3"/>
      <c r="AI93" s="3"/>
      <c r="AJ93" s="3"/>
      <c r="AK93" s="3"/>
      <c r="AL93" s="4"/>
      <c r="AM93" s="3"/>
      <c r="AN93" s="3"/>
    </row>
    <row r="94" spans="1:40" x14ac:dyDescent="0.25">
      <c r="A94" s="3"/>
      <c r="B94" s="4"/>
      <c r="C94" s="3"/>
      <c r="D94" s="8"/>
      <c r="E94" s="3"/>
      <c r="F94" s="3"/>
      <c r="G94" s="3"/>
      <c r="H94" s="8"/>
      <c r="I94" s="3"/>
      <c r="J94" s="3"/>
      <c r="K94" s="3"/>
      <c r="L94" s="3"/>
      <c r="M94" s="3"/>
      <c r="N94" s="3"/>
      <c r="O94" s="3"/>
      <c r="P94" s="3"/>
      <c r="Q94" s="4"/>
      <c r="R94" s="3"/>
      <c r="S94" s="3"/>
      <c r="T94" s="3"/>
      <c r="U94" s="3"/>
      <c r="V94" s="3"/>
      <c r="W94" s="4"/>
      <c r="X94" s="3"/>
      <c r="Y94" s="8"/>
      <c r="Z94" s="3"/>
      <c r="AA94" s="3"/>
      <c r="AB94" s="3"/>
      <c r="AC94" s="8"/>
      <c r="AD94" s="3"/>
      <c r="AE94" s="3"/>
      <c r="AF94" s="3"/>
      <c r="AG94" s="3"/>
      <c r="AH94" s="3"/>
      <c r="AI94" s="3"/>
      <c r="AJ94" s="3"/>
      <c r="AK94" s="3"/>
      <c r="AL94" s="4"/>
      <c r="AM94" s="3"/>
      <c r="AN94" s="3"/>
    </row>
    <row r="95" spans="1:40" x14ac:dyDescent="0.25">
      <c r="A95" s="3"/>
      <c r="B95" s="4" t="s">
        <v>7</v>
      </c>
      <c r="C95" s="3">
        <f>AVERAGE(C90:C94)</f>
        <v>28.659999999999997</v>
      </c>
      <c r="D95" s="8" t="s">
        <v>8</v>
      </c>
      <c r="E95" s="3">
        <f>STDEV(C90:C92)</f>
        <v>8.1853527718724492E-2</v>
      </c>
      <c r="F95" s="3"/>
      <c r="G95" s="3">
        <f>AVERAGE(G90:G92)</f>
        <v>20.893333333333334</v>
      </c>
      <c r="H95" s="8" t="s">
        <v>8</v>
      </c>
      <c r="I95" s="3">
        <f>STDEV(G90:G92)</f>
        <v>4.725815626252608E-2</v>
      </c>
      <c r="J95" s="3"/>
      <c r="K95" s="3">
        <f>C95-G95</f>
        <v>7.7666666666666622</v>
      </c>
      <c r="L95" s="3"/>
      <c r="M95" s="3"/>
      <c r="N95" s="3">
        <f>E95+I95</f>
        <v>0.12911168398125056</v>
      </c>
      <c r="O95" s="3">
        <f>K95-K95</f>
        <v>0</v>
      </c>
      <c r="P95" s="3"/>
      <c r="Q95" s="4">
        <f>POWER(2,-(O95))</f>
        <v>1</v>
      </c>
      <c r="R95" s="3">
        <f>Q95/Q88</f>
        <v>8.90031372248173E-2</v>
      </c>
      <c r="S95" s="3"/>
      <c r="T95" s="3"/>
      <c r="U95" s="3"/>
      <c r="V95" s="3"/>
      <c r="W95" s="4" t="s">
        <v>7</v>
      </c>
      <c r="X95" s="3">
        <f>AVERAGE(X90:X94)</f>
        <v>25.42</v>
      </c>
      <c r="Y95" s="8" t="s">
        <v>8</v>
      </c>
      <c r="Z95" s="3">
        <f>STDEV(X90:X92)</f>
        <v>0.19157244060668116</v>
      </c>
      <c r="AA95" s="3"/>
      <c r="AB95" s="3">
        <f>AVERAGE(AB90:AB92)</f>
        <v>23.396666666666665</v>
      </c>
      <c r="AC95" s="8" t="s">
        <v>8</v>
      </c>
      <c r="AD95" s="3">
        <f>STDEV(AB90:AB92)</f>
        <v>6.6583281184793494E-2</v>
      </c>
      <c r="AE95" s="3"/>
      <c r="AF95" s="3">
        <f>X95-AB95</f>
        <v>2.023333333333337</v>
      </c>
      <c r="AG95" s="3"/>
      <c r="AH95" s="3"/>
      <c r="AI95" s="3">
        <f>Z95+AD95</f>
        <v>0.25815572179147467</v>
      </c>
      <c r="AJ95" s="3">
        <f>AF95-AF95</f>
        <v>0</v>
      </c>
      <c r="AK95" s="3"/>
      <c r="AL95" s="4">
        <f>POWER(2,-(AJ95))</f>
        <v>1</v>
      </c>
      <c r="AM95" s="3">
        <f>AL95/AL88</f>
        <v>1.8877486253633791</v>
      </c>
      <c r="AN95" s="3"/>
    </row>
    <row r="96" spans="1:40" x14ac:dyDescent="0.25">
      <c r="A96" s="3"/>
      <c r="B96" s="4"/>
      <c r="C96" s="3"/>
      <c r="D96" s="8"/>
      <c r="E96" s="3"/>
      <c r="F96" s="3"/>
      <c r="G96" s="3"/>
      <c r="H96" s="8"/>
      <c r="I96" s="3"/>
      <c r="J96" s="3"/>
      <c r="K96" s="3"/>
      <c r="L96" s="3"/>
      <c r="M96" s="3"/>
      <c r="N96" s="3"/>
      <c r="O96" s="3"/>
      <c r="P96" s="3"/>
      <c r="Q96" s="4"/>
      <c r="R96" s="3"/>
      <c r="S96" s="3"/>
      <c r="T96" s="3"/>
      <c r="U96" s="3"/>
      <c r="V96" s="3"/>
      <c r="W96" s="4"/>
      <c r="X96" s="3"/>
      <c r="Y96" s="8"/>
      <c r="Z96" s="3"/>
      <c r="AA96" s="3"/>
      <c r="AB96" s="3"/>
      <c r="AC96" s="8"/>
      <c r="AD96" s="3"/>
      <c r="AE96" s="3"/>
      <c r="AF96" s="3"/>
      <c r="AG96" s="3"/>
      <c r="AH96" s="3"/>
      <c r="AI96" s="3"/>
      <c r="AJ96" s="3"/>
      <c r="AK96" s="3"/>
      <c r="AL96" s="4"/>
      <c r="AM96" s="3"/>
      <c r="AN96" s="3"/>
    </row>
    <row r="97" spans="1:40" x14ac:dyDescent="0.25">
      <c r="A97" s="3"/>
      <c r="B97" s="4"/>
      <c r="C97" s="3"/>
      <c r="D97" s="8"/>
      <c r="E97" s="3"/>
      <c r="F97" s="3"/>
      <c r="G97" s="3"/>
      <c r="H97" s="8"/>
      <c r="I97" s="3"/>
      <c r="J97" s="3"/>
      <c r="K97" s="3"/>
      <c r="L97" s="3"/>
      <c r="M97" s="3"/>
      <c r="N97" s="3"/>
      <c r="O97" s="3"/>
      <c r="P97" s="3"/>
      <c r="Q97" s="4"/>
      <c r="R97" s="3"/>
      <c r="S97" s="3"/>
      <c r="T97" s="3"/>
      <c r="U97" s="3"/>
      <c r="V97" s="3"/>
      <c r="W97" s="4"/>
      <c r="X97" s="3"/>
      <c r="Y97" s="8"/>
      <c r="Z97" s="3"/>
      <c r="AA97" s="3"/>
      <c r="AB97" s="3"/>
      <c r="AC97" s="8"/>
      <c r="AD97" s="3"/>
      <c r="AE97" s="3"/>
      <c r="AF97" s="3"/>
      <c r="AG97" s="3"/>
      <c r="AH97" s="3"/>
      <c r="AI97" s="3"/>
      <c r="AJ97" s="3"/>
      <c r="AK97" s="3"/>
      <c r="AL97" s="4"/>
      <c r="AM97" s="3"/>
      <c r="AN97" s="3"/>
    </row>
    <row r="98" spans="1:40" x14ac:dyDescent="0.25">
      <c r="A98" s="3"/>
      <c r="B98" s="3"/>
      <c r="C98" s="4" t="s">
        <v>0</v>
      </c>
      <c r="D98" s="4"/>
      <c r="E98" s="4"/>
      <c r="F98" s="4"/>
      <c r="G98" s="4" t="s">
        <v>0</v>
      </c>
      <c r="H98" s="3"/>
      <c r="I98" s="3"/>
      <c r="J98" s="3"/>
      <c r="K98" s="4" t="s">
        <v>1</v>
      </c>
      <c r="L98" s="3"/>
      <c r="M98" s="3"/>
      <c r="N98" s="3" t="s">
        <v>33</v>
      </c>
      <c r="O98" s="4" t="s">
        <v>2</v>
      </c>
      <c r="P98" s="5" t="s">
        <v>34</v>
      </c>
      <c r="Q98" s="4" t="s">
        <v>3</v>
      </c>
      <c r="R98" s="3"/>
      <c r="S98" s="5" t="s">
        <v>35</v>
      </c>
      <c r="T98" s="3"/>
      <c r="U98" s="3"/>
      <c r="V98" s="3"/>
      <c r="W98" s="3"/>
      <c r="X98" s="4" t="s">
        <v>0</v>
      </c>
      <c r="Y98" s="4"/>
      <c r="Z98" s="4"/>
      <c r="AA98" s="4"/>
      <c r="AB98" s="4" t="s">
        <v>0</v>
      </c>
      <c r="AC98" s="3"/>
      <c r="AD98" s="3"/>
      <c r="AE98" s="3"/>
      <c r="AF98" s="4" t="s">
        <v>1</v>
      </c>
      <c r="AG98" s="3"/>
      <c r="AH98" s="3"/>
      <c r="AI98" s="3" t="s">
        <v>33</v>
      </c>
      <c r="AJ98" s="4" t="s">
        <v>2</v>
      </c>
      <c r="AK98" s="5" t="s">
        <v>34</v>
      </c>
      <c r="AL98" s="4" t="s">
        <v>3</v>
      </c>
      <c r="AM98" s="3"/>
      <c r="AN98" s="5" t="s">
        <v>35</v>
      </c>
    </row>
    <row r="99" spans="1:40" x14ac:dyDescent="0.25">
      <c r="A99" s="3"/>
      <c r="B99" s="3"/>
      <c r="C99" s="4" t="s">
        <v>4</v>
      </c>
      <c r="D99" s="4"/>
      <c r="E99" s="4"/>
      <c r="F99" s="4"/>
      <c r="G99" s="4" t="s">
        <v>5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4" t="s">
        <v>4</v>
      </c>
      <c r="Y99" s="4"/>
      <c r="Z99" s="4"/>
      <c r="AA99" s="4"/>
      <c r="AB99" s="4" t="s">
        <v>5</v>
      </c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x14ac:dyDescent="0.25">
      <c r="A100" s="3"/>
      <c r="B100" s="4" t="s">
        <v>6</v>
      </c>
      <c r="C100" s="3">
        <v>32.72</v>
      </c>
      <c r="D100" s="3"/>
      <c r="E100" s="3"/>
      <c r="F100" s="3"/>
      <c r="G100" s="3">
        <v>27.84</v>
      </c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3"/>
      <c r="S100" s="3"/>
      <c r="T100" s="3"/>
      <c r="U100" s="3"/>
      <c r="V100" s="3"/>
      <c r="W100" s="4" t="s">
        <v>6</v>
      </c>
      <c r="X100" s="3">
        <v>26.06</v>
      </c>
      <c r="Y100" s="3"/>
      <c r="Z100" s="3"/>
      <c r="AA100" s="3"/>
      <c r="AB100" s="3">
        <v>22.68</v>
      </c>
      <c r="AC100" s="3"/>
      <c r="AD100" s="3"/>
      <c r="AE100" s="3"/>
      <c r="AF100" s="3"/>
      <c r="AG100" s="3"/>
      <c r="AH100" s="3"/>
      <c r="AI100" s="3"/>
      <c r="AJ100" s="3"/>
      <c r="AK100" s="3"/>
      <c r="AL100" s="4"/>
      <c r="AM100" s="3"/>
      <c r="AN100" s="3"/>
    </row>
    <row r="101" spans="1:40" x14ac:dyDescent="0.25">
      <c r="A101" s="3"/>
      <c r="B101" s="4">
        <v>7</v>
      </c>
      <c r="C101" s="3">
        <v>32.549999999999997</v>
      </c>
      <c r="D101" s="3"/>
      <c r="E101" s="3"/>
      <c r="F101" s="3"/>
      <c r="G101" s="3">
        <v>27.76</v>
      </c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3"/>
      <c r="S101" s="3"/>
      <c r="T101" s="3"/>
      <c r="U101" s="3"/>
      <c r="V101" s="3"/>
      <c r="W101" s="4">
        <v>7</v>
      </c>
      <c r="X101" s="3">
        <v>26.44</v>
      </c>
      <c r="Y101" s="3"/>
      <c r="Z101" s="3"/>
      <c r="AA101" s="3"/>
      <c r="AB101" s="3">
        <v>22.43</v>
      </c>
      <c r="AC101" s="3"/>
      <c r="AD101" s="3"/>
      <c r="AE101" s="3"/>
      <c r="AF101" s="3"/>
      <c r="AG101" s="3"/>
      <c r="AH101" s="3"/>
      <c r="AI101" s="3"/>
      <c r="AJ101" s="3"/>
      <c r="AK101" s="3"/>
      <c r="AL101" s="4"/>
      <c r="AM101" s="3"/>
      <c r="AN101" s="3"/>
    </row>
    <row r="102" spans="1:40" x14ac:dyDescent="0.25">
      <c r="A102" s="3"/>
      <c r="B102" s="4"/>
      <c r="C102" s="3">
        <v>32.619999999999997</v>
      </c>
      <c r="D102" s="3"/>
      <c r="E102" s="3"/>
      <c r="F102" s="3"/>
      <c r="G102" s="3">
        <v>27.96</v>
      </c>
      <c r="H102" s="8"/>
      <c r="I102" s="3"/>
      <c r="J102" s="3"/>
      <c r="K102" s="3"/>
      <c r="L102" s="3"/>
      <c r="M102" s="3"/>
      <c r="N102" s="3"/>
      <c r="O102" s="3"/>
      <c r="P102" s="3"/>
      <c r="Q102" s="4"/>
      <c r="R102" s="3"/>
      <c r="S102" s="3"/>
      <c r="T102" s="3"/>
      <c r="U102" s="3"/>
      <c r="V102" s="3"/>
      <c r="W102" s="4"/>
      <c r="X102" s="3">
        <v>26.33</v>
      </c>
      <c r="Y102" s="3"/>
      <c r="Z102" s="3"/>
      <c r="AA102" s="3"/>
      <c r="AB102" s="3">
        <v>22.73</v>
      </c>
      <c r="AC102" s="8"/>
      <c r="AD102" s="3"/>
      <c r="AE102" s="3"/>
      <c r="AF102" s="3"/>
      <c r="AG102" s="3"/>
      <c r="AH102" s="3"/>
      <c r="AI102" s="3"/>
      <c r="AJ102" s="3"/>
      <c r="AK102" s="3"/>
      <c r="AL102" s="4"/>
      <c r="AM102" s="3"/>
      <c r="AN102" s="3"/>
    </row>
    <row r="103" spans="1:40" x14ac:dyDescent="0.25">
      <c r="A103" s="3"/>
      <c r="B103" s="4"/>
      <c r="C103" s="3"/>
      <c r="D103" s="8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4"/>
      <c r="R103" s="3"/>
      <c r="S103" s="3"/>
      <c r="T103" s="3"/>
      <c r="U103" s="3"/>
      <c r="V103" s="3"/>
      <c r="W103" s="4"/>
      <c r="X103" s="3"/>
      <c r="Y103" s="8"/>
      <c r="Z103" s="3"/>
      <c r="AA103" s="3"/>
      <c r="AB103" s="3"/>
      <c r="AC103" s="8"/>
      <c r="AD103" s="3"/>
      <c r="AE103" s="3"/>
      <c r="AF103" s="3"/>
      <c r="AG103" s="3"/>
      <c r="AH103" s="3"/>
      <c r="AI103" s="3"/>
      <c r="AJ103" s="3"/>
      <c r="AK103" s="3"/>
      <c r="AL103" s="4"/>
      <c r="AM103" s="3"/>
      <c r="AN103" s="3"/>
    </row>
    <row r="104" spans="1:40" x14ac:dyDescent="0.25">
      <c r="A104" s="3"/>
      <c r="B104" s="4" t="s">
        <v>7</v>
      </c>
      <c r="C104" s="3">
        <f>AVERAGE(C100:C102)</f>
        <v>32.629999999999995</v>
      </c>
      <c r="D104" s="8" t="s">
        <v>8</v>
      </c>
      <c r="E104" s="3">
        <f>STDEV(C100:C102)</f>
        <v>8.5440037453176187E-2</v>
      </c>
      <c r="F104" s="3"/>
      <c r="G104" s="3">
        <f>AVERAGE(G100:G102)</f>
        <v>27.853333333333335</v>
      </c>
      <c r="H104" s="8" t="s">
        <v>8</v>
      </c>
      <c r="I104" s="3">
        <f>STDEV(G100:G102)</f>
        <v>0.10066445913694307</v>
      </c>
      <c r="J104" s="3"/>
      <c r="K104" s="3">
        <f>C104-G104</f>
        <v>4.7766666666666602</v>
      </c>
      <c r="L104" s="3"/>
      <c r="M104" s="3"/>
      <c r="N104" s="3">
        <f>E104+I104</f>
        <v>0.18610449659011924</v>
      </c>
      <c r="O104" s="3">
        <f>K104-K111</f>
        <v>-5.273333333333337</v>
      </c>
      <c r="P104" s="3">
        <f>N104+N111</f>
        <v>0.49183586975833921</v>
      </c>
      <c r="Q104" s="4">
        <f>POWER(2,-(O104))</f>
        <v>38.675105803096677</v>
      </c>
      <c r="R104" s="3"/>
      <c r="S104" s="3">
        <f>P104*LN(2)</f>
        <v>0.34091464642124125</v>
      </c>
      <c r="T104" s="3"/>
      <c r="U104" s="3"/>
      <c r="V104" s="3"/>
      <c r="W104" s="4" t="s">
        <v>7</v>
      </c>
      <c r="X104" s="3">
        <f>AVERAGE(X100:X102)</f>
        <v>26.276666666666667</v>
      </c>
      <c r="Y104" s="8" t="s">
        <v>8</v>
      </c>
      <c r="Z104" s="3">
        <f>STDEV(X100:X102)</f>
        <v>0.19553345834750052</v>
      </c>
      <c r="AA104" s="3"/>
      <c r="AB104" s="3">
        <f>AVERAGE(AB100:AB102)</f>
        <v>22.613333333333333</v>
      </c>
      <c r="AC104" s="8" t="s">
        <v>8</v>
      </c>
      <c r="AD104" s="3">
        <f>STDEV(AB100:AB102)</f>
        <v>0.16072751268321617</v>
      </c>
      <c r="AE104" s="3"/>
      <c r="AF104" s="3">
        <f>X104-AB104</f>
        <v>3.663333333333334</v>
      </c>
      <c r="AG104" s="3"/>
      <c r="AH104" s="3"/>
      <c r="AI104" s="3">
        <f>Z104+AD104</f>
        <v>0.35626097103071669</v>
      </c>
      <c r="AJ104" s="3">
        <f>AF104-AF111</f>
        <v>3.2500000000000036</v>
      </c>
      <c r="AK104" s="3">
        <f>AI104+AI111</f>
        <v>0.59009751618163286</v>
      </c>
      <c r="AL104" s="4">
        <f>POWER(2,-(AJ104))</f>
        <v>0.10511205190671405</v>
      </c>
      <c r="AM104" s="3"/>
      <c r="AN104" s="3">
        <f>AK104*LN(2)</f>
        <v>0.40902442959672553</v>
      </c>
    </row>
    <row r="105" spans="1:40" x14ac:dyDescent="0.25">
      <c r="A105" s="3"/>
      <c r="B105" s="4"/>
      <c r="C105" s="3"/>
      <c r="D105" s="8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4"/>
      <c r="R105" s="3"/>
      <c r="S105" s="3"/>
      <c r="T105" s="3"/>
      <c r="U105" s="3"/>
      <c r="V105" s="3"/>
      <c r="W105" s="4"/>
      <c r="X105" s="3"/>
      <c r="Y105" s="8"/>
      <c r="Z105" s="3"/>
      <c r="AA105" s="3"/>
      <c r="AB105" s="3"/>
      <c r="AC105" s="8"/>
      <c r="AD105" s="3"/>
      <c r="AE105" s="3"/>
      <c r="AF105" s="3"/>
      <c r="AG105" s="3"/>
      <c r="AH105" s="3"/>
      <c r="AI105" s="3"/>
      <c r="AJ105" s="3"/>
      <c r="AK105" s="3"/>
      <c r="AL105" s="4"/>
      <c r="AM105" s="3"/>
      <c r="AN105" s="3"/>
    </row>
    <row r="106" spans="1:40" x14ac:dyDescent="0.25">
      <c r="A106" s="3"/>
      <c r="B106" s="4" t="s">
        <v>9</v>
      </c>
      <c r="C106" s="3">
        <v>30.5</v>
      </c>
      <c r="D106" s="8"/>
      <c r="E106" s="3"/>
      <c r="F106" s="3"/>
      <c r="G106" s="3">
        <v>20.61</v>
      </c>
      <c r="H106" s="8"/>
      <c r="I106" s="3"/>
      <c r="J106" s="3"/>
      <c r="K106" s="3"/>
      <c r="L106" s="3"/>
      <c r="M106" s="3"/>
      <c r="N106" s="3"/>
      <c r="O106" s="3"/>
      <c r="P106" s="3"/>
      <c r="Q106" s="4"/>
      <c r="R106" s="3"/>
      <c r="S106" s="3"/>
      <c r="T106" s="3"/>
      <c r="U106" s="3"/>
      <c r="V106" s="3"/>
      <c r="W106" s="4" t="s">
        <v>9</v>
      </c>
      <c r="X106" s="3">
        <v>25.65</v>
      </c>
      <c r="Y106" s="8"/>
      <c r="Z106" s="3"/>
      <c r="AA106" s="3"/>
      <c r="AB106" s="3">
        <v>25.06</v>
      </c>
      <c r="AC106" s="8"/>
      <c r="AD106" s="3"/>
      <c r="AE106" s="3"/>
      <c r="AF106" s="3"/>
      <c r="AG106" s="3"/>
      <c r="AH106" s="3"/>
      <c r="AI106" s="3"/>
      <c r="AJ106" s="3"/>
      <c r="AK106" s="3"/>
      <c r="AL106" s="4"/>
      <c r="AM106" s="3"/>
      <c r="AN106" s="3"/>
    </row>
    <row r="107" spans="1:40" x14ac:dyDescent="0.25">
      <c r="A107" s="3"/>
      <c r="B107" s="4" t="s">
        <v>16</v>
      </c>
      <c r="C107" s="3">
        <v>30.74</v>
      </c>
      <c r="D107" s="8"/>
      <c r="E107" s="3"/>
      <c r="F107" s="3"/>
      <c r="G107" s="3">
        <v>20.399999999999999</v>
      </c>
      <c r="H107" s="8"/>
      <c r="I107" s="3"/>
      <c r="J107" s="3"/>
      <c r="K107" s="3"/>
      <c r="L107" s="3"/>
      <c r="M107" s="3"/>
      <c r="N107" s="3"/>
      <c r="O107" s="3"/>
      <c r="P107" s="3"/>
      <c r="Q107" s="4"/>
      <c r="R107" s="3"/>
      <c r="S107" s="3"/>
      <c r="T107" s="3"/>
      <c r="U107" s="3"/>
      <c r="V107" s="3"/>
      <c r="W107" s="4" t="s">
        <v>16</v>
      </c>
      <c r="X107" s="3">
        <v>25.61</v>
      </c>
      <c r="Y107" s="8"/>
      <c r="Z107" s="3"/>
      <c r="AA107" s="3"/>
      <c r="AB107" s="3">
        <v>25.2</v>
      </c>
      <c r="AC107" s="8"/>
      <c r="AD107" s="3"/>
      <c r="AE107" s="3"/>
      <c r="AF107" s="3"/>
      <c r="AG107" s="3"/>
      <c r="AH107" s="3"/>
      <c r="AI107" s="3"/>
      <c r="AJ107" s="3"/>
      <c r="AK107" s="3"/>
      <c r="AL107" s="4"/>
      <c r="AM107" s="3"/>
      <c r="AN107" s="3"/>
    </row>
    <row r="108" spans="1:40" x14ac:dyDescent="0.25">
      <c r="A108" s="3"/>
      <c r="B108" s="4"/>
      <c r="C108" s="3">
        <v>30.68</v>
      </c>
      <c r="D108" s="8"/>
      <c r="E108" s="3"/>
      <c r="F108" s="3"/>
      <c r="G108" s="3">
        <v>20.76</v>
      </c>
      <c r="H108" s="8"/>
      <c r="I108" s="3"/>
      <c r="J108" s="3"/>
      <c r="K108" s="3"/>
      <c r="L108" s="3"/>
      <c r="M108" s="3"/>
      <c r="N108" s="3"/>
      <c r="O108" s="3"/>
      <c r="P108" s="3"/>
      <c r="Q108" s="4"/>
      <c r="R108" s="3"/>
      <c r="S108" s="3"/>
      <c r="T108" s="3"/>
      <c r="U108" s="3"/>
      <c r="V108" s="3"/>
      <c r="W108" s="4"/>
      <c r="X108" s="3">
        <v>25.35</v>
      </c>
      <c r="Y108" s="8"/>
      <c r="Z108" s="3"/>
      <c r="AA108" s="3"/>
      <c r="AB108" s="3">
        <v>25.11</v>
      </c>
      <c r="AC108" s="8"/>
      <c r="AD108" s="3"/>
      <c r="AE108" s="3"/>
      <c r="AF108" s="3"/>
      <c r="AG108" s="3"/>
      <c r="AH108" s="3"/>
      <c r="AI108" s="3"/>
      <c r="AJ108" s="3"/>
      <c r="AK108" s="3"/>
      <c r="AL108" s="4"/>
      <c r="AM108" s="3"/>
      <c r="AN108" s="3"/>
    </row>
    <row r="109" spans="1:40" x14ac:dyDescent="0.25">
      <c r="A109" s="3"/>
      <c r="B109" s="4"/>
      <c r="C109" s="3"/>
      <c r="D109" s="8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4"/>
      <c r="R109" s="3"/>
      <c r="S109" s="3"/>
      <c r="T109" s="3"/>
      <c r="U109" s="3"/>
      <c r="V109" s="3"/>
      <c r="W109" s="4"/>
      <c r="X109" s="3"/>
      <c r="Y109" s="8"/>
      <c r="Z109" s="3"/>
      <c r="AA109" s="3"/>
      <c r="AB109" s="3"/>
      <c r="AC109" s="8"/>
      <c r="AD109" s="3"/>
      <c r="AE109" s="3"/>
      <c r="AF109" s="3"/>
      <c r="AG109" s="3"/>
      <c r="AH109" s="3"/>
      <c r="AI109" s="3"/>
      <c r="AJ109" s="3"/>
      <c r="AK109" s="3"/>
      <c r="AL109" s="4"/>
      <c r="AM109" s="3"/>
      <c r="AN109" s="3"/>
    </row>
    <row r="110" spans="1:40" x14ac:dyDescent="0.25">
      <c r="A110" s="3"/>
      <c r="B110" s="4"/>
      <c r="C110" s="3"/>
      <c r="D110" s="8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4"/>
      <c r="R110" s="3"/>
      <c r="S110" s="3"/>
      <c r="T110" s="3"/>
      <c r="U110" s="3"/>
      <c r="V110" s="3"/>
      <c r="W110" s="4"/>
      <c r="X110" s="3"/>
      <c r="Y110" s="8"/>
      <c r="Z110" s="3"/>
      <c r="AA110" s="3"/>
      <c r="AB110" s="3"/>
      <c r="AC110" s="8"/>
      <c r="AD110" s="3"/>
      <c r="AE110" s="3"/>
      <c r="AF110" s="3"/>
      <c r="AG110" s="3"/>
      <c r="AH110" s="3"/>
      <c r="AI110" s="3"/>
      <c r="AJ110" s="3"/>
      <c r="AK110" s="3"/>
      <c r="AL110" s="4"/>
      <c r="AM110" s="3"/>
      <c r="AN110" s="3"/>
    </row>
    <row r="111" spans="1:40" x14ac:dyDescent="0.25">
      <c r="A111" s="3"/>
      <c r="B111" s="4" t="s">
        <v>7</v>
      </c>
      <c r="C111" s="3">
        <f>AVERAGE(C106:C110)</f>
        <v>30.639999999999997</v>
      </c>
      <c r="D111" s="8" t="s">
        <v>8</v>
      </c>
      <c r="E111" s="3">
        <f>STDEV(C106:C108)</f>
        <v>0.12489995996796729</v>
      </c>
      <c r="F111" s="3"/>
      <c r="G111" s="3">
        <f>AVERAGE(G106:G108)</f>
        <v>20.59</v>
      </c>
      <c r="H111" s="8" t="s">
        <v>8</v>
      </c>
      <c r="I111" s="3">
        <f>STDEV(G106:G108)</f>
        <v>0.1808314132002527</v>
      </c>
      <c r="J111" s="3"/>
      <c r="K111" s="3">
        <f>C111-G111</f>
        <v>10.049999999999997</v>
      </c>
      <c r="L111" s="3"/>
      <c r="M111" s="3"/>
      <c r="N111" s="3">
        <f>E111+I111</f>
        <v>0.30573137316821997</v>
      </c>
      <c r="O111" s="3">
        <f>K111-K111</f>
        <v>0</v>
      </c>
      <c r="P111" s="3"/>
      <c r="Q111" s="4">
        <f>POWER(2,-(O111))</f>
        <v>1</v>
      </c>
      <c r="R111" s="3">
        <f>Q111/Q104</f>
        <v>2.5856425709375332E-2</v>
      </c>
      <c r="S111" s="3"/>
      <c r="T111" s="3"/>
      <c r="U111" s="3"/>
      <c r="V111" s="3"/>
      <c r="W111" s="4" t="s">
        <v>7</v>
      </c>
      <c r="X111" s="3">
        <f>AVERAGE(X106:X110)</f>
        <v>25.536666666666665</v>
      </c>
      <c r="Y111" s="8" t="s">
        <v>8</v>
      </c>
      <c r="Z111" s="3">
        <f>STDEV(X106:X108)</f>
        <v>0.16289055630494012</v>
      </c>
      <c r="AA111" s="3"/>
      <c r="AB111" s="3">
        <f>AVERAGE(AB106:AB108)</f>
        <v>25.123333333333335</v>
      </c>
      <c r="AC111" s="8" t="s">
        <v>8</v>
      </c>
      <c r="AD111" s="3">
        <f>STDEV(AB106:AB108)</f>
        <v>7.0945988845976124E-2</v>
      </c>
      <c r="AE111" s="3"/>
      <c r="AF111" s="3">
        <f>X111-AB111</f>
        <v>0.41333333333333044</v>
      </c>
      <c r="AG111" s="3"/>
      <c r="AH111" s="3"/>
      <c r="AI111" s="3">
        <f>Z111+AD111</f>
        <v>0.23383654515091623</v>
      </c>
      <c r="AJ111" s="3">
        <f>AF111-AF111</f>
        <v>0</v>
      </c>
      <c r="AK111" s="3"/>
      <c r="AL111" s="4">
        <f>POWER(2,-(AJ111))</f>
        <v>1</v>
      </c>
      <c r="AM111" s="3">
        <f>AL111/AL104</f>
        <v>9.5136569200217931</v>
      </c>
      <c r="AN111" s="3"/>
    </row>
    <row r="112" spans="1:40" x14ac:dyDescent="0.25">
      <c r="A112" s="3"/>
      <c r="B112" s="3"/>
      <c r="C112" s="4"/>
      <c r="D112" s="4"/>
      <c r="E112" s="4"/>
      <c r="F112" s="4"/>
      <c r="G112" s="4"/>
      <c r="H112" s="3"/>
      <c r="I112" s="3"/>
      <c r="J112" s="3"/>
      <c r="K112" s="4"/>
      <c r="L112" s="3"/>
      <c r="M112" s="3"/>
      <c r="N112" s="3"/>
      <c r="O112" s="4"/>
      <c r="P112" s="4"/>
      <c r="Q112" s="4"/>
      <c r="R112" s="3"/>
      <c r="S112" s="3"/>
      <c r="T112" s="3"/>
      <c r="U112" s="3"/>
      <c r="V112" s="3"/>
      <c r="W112" s="3"/>
      <c r="X112" s="4"/>
      <c r="Y112" s="4"/>
      <c r="Z112" s="4"/>
      <c r="AA112" s="4"/>
      <c r="AB112" s="4"/>
      <c r="AC112" s="3"/>
      <c r="AD112" s="3"/>
      <c r="AE112" s="3"/>
      <c r="AF112" s="4"/>
      <c r="AG112" s="3"/>
      <c r="AH112" s="3"/>
      <c r="AI112" s="3"/>
      <c r="AJ112" s="4"/>
      <c r="AK112" s="4"/>
      <c r="AL112" s="4"/>
      <c r="AM112" s="3"/>
      <c r="AN112" s="3"/>
    </row>
    <row r="113" spans="1:40" x14ac:dyDescent="0.25">
      <c r="A113" s="3"/>
      <c r="B113" s="3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4"/>
      <c r="Y113" s="4"/>
      <c r="Z113" s="4"/>
      <c r="AA113" s="4"/>
      <c r="AB113" s="4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x14ac:dyDescent="0.25">
      <c r="A114" s="3"/>
      <c r="B114" s="3"/>
      <c r="C114" s="4" t="s">
        <v>0</v>
      </c>
      <c r="D114" s="4"/>
      <c r="E114" s="4"/>
      <c r="F114" s="4"/>
      <c r="G114" s="4" t="s">
        <v>0</v>
      </c>
      <c r="H114" s="3"/>
      <c r="I114" s="3"/>
      <c r="J114" s="3"/>
      <c r="K114" s="4" t="s">
        <v>1</v>
      </c>
      <c r="L114" s="3"/>
      <c r="M114" s="3"/>
      <c r="N114" s="3" t="s">
        <v>33</v>
      </c>
      <c r="O114" s="4" t="s">
        <v>2</v>
      </c>
      <c r="P114" s="5" t="s">
        <v>34</v>
      </c>
      <c r="Q114" s="4" t="s">
        <v>3</v>
      </c>
      <c r="R114" s="3"/>
      <c r="S114" s="5" t="s">
        <v>35</v>
      </c>
      <c r="T114" s="3"/>
      <c r="U114" s="3"/>
      <c r="V114" s="3"/>
      <c r="W114" s="3"/>
      <c r="X114" s="4" t="s">
        <v>0</v>
      </c>
      <c r="Y114" s="4"/>
      <c r="Z114" s="4"/>
      <c r="AA114" s="4"/>
      <c r="AB114" s="4" t="s">
        <v>0</v>
      </c>
      <c r="AC114" s="3"/>
      <c r="AD114" s="3"/>
      <c r="AE114" s="3"/>
      <c r="AF114" s="4" t="s">
        <v>1</v>
      </c>
      <c r="AG114" s="3"/>
      <c r="AH114" s="3"/>
      <c r="AI114" s="3" t="s">
        <v>33</v>
      </c>
      <c r="AJ114" s="4" t="s">
        <v>2</v>
      </c>
      <c r="AK114" s="5" t="s">
        <v>34</v>
      </c>
      <c r="AL114" s="4" t="s">
        <v>3</v>
      </c>
      <c r="AM114" s="3"/>
      <c r="AN114" s="5" t="s">
        <v>35</v>
      </c>
    </row>
    <row r="115" spans="1:40" x14ac:dyDescent="0.25">
      <c r="A115" s="3"/>
      <c r="B115" s="3"/>
      <c r="C115" s="4" t="s">
        <v>4</v>
      </c>
      <c r="D115" s="4"/>
      <c r="E115" s="4"/>
      <c r="F115" s="4"/>
      <c r="G115" s="4" t="s">
        <v>5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4" t="s">
        <v>4</v>
      </c>
      <c r="Y115" s="4"/>
      <c r="Z115" s="4"/>
      <c r="AA115" s="4"/>
      <c r="AB115" s="4" t="s">
        <v>5</v>
      </c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25">
      <c r="A116" s="3"/>
      <c r="B116" s="4" t="s">
        <v>6</v>
      </c>
      <c r="C116" s="3">
        <v>28.83</v>
      </c>
      <c r="D116" s="3"/>
      <c r="E116" s="3"/>
      <c r="F116" s="3"/>
      <c r="G116" s="3">
        <v>19.940000000000001</v>
      </c>
      <c r="H116" s="3"/>
      <c r="I116" s="3"/>
      <c r="J116" s="3"/>
      <c r="K116" s="3"/>
      <c r="L116" s="3"/>
      <c r="M116" s="3"/>
      <c r="N116" s="3"/>
      <c r="O116" s="3"/>
      <c r="P116" s="3"/>
      <c r="Q116" s="4"/>
      <c r="R116" s="3"/>
      <c r="S116" s="3"/>
      <c r="T116" s="3"/>
      <c r="U116" s="3"/>
      <c r="V116" s="3"/>
      <c r="W116" s="4" t="s">
        <v>6</v>
      </c>
      <c r="X116" s="3">
        <v>28.4</v>
      </c>
      <c r="Y116" s="3"/>
      <c r="Z116" s="3"/>
      <c r="AA116" s="3"/>
      <c r="AB116" s="3">
        <v>25.06</v>
      </c>
      <c r="AC116" s="3"/>
      <c r="AD116" s="3"/>
      <c r="AE116" s="3"/>
      <c r="AF116" s="3"/>
      <c r="AG116" s="3"/>
      <c r="AH116" s="3"/>
      <c r="AI116" s="3"/>
      <c r="AJ116" s="3"/>
      <c r="AK116" s="3"/>
      <c r="AL116" s="4"/>
      <c r="AM116" s="3"/>
      <c r="AN116" s="3"/>
    </row>
    <row r="117" spans="1:40" x14ac:dyDescent="0.25">
      <c r="A117" s="3"/>
      <c r="B117" s="4">
        <v>8</v>
      </c>
      <c r="C117" s="3">
        <v>28.76</v>
      </c>
      <c r="D117" s="3"/>
      <c r="E117" s="3"/>
      <c r="F117" s="3"/>
      <c r="G117" s="3">
        <v>20.03</v>
      </c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3"/>
      <c r="S117" s="3"/>
      <c r="T117" s="3"/>
      <c r="U117" s="3"/>
      <c r="V117" s="3"/>
      <c r="W117" s="4">
        <v>8</v>
      </c>
      <c r="X117" s="3">
        <v>28.13</v>
      </c>
      <c r="Y117" s="3"/>
      <c r="Z117" s="3"/>
      <c r="AA117" s="3"/>
      <c r="AB117" s="3">
        <v>25.2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4"/>
      <c r="AM117" s="3"/>
      <c r="AN117" s="3"/>
    </row>
    <row r="118" spans="1:40" x14ac:dyDescent="0.25">
      <c r="A118" s="3"/>
      <c r="B118" s="4"/>
      <c r="C118" s="3">
        <v>28.9</v>
      </c>
      <c r="D118" s="3"/>
      <c r="E118" s="3"/>
      <c r="F118" s="3"/>
      <c r="G118" s="3">
        <v>19.850000000000001</v>
      </c>
      <c r="H118" s="8"/>
      <c r="I118" s="3"/>
      <c r="J118" s="3"/>
      <c r="K118" s="3"/>
      <c r="L118" s="3"/>
      <c r="M118" s="3"/>
      <c r="N118" s="3"/>
      <c r="O118" s="3"/>
      <c r="P118" s="3"/>
      <c r="Q118" s="4"/>
      <c r="R118" s="3"/>
      <c r="S118" s="3"/>
      <c r="T118" s="3"/>
      <c r="U118" s="3"/>
      <c r="V118" s="3"/>
      <c r="W118" s="4"/>
      <c r="X118" s="3">
        <v>28.42</v>
      </c>
      <c r="Y118" s="3"/>
      <c r="Z118" s="3"/>
      <c r="AA118" s="3"/>
      <c r="AB118" s="3">
        <v>25.11</v>
      </c>
      <c r="AC118" s="8"/>
      <c r="AD118" s="3"/>
      <c r="AE118" s="3"/>
      <c r="AF118" s="3"/>
      <c r="AG118" s="3"/>
      <c r="AH118" s="3"/>
      <c r="AI118" s="3"/>
      <c r="AJ118" s="3"/>
      <c r="AK118" s="3"/>
      <c r="AL118" s="4"/>
      <c r="AM118" s="3"/>
      <c r="AN118" s="3"/>
    </row>
    <row r="119" spans="1:40" x14ac:dyDescent="0.25">
      <c r="A119" s="3"/>
      <c r="B119" s="4"/>
      <c r="C119" s="3"/>
      <c r="D119" s="8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4"/>
      <c r="R119" s="3"/>
      <c r="S119" s="3"/>
      <c r="T119" s="3"/>
      <c r="U119" s="3"/>
      <c r="V119" s="3"/>
      <c r="W119" s="4"/>
      <c r="X119" s="3"/>
      <c r="Y119" s="8"/>
      <c r="Z119" s="3"/>
      <c r="AA119" s="3"/>
      <c r="AB119" s="3"/>
      <c r="AC119" s="8"/>
      <c r="AD119" s="3"/>
      <c r="AE119" s="3"/>
      <c r="AF119" s="3"/>
      <c r="AG119" s="3"/>
      <c r="AH119" s="3"/>
      <c r="AI119" s="3"/>
      <c r="AJ119" s="3"/>
      <c r="AK119" s="3"/>
      <c r="AL119" s="4"/>
      <c r="AM119" s="3"/>
      <c r="AN119" s="3"/>
    </row>
    <row r="120" spans="1:40" x14ac:dyDescent="0.25">
      <c r="A120" s="3"/>
      <c r="B120" s="4" t="s">
        <v>7</v>
      </c>
      <c r="C120" s="3">
        <f>AVERAGE(C116:C118)</f>
        <v>28.830000000000002</v>
      </c>
      <c r="D120" s="8" t="s">
        <v>8</v>
      </c>
      <c r="E120" s="3">
        <f>STDEV(C116:C118)</f>
        <v>6.9999999999998508E-2</v>
      </c>
      <c r="F120" s="3"/>
      <c r="G120" s="3">
        <f>AVERAGE(G116:G118)</f>
        <v>19.940000000000001</v>
      </c>
      <c r="H120" s="8" t="s">
        <v>8</v>
      </c>
      <c r="I120" s="3">
        <f>STDEV(G116:G118)</f>
        <v>8.9999999999999858E-2</v>
      </c>
      <c r="J120" s="3"/>
      <c r="K120" s="3">
        <f>C120-G120</f>
        <v>8.89</v>
      </c>
      <c r="L120" s="3"/>
      <c r="M120" s="3"/>
      <c r="N120" s="3">
        <f>E120+I120</f>
        <v>0.15999999999999837</v>
      </c>
      <c r="O120" s="3">
        <f>K120-K127</f>
        <v>-1.5100000000000016</v>
      </c>
      <c r="P120" s="3">
        <f>N120+N127</f>
        <v>0.34028579757459687</v>
      </c>
      <c r="Q120" s="4">
        <f>POWER(2,-(O120))</f>
        <v>2.8481003911941465</v>
      </c>
      <c r="R120" s="3"/>
      <c r="S120" s="3">
        <f>P120*LN(2)</f>
        <v>0.23586814117342408</v>
      </c>
      <c r="T120" s="3"/>
      <c r="U120" s="3"/>
      <c r="V120" s="3"/>
      <c r="W120" s="4" t="s">
        <v>7</v>
      </c>
      <c r="X120" s="3">
        <f>AVERAGE(X116:X118)</f>
        <v>28.316666666666666</v>
      </c>
      <c r="Y120" s="8" t="s">
        <v>8</v>
      </c>
      <c r="Z120" s="3">
        <f>STDEV(X116:X118)</f>
        <v>0.16196707484341866</v>
      </c>
      <c r="AA120" s="3"/>
      <c r="AB120" s="3">
        <f>AVERAGE(AB116:AB118)</f>
        <v>25.123333333333335</v>
      </c>
      <c r="AC120" s="8" t="s">
        <v>8</v>
      </c>
      <c r="AD120" s="3">
        <f>STDEV(AB116:AB118)</f>
        <v>7.0945988845976124E-2</v>
      </c>
      <c r="AE120" s="3"/>
      <c r="AF120" s="3">
        <f>X120-AB120</f>
        <v>3.1933333333333316</v>
      </c>
      <c r="AG120" s="3"/>
      <c r="AH120" s="3"/>
      <c r="AI120" s="3">
        <f>Z120+AD120</f>
        <v>0.23291306368939479</v>
      </c>
      <c r="AJ120" s="3">
        <f>AF120-AF127</f>
        <v>0.20333333333332959</v>
      </c>
      <c r="AK120" s="3">
        <f>AI120+AI127</f>
        <v>0.55622388834937386</v>
      </c>
      <c r="AL120" s="4">
        <f>POWER(2,-(AJ120))</f>
        <v>0.86854148627173855</v>
      </c>
      <c r="AM120" s="3"/>
      <c r="AN120" s="3">
        <f>AK120*LN(2)</f>
        <v>0.38554501996945828</v>
      </c>
    </row>
    <row r="121" spans="1:40" x14ac:dyDescent="0.25">
      <c r="A121" s="3"/>
      <c r="B121" s="4"/>
      <c r="C121" s="3"/>
      <c r="D121" s="8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4"/>
      <c r="R121" s="3"/>
      <c r="S121" s="3"/>
      <c r="T121" s="3"/>
      <c r="U121" s="3"/>
      <c r="V121" s="3"/>
      <c r="W121" s="4"/>
      <c r="X121" s="3"/>
      <c r="Y121" s="8"/>
      <c r="Z121" s="3"/>
      <c r="AA121" s="3"/>
      <c r="AB121" s="3"/>
      <c r="AC121" s="8"/>
      <c r="AD121" s="3"/>
      <c r="AE121" s="3"/>
      <c r="AF121" s="3"/>
      <c r="AG121" s="3"/>
      <c r="AH121" s="3"/>
      <c r="AI121" s="3"/>
      <c r="AJ121" s="3"/>
      <c r="AK121" s="3"/>
      <c r="AL121" s="4"/>
      <c r="AM121" s="3"/>
      <c r="AN121" s="3"/>
    </row>
    <row r="122" spans="1:40" x14ac:dyDescent="0.25">
      <c r="A122" s="3"/>
      <c r="B122" s="4" t="s">
        <v>9</v>
      </c>
      <c r="C122" s="3">
        <v>31.79</v>
      </c>
      <c r="D122" s="8"/>
      <c r="E122" s="3"/>
      <c r="F122" s="3"/>
      <c r="G122" s="3">
        <v>21.51</v>
      </c>
      <c r="H122" s="8"/>
      <c r="I122" s="3"/>
      <c r="J122" s="3"/>
      <c r="K122" s="3"/>
      <c r="L122" s="3"/>
      <c r="M122" s="3"/>
      <c r="N122" s="3"/>
      <c r="O122" s="3"/>
      <c r="P122" s="3"/>
      <c r="Q122" s="4"/>
      <c r="R122" s="3"/>
      <c r="S122" s="3"/>
      <c r="T122" s="3"/>
      <c r="U122" s="3"/>
      <c r="V122" s="3"/>
      <c r="W122" s="4" t="s">
        <v>9</v>
      </c>
      <c r="X122" s="3">
        <v>25.57</v>
      </c>
      <c r="Y122" s="8"/>
      <c r="Z122" s="3"/>
      <c r="AA122" s="3"/>
      <c r="AB122" s="3">
        <v>22.68</v>
      </c>
      <c r="AC122" s="8"/>
      <c r="AD122" s="3"/>
      <c r="AE122" s="3"/>
      <c r="AF122" s="3"/>
      <c r="AG122" s="3"/>
      <c r="AH122" s="3"/>
      <c r="AI122" s="3"/>
      <c r="AJ122" s="3"/>
      <c r="AK122" s="3"/>
      <c r="AL122" s="4"/>
      <c r="AM122" s="3"/>
      <c r="AN122" s="3"/>
    </row>
    <row r="123" spans="1:40" x14ac:dyDescent="0.25">
      <c r="A123" s="3"/>
      <c r="B123" s="4" t="s">
        <v>17</v>
      </c>
      <c r="C123" s="3">
        <v>31.87</v>
      </c>
      <c r="D123" s="8"/>
      <c r="E123" s="3"/>
      <c r="F123" s="3"/>
      <c r="G123" s="3">
        <v>21.44</v>
      </c>
      <c r="H123" s="8"/>
      <c r="I123" s="3"/>
      <c r="J123" s="3"/>
      <c r="K123" s="3"/>
      <c r="L123" s="3"/>
      <c r="M123" s="3"/>
      <c r="N123" s="3"/>
      <c r="O123" s="3"/>
      <c r="P123" s="3"/>
      <c r="Q123" s="4"/>
      <c r="R123" s="3"/>
      <c r="S123" s="3"/>
      <c r="T123" s="3"/>
      <c r="U123" s="3"/>
      <c r="V123" s="3"/>
      <c r="W123" s="4" t="s">
        <v>17</v>
      </c>
      <c r="X123" s="3">
        <v>25.46</v>
      </c>
      <c r="Y123" s="8"/>
      <c r="Z123" s="3"/>
      <c r="AA123" s="3"/>
      <c r="AB123" s="3">
        <v>22.43</v>
      </c>
      <c r="AC123" s="8"/>
      <c r="AD123" s="3"/>
      <c r="AE123" s="3"/>
      <c r="AF123" s="3"/>
      <c r="AG123" s="3"/>
      <c r="AH123" s="3"/>
      <c r="AI123" s="3"/>
      <c r="AJ123" s="3"/>
      <c r="AK123" s="3"/>
      <c r="AL123" s="4"/>
      <c r="AM123" s="3"/>
      <c r="AN123" s="3"/>
    </row>
    <row r="124" spans="1:40" x14ac:dyDescent="0.25">
      <c r="A124" s="3"/>
      <c r="B124" s="4"/>
      <c r="C124" s="3">
        <v>31.76</v>
      </c>
      <c r="D124" s="8"/>
      <c r="E124" s="3"/>
      <c r="F124" s="3"/>
      <c r="G124" s="3">
        <v>21.27</v>
      </c>
      <c r="H124" s="8"/>
      <c r="I124" s="3"/>
      <c r="J124" s="3"/>
      <c r="K124" s="3"/>
      <c r="L124" s="3"/>
      <c r="M124" s="3"/>
      <c r="N124" s="3"/>
      <c r="O124" s="3"/>
      <c r="P124" s="3"/>
      <c r="Q124" s="4"/>
      <c r="R124" s="3"/>
      <c r="S124" s="3"/>
      <c r="T124" s="3"/>
      <c r="U124" s="3"/>
      <c r="V124" s="3"/>
      <c r="W124" s="4"/>
      <c r="X124" s="3">
        <v>25.78</v>
      </c>
      <c r="Y124" s="8"/>
      <c r="Z124" s="3"/>
      <c r="AA124" s="3"/>
      <c r="AB124" s="3">
        <v>22.73</v>
      </c>
      <c r="AC124" s="8"/>
      <c r="AD124" s="3"/>
      <c r="AE124" s="3"/>
      <c r="AF124" s="3"/>
      <c r="AG124" s="3"/>
      <c r="AH124" s="3"/>
      <c r="AI124" s="3"/>
      <c r="AJ124" s="3"/>
      <c r="AK124" s="3"/>
      <c r="AL124" s="4"/>
      <c r="AM124" s="3"/>
      <c r="AN124" s="3"/>
    </row>
    <row r="125" spans="1:40" x14ac:dyDescent="0.25">
      <c r="A125" s="3"/>
      <c r="B125" s="4"/>
      <c r="C125" s="3"/>
      <c r="D125" s="8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4"/>
      <c r="R125" s="3"/>
      <c r="S125" s="3"/>
      <c r="T125" s="3"/>
      <c r="U125" s="3"/>
      <c r="V125" s="3"/>
      <c r="W125" s="4"/>
      <c r="X125" s="3"/>
      <c r="Y125" s="8"/>
      <c r="Z125" s="3"/>
      <c r="AA125" s="3"/>
      <c r="AB125" s="3"/>
      <c r="AC125" s="8"/>
      <c r="AD125" s="3"/>
      <c r="AE125" s="3"/>
      <c r="AF125" s="3"/>
      <c r="AG125" s="3"/>
      <c r="AH125" s="3"/>
      <c r="AI125" s="3"/>
      <c r="AJ125" s="3"/>
      <c r="AK125" s="3"/>
      <c r="AL125" s="4"/>
      <c r="AM125" s="3"/>
      <c r="AN125" s="3"/>
    </row>
    <row r="126" spans="1:40" x14ac:dyDescent="0.25">
      <c r="A126" s="3"/>
      <c r="B126" s="4"/>
      <c r="C126" s="3"/>
      <c r="D126" s="8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4"/>
      <c r="R126" s="3"/>
      <c r="S126" s="3"/>
      <c r="T126" s="3"/>
      <c r="U126" s="3"/>
      <c r="V126" s="3"/>
      <c r="W126" s="4"/>
      <c r="X126" s="3"/>
      <c r="Y126" s="8"/>
      <c r="Z126" s="3"/>
      <c r="AA126" s="3"/>
      <c r="AB126" s="3"/>
      <c r="AC126" s="8"/>
      <c r="AD126" s="3"/>
      <c r="AE126" s="3"/>
      <c r="AF126" s="3"/>
      <c r="AG126" s="3"/>
      <c r="AH126" s="3"/>
      <c r="AI126" s="3"/>
      <c r="AJ126" s="3"/>
      <c r="AK126" s="3"/>
      <c r="AL126" s="4"/>
      <c r="AM126" s="3"/>
      <c r="AN126" s="3"/>
    </row>
    <row r="127" spans="1:40" x14ac:dyDescent="0.25">
      <c r="A127" s="3"/>
      <c r="B127" s="4" t="s">
        <v>7</v>
      </c>
      <c r="C127" s="3">
        <f>AVERAGE(C122:C126)</f>
        <v>31.806666666666668</v>
      </c>
      <c r="D127" s="8" t="s">
        <v>8</v>
      </c>
      <c r="E127" s="3">
        <f>STDEV(C122:C124)</f>
        <v>5.6862407030773304E-2</v>
      </c>
      <c r="F127" s="3"/>
      <c r="G127" s="3">
        <f>AVERAGE(G122:G124)</f>
        <v>21.406666666666666</v>
      </c>
      <c r="H127" s="8" t="s">
        <v>8</v>
      </c>
      <c r="I127" s="3">
        <f>STDEV(G122:G124)</f>
        <v>0.12342339054382519</v>
      </c>
      <c r="J127" s="3"/>
      <c r="K127" s="3">
        <f>C127-G127</f>
        <v>10.400000000000002</v>
      </c>
      <c r="L127" s="3"/>
      <c r="M127" s="3"/>
      <c r="N127" s="3">
        <f>E127+I127</f>
        <v>0.18028579757459851</v>
      </c>
      <c r="O127" s="3">
        <f>K127-K127</f>
        <v>0</v>
      </c>
      <c r="P127" s="3"/>
      <c r="Q127" s="4">
        <f>POWER(2,-(O127))</f>
        <v>1</v>
      </c>
      <c r="R127" s="3">
        <f>Q127/Q120</f>
        <v>0.35111121893449893</v>
      </c>
      <c r="S127" s="3"/>
      <c r="T127" s="3"/>
      <c r="U127" s="3"/>
      <c r="V127" s="3"/>
      <c r="W127" s="4" t="s">
        <v>7</v>
      </c>
      <c r="X127" s="3">
        <f>AVERAGE(X122:X126)</f>
        <v>25.603333333333335</v>
      </c>
      <c r="Y127" s="8" t="s">
        <v>8</v>
      </c>
      <c r="Z127" s="3">
        <f>STDEV(X122:X124)</f>
        <v>0.16258331197676287</v>
      </c>
      <c r="AA127" s="3"/>
      <c r="AB127" s="3">
        <f>AVERAGE(AB122:AB124)</f>
        <v>22.613333333333333</v>
      </c>
      <c r="AC127" s="8" t="s">
        <v>8</v>
      </c>
      <c r="AD127" s="3">
        <f>STDEV(AB122:AB124)</f>
        <v>0.16072751268321617</v>
      </c>
      <c r="AE127" s="3"/>
      <c r="AF127" s="3">
        <f>X127-AB127</f>
        <v>2.990000000000002</v>
      </c>
      <c r="AG127" s="3"/>
      <c r="AH127" s="3"/>
      <c r="AI127" s="3">
        <f>Z127+AD127</f>
        <v>0.32331082465997907</v>
      </c>
      <c r="AJ127" s="3">
        <f>AF127-AF127</f>
        <v>0</v>
      </c>
      <c r="AK127" s="3"/>
      <c r="AL127" s="4">
        <f>POWER(2,-(AJ127))</f>
        <v>1</v>
      </c>
      <c r="AM127" s="3">
        <f>AL127/AL120</f>
        <v>1.1513554801999779</v>
      </c>
      <c r="AN127" s="3"/>
    </row>
    <row r="128" spans="1:40" x14ac:dyDescent="0.25">
      <c r="A128" s="3"/>
      <c r="B128" s="3"/>
      <c r="C128" s="4"/>
      <c r="D128" s="4"/>
      <c r="E128" s="4"/>
      <c r="F128" s="4"/>
      <c r="G128" s="4"/>
      <c r="H128" s="3"/>
      <c r="I128" s="3"/>
      <c r="J128" s="3"/>
      <c r="K128" s="4"/>
      <c r="L128" s="3"/>
      <c r="M128" s="3"/>
      <c r="N128" s="3"/>
      <c r="O128" s="4"/>
      <c r="P128" s="4"/>
      <c r="Q128" s="4"/>
      <c r="R128" s="3"/>
      <c r="S128" s="3"/>
      <c r="T128" s="3"/>
      <c r="U128" s="3"/>
      <c r="V128" s="3"/>
      <c r="W128" s="3"/>
      <c r="X128" s="4"/>
      <c r="Y128" s="4"/>
      <c r="Z128" s="4"/>
      <c r="AA128" s="4"/>
      <c r="AB128" s="4"/>
      <c r="AC128" s="3"/>
      <c r="AD128" s="3"/>
      <c r="AE128" s="3"/>
      <c r="AF128" s="4"/>
      <c r="AG128" s="3"/>
      <c r="AH128" s="3"/>
      <c r="AI128" s="3"/>
      <c r="AJ128" s="4"/>
      <c r="AK128" s="4"/>
      <c r="AL128" s="4"/>
      <c r="AM128" s="3"/>
      <c r="AN128" s="3"/>
    </row>
    <row r="129" spans="1:40" x14ac:dyDescent="0.25">
      <c r="A129" s="3"/>
      <c r="B129" s="3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4"/>
      <c r="Y129" s="4"/>
      <c r="Z129" s="4"/>
      <c r="AA129" s="4"/>
      <c r="AB129" s="4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3"/>
      <c r="S130" s="3"/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4"/>
      <c r="AM130" s="3"/>
      <c r="AN130" s="3"/>
    </row>
    <row r="131" spans="1:40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3"/>
      <c r="S131" s="3"/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4"/>
      <c r="AM131" s="3"/>
      <c r="AN131" s="3"/>
    </row>
    <row r="132" spans="1:40" x14ac:dyDescent="0.25">
      <c r="A132" s="3"/>
      <c r="B132" s="3"/>
      <c r="C132" s="4" t="s">
        <v>0</v>
      </c>
      <c r="D132" s="4"/>
      <c r="E132" s="4"/>
      <c r="F132" s="4"/>
      <c r="G132" s="4" t="s">
        <v>0</v>
      </c>
      <c r="H132" s="3"/>
      <c r="I132" s="3"/>
      <c r="J132" s="3"/>
      <c r="K132" s="4" t="s">
        <v>1</v>
      </c>
      <c r="L132" s="3"/>
      <c r="M132" s="3"/>
      <c r="N132" s="3" t="s">
        <v>33</v>
      </c>
      <c r="O132" s="4" t="s">
        <v>2</v>
      </c>
      <c r="P132" s="5" t="s">
        <v>34</v>
      </c>
      <c r="Q132" s="4" t="s">
        <v>3</v>
      </c>
      <c r="R132" s="3"/>
      <c r="S132" s="5" t="s">
        <v>35</v>
      </c>
      <c r="T132" s="3"/>
      <c r="U132" s="3"/>
      <c r="V132" s="3"/>
      <c r="W132" s="3"/>
      <c r="X132" s="4" t="s">
        <v>0</v>
      </c>
      <c r="Y132" s="4"/>
      <c r="Z132" s="4"/>
      <c r="AA132" s="4"/>
      <c r="AB132" s="4" t="s">
        <v>0</v>
      </c>
      <c r="AC132" s="3"/>
      <c r="AD132" s="3"/>
      <c r="AE132" s="3"/>
      <c r="AF132" s="4" t="s">
        <v>1</v>
      </c>
      <c r="AG132" s="3"/>
      <c r="AH132" s="3"/>
      <c r="AI132" s="3" t="s">
        <v>33</v>
      </c>
      <c r="AJ132" s="4" t="s">
        <v>2</v>
      </c>
      <c r="AK132" s="5" t="s">
        <v>34</v>
      </c>
      <c r="AL132" s="4" t="s">
        <v>3</v>
      </c>
      <c r="AM132" s="3"/>
      <c r="AN132" s="5" t="s">
        <v>35</v>
      </c>
    </row>
    <row r="133" spans="1:40" x14ac:dyDescent="0.25">
      <c r="A133" s="3"/>
      <c r="B133" s="3"/>
      <c r="C133" s="4" t="s">
        <v>4</v>
      </c>
      <c r="D133" s="4"/>
      <c r="E133" s="4"/>
      <c r="F133" s="4"/>
      <c r="G133" s="4" t="s">
        <v>5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4" t="s">
        <v>4</v>
      </c>
      <c r="Y133" s="4"/>
      <c r="Z133" s="4"/>
      <c r="AA133" s="4"/>
      <c r="AB133" s="4" t="s">
        <v>5</v>
      </c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x14ac:dyDescent="0.25">
      <c r="A134" s="3"/>
      <c r="B134" s="4" t="s">
        <v>6</v>
      </c>
      <c r="C134" s="3">
        <v>27.71</v>
      </c>
      <c r="D134" s="3"/>
      <c r="E134" s="3"/>
      <c r="F134" s="3"/>
      <c r="G134" s="3">
        <v>20.47</v>
      </c>
      <c r="H134" s="3"/>
      <c r="I134" s="3"/>
      <c r="J134" s="3"/>
      <c r="K134" s="3"/>
      <c r="L134" s="3"/>
      <c r="M134" s="3"/>
      <c r="N134" s="3"/>
      <c r="O134" s="3"/>
      <c r="P134" s="3"/>
      <c r="Q134" s="4"/>
      <c r="R134" s="3"/>
      <c r="S134" s="3"/>
      <c r="T134" s="3"/>
      <c r="U134" s="3"/>
      <c r="V134" s="3"/>
      <c r="W134" s="4" t="s">
        <v>6</v>
      </c>
      <c r="X134" s="3">
        <v>29.15</v>
      </c>
      <c r="Y134" s="3"/>
      <c r="Z134" s="3"/>
      <c r="AA134" s="3"/>
      <c r="AB134" s="3">
        <v>26.15</v>
      </c>
      <c r="AC134" s="3"/>
      <c r="AD134" s="3"/>
      <c r="AE134" s="3"/>
      <c r="AF134" s="3"/>
      <c r="AG134" s="3"/>
      <c r="AH134" s="3"/>
      <c r="AI134" s="3"/>
      <c r="AJ134" s="3"/>
      <c r="AK134" s="3"/>
      <c r="AL134" s="4"/>
      <c r="AM134" s="3"/>
      <c r="AN134" s="3"/>
    </row>
    <row r="135" spans="1:40" x14ac:dyDescent="0.25">
      <c r="A135" s="3"/>
      <c r="B135" s="4">
        <v>9</v>
      </c>
      <c r="C135" s="3">
        <v>27.88</v>
      </c>
      <c r="D135" s="3"/>
      <c r="E135" s="3"/>
      <c r="F135" s="3"/>
      <c r="G135" s="3">
        <v>20.23</v>
      </c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3"/>
      <c r="S135" s="3"/>
      <c r="T135" s="3"/>
      <c r="U135" s="3"/>
      <c r="V135" s="3"/>
      <c r="W135" s="4">
        <v>9</v>
      </c>
      <c r="X135" s="3">
        <v>29.23</v>
      </c>
      <c r="Y135" s="3"/>
      <c r="Z135" s="3"/>
      <c r="AA135" s="3"/>
      <c r="AB135" s="3">
        <v>26.05</v>
      </c>
      <c r="AC135" s="3"/>
      <c r="AD135" s="3"/>
      <c r="AE135" s="3"/>
      <c r="AF135" s="3"/>
      <c r="AG135" s="3"/>
      <c r="AH135" s="3"/>
      <c r="AI135" s="3"/>
      <c r="AJ135" s="3"/>
      <c r="AK135" s="3"/>
      <c r="AL135" s="4"/>
      <c r="AM135" s="3"/>
      <c r="AN135" s="3"/>
    </row>
    <row r="136" spans="1:40" x14ac:dyDescent="0.25">
      <c r="A136" s="3"/>
      <c r="B136" s="4"/>
      <c r="C136" s="3">
        <v>27.91</v>
      </c>
      <c r="D136" s="3"/>
      <c r="E136" s="3"/>
      <c r="F136" s="3"/>
      <c r="G136" s="3">
        <v>20.34</v>
      </c>
      <c r="H136" s="8"/>
      <c r="I136" s="3"/>
      <c r="J136" s="3"/>
      <c r="K136" s="3"/>
      <c r="L136" s="3"/>
      <c r="M136" s="3"/>
      <c r="N136" s="3"/>
      <c r="O136" s="3"/>
      <c r="P136" s="3"/>
      <c r="Q136" s="4"/>
      <c r="R136" s="3"/>
      <c r="S136" s="3"/>
      <c r="T136" s="3"/>
      <c r="U136" s="3"/>
      <c r="V136" s="3"/>
      <c r="W136" s="4"/>
      <c r="X136" s="3">
        <v>29.25</v>
      </c>
      <c r="Y136" s="3"/>
      <c r="Z136" s="3"/>
      <c r="AA136" s="3"/>
      <c r="AB136" s="3">
        <v>26.05</v>
      </c>
      <c r="AC136" s="8"/>
      <c r="AD136" s="3"/>
      <c r="AE136" s="3"/>
      <c r="AF136" s="3"/>
      <c r="AG136" s="3"/>
      <c r="AH136" s="3"/>
      <c r="AI136" s="3"/>
      <c r="AJ136" s="3"/>
      <c r="AK136" s="3"/>
      <c r="AL136" s="4"/>
      <c r="AM136" s="3"/>
      <c r="AN136" s="3"/>
    </row>
    <row r="137" spans="1:40" x14ac:dyDescent="0.25">
      <c r="A137" s="3"/>
      <c r="B137" s="4"/>
      <c r="C137" s="3"/>
      <c r="D137" s="8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4"/>
      <c r="R137" s="3"/>
      <c r="S137" s="3"/>
      <c r="T137" s="3"/>
      <c r="U137" s="3"/>
      <c r="V137" s="3"/>
      <c r="W137" s="4"/>
      <c r="X137" s="3"/>
      <c r="Y137" s="8"/>
      <c r="Z137" s="3"/>
      <c r="AA137" s="3"/>
      <c r="AB137" s="3"/>
      <c r="AC137" s="8"/>
      <c r="AD137" s="3"/>
      <c r="AE137" s="3"/>
      <c r="AF137" s="3"/>
      <c r="AG137" s="3"/>
      <c r="AH137" s="3"/>
      <c r="AI137" s="3"/>
      <c r="AJ137" s="3"/>
      <c r="AK137" s="3"/>
      <c r="AL137" s="4"/>
      <c r="AM137" s="3"/>
      <c r="AN137" s="3"/>
    </row>
    <row r="138" spans="1:40" x14ac:dyDescent="0.25">
      <c r="A138" s="3"/>
      <c r="B138" s="4" t="s">
        <v>7</v>
      </c>
      <c r="C138" s="3">
        <f>AVERAGE(C134:C136)</f>
        <v>27.833333333333332</v>
      </c>
      <c r="D138" s="8" t="s">
        <v>8</v>
      </c>
      <c r="E138" s="3">
        <f>STDEV(C134:C136)</f>
        <v>0.10785793124908892</v>
      </c>
      <c r="F138" s="3"/>
      <c r="G138" s="3">
        <f>AVERAGE(G134:G136)</f>
        <v>20.346666666666668</v>
      </c>
      <c r="H138" s="8" t="s">
        <v>8</v>
      </c>
      <c r="I138" s="3">
        <f>STDEV(G134:G136)</f>
        <v>0.12013880860626654</v>
      </c>
      <c r="J138" s="3"/>
      <c r="K138" s="3">
        <f>C138-G138</f>
        <v>7.4866666666666646</v>
      </c>
      <c r="L138" s="3"/>
      <c r="M138" s="3"/>
      <c r="N138" s="3">
        <f>E138+I138</f>
        <v>0.22799673985535546</v>
      </c>
      <c r="O138" s="3">
        <f>K138-K145</f>
        <v>-3.4533333333333331</v>
      </c>
      <c r="P138" s="3">
        <f>N138+N145</f>
        <v>0.39322782614994367</v>
      </c>
      <c r="Q138" s="4">
        <f>POWER(2,-(O138))</f>
        <v>10.95360103160953</v>
      </c>
      <c r="R138" s="3"/>
      <c r="S138" s="3">
        <f>P138*LN(2)</f>
        <v>0.27256475901354976</v>
      </c>
      <c r="T138" s="3"/>
      <c r="U138" s="3"/>
      <c r="V138" s="3"/>
      <c r="W138" s="4" t="s">
        <v>7</v>
      </c>
      <c r="X138" s="3">
        <f>AVERAGE(X134:X136)</f>
        <v>29.209999999999997</v>
      </c>
      <c r="Y138" s="8" t="s">
        <v>8</v>
      </c>
      <c r="Z138" s="3">
        <f>STDEV(X134:X136)</f>
        <v>5.2915026221292696E-2</v>
      </c>
      <c r="AA138" s="3"/>
      <c r="AB138" s="3">
        <f>AVERAGE(AB134:AB136)</f>
        <v>26.083333333333332</v>
      </c>
      <c r="AC138" s="8" t="s">
        <v>8</v>
      </c>
      <c r="AD138" s="3">
        <f>STDEV(AB134:AB136)</f>
        <v>5.7735026918961346E-2</v>
      </c>
      <c r="AE138" s="3"/>
      <c r="AF138" s="3">
        <f>X138-AB138</f>
        <v>3.1266666666666652</v>
      </c>
      <c r="AG138" s="3"/>
      <c r="AH138" s="3"/>
      <c r="AI138" s="3">
        <f>Z138+AD138</f>
        <v>0.11065005314025404</v>
      </c>
      <c r="AJ138" s="3">
        <f>AF138-AF145</f>
        <v>0.51333333333333186</v>
      </c>
      <c r="AK138" s="3">
        <f>AI138+AI145</f>
        <v>0.4240154862799887</v>
      </c>
      <c r="AL138" s="4">
        <f>POWER(2,-(AJ138))</f>
        <v>0.70060183244363428</v>
      </c>
      <c r="AM138" s="3"/>
      <c r="AN138" s="3">
        <f>AK138*LN(2)</f>
        <v>0.29390513882872832</v>
      </c>
    </row>
    <row r="139" spans="1:40" x14ac:dyDescent="0.25">
      <c r="A139" s="3"/>
      <c r="B139" s="4"/>
      <c r="C139" s="3"/>
      <c r="D139" s="8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4"/>
      <c r="R139" s="3"/>
      <c r="S139" s="3"/>
      <c r="T139" s="3"/>
      <c r="U139" s="3"/>
      <c r="V139" s="3"/>
      <c r="W139" s="4"/>
      <c r="X139" s="3"/>
      <c r="Y139" s="8"/>
      <c r="Z139" s="3"/>
      <c r="AA139" s="3"/>
      <c r="AB139" s="3"/>
      <c r="AC139" s="8"/>
      <c r="AD139" s="3"/>
      <c r="AE139" s="3"/>
      <c r="AF139" s="3"/>
      <c r="AG139" s="3"/>
      <c r="AH139" s="3"/>
      <c r="AI139" s="3"/>
      <c r="AJ139" s="3"/>
      <c r="AK139" s="3"/>
      <c r="AL139" s="4"/>
      <c r="AM139" s="3"/>
      <c r="AN139" s="3"/>
    </row>
    <row r="140" spans="1:40" x14ac:dyDescent="0.25">
      <c r="A140" s="3"/>
      <c r="B140" s="4" t="s">
        <v>9</v>
      </c>
      <c r="C140" s="3">
        <v>31.69</v>
      </c>
      <c r="D140" s="8"/>
      <c r="E140" s="3"/>
      <c r="F140" s="3"/>
      <c r="G140" s="3">
        <v>20.86</v>
      </c>
      <c r="H140" s="8"/>
      <c r="I140" s="3"/>
      <c r="J140" s="3"/>
      <c r="K140" s="3"/>
      <c r="L140" s="3"/>
      <c r="M140" s="3"/>
      <c r="N140" s="3"/>
      <c r="O140" s="3"/>
      <c r="P140" s="3"/>
      <c r="Q140" s="4"/>
      <c r="R140" s="3"/>
      <c r="S140" s="3"/>
      <c r="T140" s="3"/>
      <c r="U140" s="3"/>
      <c r="V140" s="3"/>
      <c r="W140" s="4" t="s">
        <v>9</v>
      </c>
      <c r="X140" s="3">
        <v>24.27</v>
      </c>
      <c r="Y140" s="8"/>
      <c r="Z140" s="3"/>
      <c r="AA140" s="3"/>
      <c r="AB140" s="3">
        <v>21.97</v>
      </c>
      <c r="AC140" s="8"/>
      <c r="AD140" s="3"/>
      <c r="AE140" s="3"/>
      <c r="AF140" s="3"/>
      <c r="AG140" s="3"/>
      <c r="AH140" s="3"/>
      <c r="AI140" s="3"/>
      <c r="AJ140" s="3"/>
      <c r="AK140" s="3"/>
      <c r="AL140" s="4"/>
      <c r="AM140" s="3"/>
      <c r="AN140" s="3"/>
    </row>
    <row r="141" spans="1:40" x14ac:dyDescent="0.25">
      <c r="A141" s="3"/>
      <c r="B141" s="4" t="s">
        <v>18</v>
      </c>
      <c r="C141" s="3">
        <v>31.7</v>
      </c>
      <c r="D141" s="8"/>
      <c r="E141" s="3"/>
      <c r="F141" s="3"/>
      <c r="G141" s="3">
        <v>20.84</v>
      </c>
      <c r="H141" s="8"/>
      <c r="I141" s="3"/>
      <c r="J141" s="3"/>
      <c r="K141" s="3"/>
      <c r="L141" s="3"/>
      <c r="M141" s="3"/>
      <c r="N141" s="3"/>
      <c r="O141" s="3"/>
      <c r="P141" s="3"/>
      <c r="Q141" s="4"/>
      <c r="R141" s="3"/>
      <c r="S141" s="3"/>
      <c r="T141" s="3"/>
      <c r="U141" s="3"/>
      <c r="V141" s="3"/>
      <c r="W141" s="4" t="s">
        <v>18</v>
      </c>
      <c r="X141" s="3">
        <v>24.64</v>
      </c>
      <c r="Y141" s="8"/>
      <c r="Z141" s="3"/>
      <c r="AA141" s="3"/>
      <c r="AB141" s="3">
        <v>21.94</v>
      </c>
      <c r="AC141" s="8"/>
      <c r="AD141" s="3"/>
      <c r="AE141" s="3"/>
      <c r="AF141" s="3"/>
      <c r="AG141" s="3"/>
      <c r="AH141" s="3"/>
      <c r="AI141" s="3"/>
      <c r="AJ141" s="3"/>
      <c r="AK141" s="3"/>
      <c r="AL141" s="4"/>
      <c r="AM141" s="3"/>
      <c r="AN141" s="3"/>
    </row>
    <row r="142" spans="1:40" x14ac:dyDescent="0.25">
      <c r="A142" s="3"/>
      <c r="B142" s="4"/>
      <c r="C142" s="3">
        <v>31.78</v>
      </c>
      <c r="D142" s="8"/>
      <c r="E142" s="3"/>
      <c r="F142" s="3"/>
      <c r="G142" s="3">
        <v>20.65</v>
      </c>
      <c r="H142" s="8"/>
      <c r="I142" s="3"/>
      <c r="J142" s="3"/>
      <c r="K142" s="3"/>
      <c r="L142" s="3"/>
      <c r="M142" s="3"/>
      <c r="N142" s="3"/>
      <c r="O142" s="3"/>
      <c r="P142" s="3"/>
      <c r="Q142" s="4"/>
      <c r="R142" s="3"/>
      <c r="S142" s="3"/>
      <c r="T142" s="3"/>
      <c r="U142" s="3"/>
      <c r="V142" s="3"/>
      <c r="W142" s="4"/>
      <c r="X142" s="3">
        <v>24.61</v>
      </c>
      <c r="Y142" s="8"/>
      <c r="Z142" s="3"/>
      <c r="AA142" s="3"/>
      <c r="AB142" s="3">
        <v>21.77</v>
      </c>
      <c r="AC142" s="8"/>
      <c r="AD142" s="3"/>
      <c r="AE142" s="3"/>
      <c r="AF142" s="3"/>
      <c r="AG142" s="3"/>
      <c r="AH142" s="3"/>
      <c r="AI142" s="3"/>
      <c r="AJ142" s="3"/>
      <c r="AK142" s="3"/>
      <c r="AL142" s="4"/>
      <c r="AM142" s="3"/>
      <c r="AN142" s="3"/>
    </row>
    <row r="143" spans="1:40" x14ac:dyDescent="0.25">
      <c r="A143" s="3"/>
      <c r="B143" s="4"/>
      <c r="C143" s="3"/>
      <c r="D143" s="8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4"/>
      <c r="R143" s="3"/>
      <c r="S143" s="3"/>
      <c r="T143" s="3"/>
      <c r="U143" s="3"/>
      <c r="V143" s="3"/>
      <c r="W143" s="4"/>
      <c r="X143" s="3"/>
      <c r="Y143" s="8"/>
      <c r="Z143" s="3"/>
      <c r="AA143" s="3"/>
      <c r="AB143" s="3"/>
      <c r="AC143" s="8"/>
      <c r="AD143" s="3"/>
      <c r="AE143" s="3"/>
      <c r="AF143" s="3"/>
      <c r="AG143" s="3"/>
      <c r="AH143" s="3"/>
      <c r="AI143" s="3"/>
      <c r="AJ143" s="3"/>
      <c r="AK143" s="3"/>
      <c r="AL143" s="4"/>
      <c r="AM143" s="3"/>
      <c r="AN143" s="3"/>
    </row>
    <row r="144" spans="1:40" x14ac:dyDescent="0.25">
      <c r="A144" s="3"/>
      <c r="B144" s="4"/>
      <c r="C144" s="3"/>
      <c r="D144" s="8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4"/>
      <c r="R144" s="3"/>
      <c r="S144" s="3"/>
      <c r="T144" s="3"/>
      <c r="U144" s="3"/>
      <c r="V144" s="3"/>
      <c r="W144" s="4"/>
      <c r="X144" s="3"/>
      <c r="Y144" s="8"/>
      <c r="Z144" s="3"/>
      <c r="AA144" s="3"/>
      <c r="AB144" s="3"/>
      <c r="AC144" s="8"/>
      <c r="AD144" s="3"/>
      <c r="AE144" s="3"/>
      <c r="AF144" s="3"/>
      <c r="AG144" s="3"/>
      <c r="AH144" s="3"/>
      <c r="AI144" s="3"/>
      <c r="AJ144" s="3"/>
      <c r="AK144" s="3"/>
      <c r="AL144" s="4"/>
      <c r="AM144" s="3"/>
      <c r="AN144" s="3"/>
    </row>
    <row r="145" spans="1:40" x14ac:dyDescent="0.25">
      <c r="A145" s="3"/>
      <c r="B145" s="4" t="s">
        <v>7</v>
      </c>
      <c r="C145" s="3">
        <f>AVERAGE(C140:C144)</f>
        <v>31.723333333333333</v>
      </c>
      <c r="D145" s="8" t="s">
        <v>8</v>
      </c>
      <c r="E145" s="3">
        <f>STDEV(C140:C142)</f>
        <v>4.932882862316286E-2</v>
      </c>
      <c r="F145" s="3"/>
      <c r="G145" s="3">
        <f>AVERAGE(G140:G142)</f>
        <v>20.783333333333335</v>
      </c>
      <c r="H145" s="8" t="s">
        <v>8</v>
      </c>
      <c r="I145" s="3">
        <f>STDEV(G140:G142)</f>
        <v>0.11590225767142533</v>
      </c>
      <c r="J145" s="3"/>
      <c r="K145" s="3">
        <f>C145-G145</f>
        <v>10.939999999999998</v>
      </c>
      <c r="L145" s="3"/>
      <c r="M145" s="3"/>
      <c r="N145" s="3">
        <f>E145+I145</f>
        <v>0.16523108629458819</v>
      </c>
      <c r="O145" s="3">
        <f>K145-K145</f>
        <v>0</v>
      </c>
      <c r="P145" s="3"/>
      <c r="Q145" s="4">
        <f>POWER(2,-(O145))</f>
        <v>1</v>
      </c>
      <c r="R145" s="3">
        <f>Q145/Q138</f>
        <v>9.129417778812958E-2</v>
      </c>
      <c r="S145" s="3"/>
      <c r="T145" s="3"/>
      <c r="U145" s="3"/>
      <c r="V145" s="3"/>
      <c r="W145" s="4" t="s">
        <v>7</v>
      </c>
      <c r="X145" s="3">
        <f>AVERAGE(X140:X144)</f>
        <v>24.506666666666664</v>
      </c>
      <c r="Y145" s="8" t="s">
        <v>8</v>
      </c>
      <c r="Z145" s="3">
        <f>STDEV(X140:X142)</f>
        <v>0.20550750189064498</v>
      </c>
      <c r="AA145" s="3"/>
      <c r="AB145" s="3">
        <f>AVERAGE(AB140:AB142)</f>
        <v>21.893333333333331</v>
      </c>
      <c r="AC145" s="8" t="s">
        <v>8</v>
      </c>
      <c r="AD145" s="3">
        <f>STDEV(AB140:AB142)</f>
        <v>0.10785793124908968</v>
      </c>
      <c r="AE145" s="3"/>
      <c r="AF145" s="3">
        <f>X145-AB145</f>
        <v>2.6133333333333333</v>
      </c>
      <c r="AG145" s="3"/>
      <c r="AH145" s="3"/>
      <c r="AI145" s="3">
        <f>Z145+AD145</f>
        <v>0.31336543313973464</v>
      </c>
      <c r="AJ145" s="3">
        <f>AF145-AF145</f>
        <v>0</v>
      </c>
      <c r="AK145" s="3"/>
      <c r="AL145" s="4">
        <f>POWER(2,-(AJ145))</f>
        <v>1</v>
      </c>
      <c r="AM145" s="3">
        <f>AL145/AL138</f>
        <v>1.4273442541708643</v>
      </c>
      <c r="AN145" s="3"/>
    </row>
    <row r="146" spans="1:40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/>
      <c r="R146" s="3"/>
      <c r="S146" s="3"/>
      <c r="T146" s="3"/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4"/>
      <c r="AM146" s="3"/>
      <c r="AN146" s="3"/>
    </row>
    <row r="147" spans="1:40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4"/>
      <c r="R147" s="3"/>
      <c r="S147" s="3"/>
      <c r="T147" s="3"/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4"/>
      <c r="AM147" s="3"/>
      <c r="AN147" s="3"/>
    </row>
    <row r="148" spans="1:40" x14ac:dyDescent="0.25">
      <c r="A148" s="3"/>
      <c r="B148" s="4"/>
      <c r="C148" s="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4"/>
      <c r="R148" s="3"/>
      <c r="S148" s="3"/>
      <c r="T148" s="3"/>
      <c r="U148" s="3"/>
      <c r="V148" s="3"/>
      <c r="W148" s="4"/>
      <c r="X148" s="3"/>
      <c r="Y148" s="3"/>
      <c r="Z148" s="3"/>
      <c r="AA148" s="3"/>
      <c r="AB148" s="3"/>
      <c r="AC148" s="8"/>
      <c r="AD148" s="3"/>
      <c r="AE148" s="3"/>
      <c r="AF148" s="3"/>
      <c r="AG148" s="3"/>
      <c r="AH148" s="3"/>
      <c r="AI148" s="3"/>
      <c r="AJ148" s="3"/>
      <c r="AK148" s="3"/>
      <c r="AL148" s="4"/>
      <c r="AM148" s="3"/>
      <c r="AN148" s="3"/>
    </row>
    <row r="149" spans="1:40" x14ac:dyDescent="0.25">
      <c r="A149" s="3"/>
      <c r="B149" s="3"/>
      <c r="C149" s="4" t="s">
        <v>0</v>
      </c>
      <c r="D149" s="4"/>
      <c r="E149" s="4"/>
      <c r="F149" s="4"/>
      <c r="G149" s="4" t="s">
        <v>0</v>
      </c>
      <c r="H149" s="3"/>
      <c r="I149" s="3"/>
      <c r="J149" s="3"/>
      <c r="K149" s="4" t="s">
        <v>1</v>
      </c>
      <c r="L149" s="3"/>
      <c r="M149" s="3"/>
      <c r="N149" s="3" t="s">
        <v>33</v>
      </c>
      <c r="O149" s="4" t="s">
        <v>2</v>
      </c>
      <c r="P149" s="5" t="s">
        <v>34</v>
      </c>
      <c r="Q149" s="4" t="s">
        <v>3</v>
      </c>
      <c r="R149" s="3"/>
      <c r="S149" s="5" t="s">
        <v>35</v>
      </c>
      <c r="T149" s="3"/>
      <c r="U149" s="3"/>
      <c r="V149" s="3"/>
      <c r="W149" s="3"/>
      <c r="X149" s="4" t="s">
        <v>0</v>
      </c>
      <c r="Y149" s="4"/>
      <c r="Z149" s="4"/>
      <c r="AA149" s="4"/>
      <c r="AB149" s="4" t="s">
        <v>0</v>
      </c>
      <c r="AC149" s="3"/>
      <c r="AD149" s="3"/>
      <c r="AE149" s="3"/>
      <c r="AF149" s="4" t="s">
        <v>1</v>
      </c>
      <c r="AG149" s="3"/>
      <c r="AH149" s="3"/>
      <c r="AI149" s="3" t="s">
        <v>33</v>
      </c>
      <c r="AJ149" s="4" t="s">
        <v>2</v>
      </c>
      <c r="AK149" s="5" t="s">
        <v>34</v>
      </c>
      <c r="AL149" s="4" t="s">
        <v>3</v>
      </c>
      <c r="AM149" s="3"/>
      <c r="AN149" s="5" t="s">
        <v>35</v>
      </c>
    </row>
    <row r="150" spans="1:40" x14ac:dyDescent="0.25">
      <c r="A150" s="3"/>
      <c r="B150" s="3"/>
      <c r="C150" s="4" t="s">
        <v>4</v>
      </c>
      <c r="D150" s="4"/>
      <c r="E150" s="4"/>
      <c r="F150" s="4"/>
      <c r="G150" s="4" t="s">
        <v>5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4" t="s">
        <v>4</v>
      </c>
      <c r="Y150" s="4"/>
      <c r="Z150" s="4"/>
      <c r="AA150" s="4"/>
      <c r="AB150" s="4" t="s">
        <v>5</v>
      </c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x14ac:dyDescent="0.25">
      <c r="A151" s="3"/>
      <c r="B151" s="4" t="s">
        <v>6</v>
      </c>
      <c r="C151" s="3">
        <v>27.23</v>
      </c>
      <c r="D151" s="3"/>
      <c r="E151" s="3"/>
      <c r="F151" s="3"/>
      <c r="G151" s="3">
        <v>21.38</v>
      </c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3"/>
      <c r="S151" s="3"/>
      <c r="T151" s="3"/>
      <c r="U151" s="3"/>
      <c r="V151" s="3"/>
      <c r="W151" s="4" t="s">
        <v>6</v>
      </c>
      <c r="X151" s="3">
        <v>28.91</v>
      </c>
      <c r="Y151" s="3"/>
      <c r="Z151" s="3"/>
      <c r="AA151" s="3"/>
      <c r="AB151" s="3">
        <v>21.97</v>
      </c>
      <c r="AC151" s="3"/>
      <c r="AD151" s="3"/>
      <c r="AE151" s="3"/>
      <c r="AF151" s="3"/>
      <c r="AG151" s="3"/>
      <c r="AH151" s="3"/>
      <c r="AI151" s="3"/>
      <c r="AJ151" s="3"/>
      <c r="AK151" s="3"/>
      <c r="AL151" s="4"/>
      <c r="AM151" s="3"/>
      <c r="AN151" s="3"/>
    </row>
    <row r="152" spans="1:40" x14ac:dyDescent="0.25">
      <c r="A152" s="3"/>
      <c r="B152" s="4">
        <v>10</v>
      </c>
      <c r="C152" s="3">
        <v>27.38</v>
      </c>
      <c r="D152" s="3"/>
      <c r="E152" s="3"/>
      <c r="F152" s="3"/>
      <c r="G152" s="3">
        <v>21.49</v>
      </c>
      <c r="H152" s="3"/>
      <c r="I152" s="3"/>
      <c r="J152" s="3"/>
      <c r="K152" s="3"/>
      <c r="L152" s="3"/>
      <c r="M152" s="3"/>
      <c r="N152" s="3"/>
      <c r="O152" s="3"/>
      <c r="P152" s="3"/>
      <c r="Q152" s="4"/>
      <c r="R152" s="3"/>
      <c r="S152" s="3"/>
      <c r="T152" s="3"/>
      <c r="U152" s="3"/>
      <c r="V152" s="3"/>
      <c r="W152" s="4">
        <v>10</v>
      </c>
      <c r="X152" s="3">
        <v>28.62</v>
      </c>
      <c r="Y152" s="3"/>
      <c r="Z152" s="3"/>
      <c r="AA152" s="3"/>
      <c r="AB152" s="3">
        <v>21.94</v>
      </c>
      <c r="AC152" s="3"/>
      <c r="AD152" s="3"/>
      <c r="AE152" s="3"/>
      <c r="AF152" s="3"/>
      <c r="AG152" s="3"/>
      <c r="AH152" s="3"/>
      <c r="AI152" s="3"/>
      <c r="AJ152" s="3"/>
      <c r="AK152" s="3"/>
      <c r="AL152" s="4"/>
      <c r="AM152" s="3"/>
      <c r="AN152" s="3"/>
    </row>
    <row r="153" spans="1:40" x14ac:dyDescent="0.25">
      <c r="A153" s="3"/>
      <c r="B153" s="4"/>
      <c r="C153" s="3">
        <v>27.42</v>
      </c>
      <c r="D153" s="3"/>
      <c r="E153" s="3"/>
      <c r="F153" s="3"/>
      <c r="G153" s="3">
        <v>21.33</v>
      </c>
      <c r="H153" s="8"/>
      <c r="I153" s="3"/>
      <c r="J153" s="3"/>
      <c r="K153" s="3"/>
      <c r="L153" s="3"/>
      <c r="M153" s="3"/>
      <c r="N153" s="3"/>
      <c r="O153" s="3"/>
      <c r="P153" s="3"/>
      <c r="Q153" s="4"/>
      <c r="R153" s="3"/>
      <c r="S153" s="3"/>
      <c r="T153" s="3"/>
      <c r="U153" s="3"/>
      <c r="V153" s="3"/>
      <c r="W153" s="4"/>
      <c r="X153" s="3">
        <v>28.58</v>
      </c>
      <c r="Y153" s="3"/>
      <c r="Z153" s="3"/>
      <c r="AA153" s="3"/>
      <c r="AB153" s="3">
        <v>21.77</v>
      </c>
      <c r="AC153" s="8"/>
      <c r="AD153" s="3"/>
      <c r="AE153" s="3"/>
      <c r="AF153" s="3"/>
      <c r="AG153" s="3"/>
      <c r="AH153" s="3"/>
      <c r="AI153" s="3"/>
      <c r="AJ153" s="3"/>
      <c r="AK153" s="3"/>
      <c r="AL153" s="4"/>
      <c r="AM153" s="3"/>
      <c r="AN153" s="3"/>
    </row>
    <row r="154" spans="1:40" x14ac:dyDescent="0.25">
      <c r="A154" s="3"/>
      <c r="B154" s="4"/>
      <c r="C154" s="3"/>
      <c r="D154" s="8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4"/>
      <c r="R154" s="3"/>
      <c r="S154" s="3"/>
      <c r="T154" s="3"/>
      <c r="U154" s="3"/>
      <c r="V154" s="3"/>
      <c r="W154" s="4"/>
      <c r="X154" s="3"/>
      <c r="Y154" s="8"/>
      <c r="Z154" s="3"/>
      <c r="AA154" s="3"/>
      <c r="AB154" s="3"/>
      <c r="AC154" s="8"/>
      <c r="AD154" s="3"/>
      <c r="AE154" s="3"/>
      <c r="AF154" s="3"/>
      <c r="AG154" s="3"/>
      <c r="AH154" s="3"/>
      <c r="AI154" s="3"/>
      <c r="AJ154" s="3"/>
      <c r="AK154" s="3"/>
      <c r="AL154" s="4"/>
      <c r="AM154" s="3"/>
      <c r="AN154" s="3"/>
    </row>
    <row r="155" spans="1:40" x14ac:dyDescent="0.25">
      <c r="A155" s="3"/>
      <c r="B155" s="4" t="s">
        <v>7</v>
      </c>
      <c r="C155" s="3">
        <f>AVERAGE(C151:C153)</f>
        <v>27.343333333333334</v>
      </c>
      <c r="D155" s="8" t="s">
        <v>8</v>
      </c>
      <c r="E155" s="3">
        <f>STDEV(C151:C153)</f>
        <v>0.10016652800877836</v>
      </c>
      <c r="F155" s="3"/>
      <c r="G155" s="3">
        <f>AVERAGE(G151:G153)</f>
        <v>21.399999999999995</v>
      </c>
      <c r="H155" s="8" t="s">
        <v>8</v>
      </c>
      <c r="I155" s="3">
        <f>STDEV(G151:G153)</f>
        <v>8.1853527718724492E-2</v>
      </c>
      <c r="J155" s="3"/>
      <c r="K155" s="3">
        <f>C155-G155</f>
        <v>5.9433333333333387</v>
      </c>
      <c r="L155" s="3"/>
      <c r="M155" s="3"/>
      <c r="N155" s="3">
        <f>E155+I155</f>
        <v>0.18202005572750285</v>
      </c>
      <c r="O155" s="3">
        <f>K155-K162</f>
        <v>-5.2699999999999925</v>
      </c>
      <c r="P155" s="3">
        <f>N155+N162</f>
        <v>0.41107049573575821</v>
      </c>
      <c r="Q155" s="4">
        <f>POWER(2,-(O155))</f>
        <v>38.585850486104128</v>
      </c>
      <c r="R155" s="3"/>
      <c r="S155" s="3">
        <f>P155*LN(2)</f>
        <v>0.28493235513061982</v>
      </c>
      <c r="T155" s="3"/>
      <c r="U155" s="3"/>
      <c r="V155" s="3"/>
      <c r="W155" s="4" t="s">
        <v>7</v>
      </c>
      <c r="X155" s="3">
        <f>AVERAGE(X151:X153)</f>
        <v>28.703333333333333</v>
      </c>
      <c r="Y155" s="8" t="s">
        <v>8</v>
      </c>
      <c r="Z155" s="3">
        <f>STDEV(X151:X153)</f>
        <v>0.18009256878986843</v>
      </c>
      <c r="AA155" s="3"/>
      <c r="AB155" s="3">
        <f>AVERAGE(AB151:AB153)</f>
        <v>21.893333333333331</v>
      </c>
      <c r="AC155" s="8" t="s">
        <v>8</v>
      </c>
      <c r="AD155" s="3">
        <f>STDEV(AB151:AB153)</f>
        <v>0.10785793124908968</v>
      </c>
      <c r="AE155" s="3"/>
      <c r="AF155" s="3">
        <f>X155-AB155</f>
        <v>6.8100000000000023</v>
      </c>
      <c r="AG155" s="3"/>
      <c r="AH155" s="3"/>
      <c r="AI155" s="3">
        <f>Z155+AD155</f>
        <v>0.28795050003895811</v>
      </c>
      <c r="AJ155" s="3">
        <f>AF155-AF162</f>
        <v>3.0633333333333326</v>
      </c>
      <c r="AK155" s="3">
        <f>AI155+AI162</f>
        <v>0.5234494153042315</v>
      </c>
      <c r="AL155" s="4">
        <f>POWER(2,-(AJ155))</f>
        <v>0.11963128838423771</v>
      </c>
      <c r="AM155" s="3"/>
      <c r="AN155" s="3">
        <f>AK155*LN(2)</f>
        <v>0.36282748638387996</v>
      </c>
    </row>
    <row r="156" spans="1:40" x14ac:dyDescent="0.25">
      <c r="A156" s="3"/>
      <c r="B156" s="4"/>
      <c r="C156" s="3"/>
      <c r="D156" s="8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4"/>
      <c r="R156" s="3"/>
      <c r="S156" s="3"/>
      <c r="T156" s="3"/>
      <c r="U156" s="3"/>
      <c r="V156" s="3"/>
      <c r="W156" s="4"/>
      <c r="X156" s="3"/>
      <c r="Y156" s="8"/>
      <c r="Z156" s="3"/>
      <c r="AA156" s="3"/>
      <c r="AB156" s="3"/>
      <c r="AC156" s="8"/>
      <c r="AD156" s="3"/>
      <c r="AE156" s="3"/>
      <c r="AF156" s="3"/>
      <c r="AG156" s="3"/>
      <c r="AH156" s="3"/>
      <c r="AI156" s="3"/>
      <c r="AJ156" s="3"/>
      <c r="AK156" s="3"/>
      <c r="AL156" s="4"/>
      <c r="AM156" s="3"/>
      <c r="AN156" s="3"/>
    </row>
    <row r="157" spans="1:40" x14ac:dyDescent="0.25">
      <c r="A157" s="3"/>
      <c r="B157" s="4" t="s">
        <v>9</v>
      </c>
      <c r="C157" s="3">
        <v>32.06</v>
      </c>
      <c r="D157" s="8"/>
      <c r="E157" s="3"/>
      <c r="F157" s="3"/>
      <c r="G157" s="3">
        <v>21.03</v>
      </c>
      <c r="H157" s="8"/>
      <c r="I157" s="3"/>
      <c r="J157" s="3"/>
      <c r="K157" s="3"/>
      <c r="L157" s="3"/>
      <c r="M157" s="3"/>
      <c r="N157" s="3"/>
      <c r="O157" s="3"/>
      <c r="P157" s="3"/>
      <c r="Q157" s="4"/>
      <c r="R157" s="3"/>
      <c r="S157" s="3"/>
      <c r="T157" s="3"/>
      <c r="U157" s="3"/>
      <c r="V157" s="3"/>
      <c r="W157" s="4" t="s">
        <v>9</v>
      </c>
      <c r="X157" s="3">
        <v>29.69</v>
      </c>
      <c r="Y157" s="8"/>
      <c r="Z157" s="3"/>
      <c r="AA157" s="3"/>
      <c r="AB157" s="3">
        <v>26.15</v>
      </c>
      <c r="AC157" s="8"/>
      <c r="AD157" s="3"/>
      <c r="AE157" s="3"/>
      <c r="AF157" s="3"/>
      <c r="AG157" s="3"/>
      <c r="AH157" s="3"/>
      <c r="AI157" s="3"/>
      <c r="AJ157" s="3"/>
      <c r="AK157" s="3"/>
      <c r="AL157" s="4"/>
      <c r="AM157" s="3"/>
      <c r="AN157" s="3"/>
    </row>
    <row r="158" spans="1:40" x14ac:dyDescent="0.25">
      <c r="A158" s="3"/>
      <c r="B158" s="4" t="s">
        <v>19</v>
      </c>
      <c r="C158" s="3">
        <v>32.11</v>
      </c>
      <c r="D158" s="8"/>
      <c r="E158" s="3"/>
      <c r="F158" s="3"/>
      <c r="G158" s="3">
        <v>20.97</v>
      </c>
      <c r="H158" s="8"/>
      <c r="I158" s="3"/>
      <c r="J158" s="3"/>
      <c r="K158" s="3"/>
      <c r="L158" s="3"/>
      <c r="M158" s="3"/>
      <c r="N158" s="3"/>
      <c r="O158" s="3"/>
      <c r="P158" s="3"/>
      <c r="Q158" s="4"/>
      <c r="R158" s="3"/>
      <c r="S158" s="3"/>
      <c r="T158" s="3"/>
      <c r="U158" s="3"/>
      <c r="V158" s="3"/>
      <c r="W158" s="4" t="s">
        <v>19</v>
      </c>
      <c r="X158" s="3">
        <v>29.77</v>
      </c>
      <c r="Y158" s="8"/>
      <c r="Z158" s="3"/>
      <c r="AA158" s="3"/>
      <c r="AB158" s="3">
        <v>26.05</v>
      </c>
      <c r="AC158" s="8"/>
      <c r="AD158" s="3"/>
      <c r="AE158" s="3"/>
      <c r="AF158" s="3"/>
      <c r="AG158" s="3"/>
      <c r="AH158" s="3"/>
      <c r="AI158" s="3"/>
      <c r="AJ158" s="3"/>
      <c r="AK158" s="3"/>
      <c r="AL158" s="4"/>
      <c r="AM158" s="3"/>
      <c r="AN158" s="3"/>
    </row>
    <row r="159" spans="1:40" x14ac:dyDescent="0.25">
      <c r="A159" s="3"/>
      <c r="B159" s="4"/>
      <c r="C159" s="3">
        <v>32.28</v>
      </c>
      <c r="D159" s="8"/>
      <c r="E159" s="3"/>
      <c r="F159" s="3"/>
      <c r="G159" s="3">
        <v>20.81</v>
      </c>
      <c r="H159" s="8"/>
      <c r="I159" s="3"/>
      <c r="J159" s="3"/>
      <c r="K159" s="3"/>
      <c r="L159" s="3"/>
      <c r="M159" s="3"/>
      <c r="N159" s="3"/>
      <c r="O159" s="3"/>
      <c r="P159" s="3"/>
      <c r="Q159" s="4"/>
      <c r="R159" s="3"/>
      <c r="S159" s="3"/>
      <c r="T159" s="3"/>
      <c r="U159" s="3"/>
      <c r="V159" s="3"/>
      <c r="W159" s="4"/>
      <c r="X159" s="3">
        <v>30.03</v>
      </c>
      <c r="Y159" s="8"/>
      <c r="Z159" s="3"/>
      <c r="AA159" s="3"/>
      <c r="AB159" s="3">
        <v>26.05</v>
      </c>
      <c r="AC159" s="8"/>
      <c r="AD159" s="3"/>
      <c r="AE159" s="3"/>
      <c r="AF159" s="3"/>
      <c r="AG159" s="3"/>
      <c r="AH159" s="3"/>
      <c r="AI159" s="3"/>
      <c r="AJ159" s="3"/>
      <c r="AK159" s="3"/>
      <c r="AL159" s="4"/>
      <c r="AM159" s="3"/>
      <c r="AN159" s="3"/>
    </row>
    <row r="160" spans="1:40" x14ac:dyDescent="0.25">
      <c r="A160" s="3"/>
      <c r="B160" s="4"/>
      <c r="C160" s="3"/>
      <c r="D160" s="8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4"/>
      <c r="R160" s="3"/>
      <c r="S160" s="3"/>
      <c r="T160" s="3"/>
      <c r="U160" s="3"/>
      <c r="V160" s="3"/>
      <c r="W160" s="4"/>
      <c r="X160" s="3"/>
      <c r="Y160" s="8"/>
      <c r="Z160" s="3"/>
      <c r="AA160" s="3"/>
      <c r="AB160" s="3"/>
      <c r="AC160" s="8"/>
      <c r="AD160" s="3"/>
      <c r="AE160" s="3"/>
      <c r="AF160" s="3"/>
      <c r="AG160" s="3"/>
      <c r="AH160" s="3"/>
      <c r="AI160" s="3"/>
      <c r="AJ160" s="3"/>
      <c r="AK160" s="3"/>
      <c r="AL160" s="4"/>
      <c r="AM160" s="3"/>
      <c r="AN160" s="3"/>
    </row>
    <row r="161" spans="1:40" x14ac:dyDescent="0.25">
      <c r="A161" s="3"/>
      <c r="B161" s="4"/>
      <c r="C161" s="3"/>
      <c r="D161" s="8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4"/>
      <c r="R161" s="3"/>
      <c r="S161" s="3"/>
      <c r="T161" s="3"/>
      <c r="U161" s="3"/>
      <c r="V161" s="3"/>
      <c r="W161" s="4"/>
      <c r="X161" s="3"/>
      <c r="Y161" s="8"/>
      <c r="Z161" s="3"/>
      <c r="AA161" s="3"/>
      <c r="AB161" s="3"/>
      <c r="AC161" s="8"/>
      <c r="AD161" s="3"/>
      <c r="AE161" s="3"/>
      <c r="AF161" s="3"/>
      <c r="AG161" s="3"/>
      <c r="AH161" s="3"/>
      <c r="AI161" s="3"/>
      <c r="AJ161" s="3"/>
      <c r="AK161" s="3"/>
      <c r="AL161" s="4"/>
      <c r="AM161" s="3"/>
      <c r="AN161" s="3"/>
    </row>
    <row r="162" spans="1:40" x14ac:dyDescent="0.25">
      <c r="A162" s="3"/>
      <c r="B162" s="4" t="s">
        <v>7</v>
      </c>
      <c r="C162" s="3">
        <f>AVERAGE(C157:C161)</f>
        <v>32.15</v>
      </c>
      <c r="D162" s="8" t="s">
        <v>8</v>
      </c>
      <c r="E162" s="3">
        <f>STDEV(C157:C159)</f>
        <v>0.11532562594670781</v>
      </c>
      <c r="F162" s="3"/>
      <c r="G162" s="3">
        <f>AVERAGE(G157:G159)</f>
        <v>20.936666666666667</v>
      </c>
      <c r="H162" s="8" t="s">
        <v>8</v>
      </c>
      <c r="I162" s="3">
        <f>STDEV(G157:G159)</f>
        <v>0.11372481406154755</v>
      </c>
      <c r="J162" s="3"/>
      <c r="K162" s="3">
        <f>C162-G162</f>
        <v>11.213333333333331</v>
      </c>
      <c r="L162" s="3"/>
      <c r="M162" s="3"/>
      <c r="N162" s="3">
        <f>E162+I162</f>
        <v>0.22905044000825536</v>
      </c>
      <c r="O162" s="3">
        <f>K162-K162</f>
        <v>0</v>
      </c>
      <c r="P162" s="3"/>
      <c r="Q162" s="4">
        <f>POWER(2,-(O162))</f>
        <v>1</v>
      </c>
      <c r="R162" s="3">
        <f>Q162/Q155</f>
        <v>2.5916235806701441E-2</v>
      </c>
      <c r="S162" s="3"/>
      <c r="T162" s="3"/>
      <c r="U162" s="3"/>
      <c r="V162" s="3"/>
      <c r="W162" s="4" t="s">
        <v>7</v>
      </c>
      <c r="X162" s="3">
        <f>AVERAGE(X157:X161)</f>
        <v>29.830000000000002</v>
      </c>
      <c r="Y162" s="8" t="s">
        <v>8</v>
      </c>
      <c r="Z162" s="3">
        <f>STDEV(X157:X159)</f>
        <v>0.17776388834631199</v>
      </c>
      <c r="AA162" s="3"/>
      <c r="AB162" s="3">
        <f>AVERAGE(AB157:AB159)</f>
        <v>26.083333333333332</v>
      </c>
      <c r="AC162" s="8" t="s">
        <v>8</v>
      </c>
      <c r="AD162" s="3">
        <f>STDEV(AB157:AB159)</f>
        <v>5.7735026918961346E-2</v>
      </c>
      <c r="AE162" s="3"/>
      <c r="AF162" s="3">
        <f>X162-AB162</f>
        <v>3.7466666666666697</v>
      </c>
      <c r="AG162" s="3"/>
      <c r="AH162" s="3"/>
      <c r="AI162" s="3">
        <f>Z162+AD162</f>
        <v>0.23549891526527333</v>
      </c>
      <c r="AJ162" s="3">
        <f>AF162-AF162</f>
        <v>0</v>
      </c>
      <c r="AK162" s="3"/>
      <c r="AL162" s="4">
        <f>POWER(2,-(AJ162))</f>
        <v>1</v>
      </c>
      <c r="AM162" s="3">
        <f>AL162/AL155</f>
        <v>8.3590172228869619</v>
      </c>
      <c r="AN162" s="3"/>
    </row>
    <row r="163" spans="1:40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25">
      <c r="A165" s="3"/>
      <c r="B165" s="3"/>
      <c r="C165" s="4" t="s">
        <v>0</v>
      </c>
      <c r="D165" s="4"/>
      <c r="E165" s="4"/>
      <c r="F165" s="4"/>
      <c r="G165" s="4" t="s">
        <v>0</v>
      </c>
      <c r="H165" s="3"/>
      <c r="I165" s="3"/>
      <c r="J165" s="3"/>
      <c r="K165" s="4" t="s">
        <v>1</v>
      </c>
      <c r="L165" s="3"/>
      <c r="M165" s="3"/>
      <c r="N165" s="3" t="s">
        <v>33</v>
      </c>
      <c r="O165" s="4" t="s">
        <v>2</v>
      </c>
      <c r="P165" s="5" t="s">
        <v>34</v>
      </c>
      <c r="Q165" s="4" t="s">
        <v>3</v>
      </c>
      <c r="R165" s="3"/>
      <c r="S165" s="5" t="s">
        <v>35</v>
      </c>
      <c r="T165" s="3"/>
      <c r="U165" s="3"/>
      <c r="V165" s="3"/>
      <c r="W165" s="3"/>
      <c r="X165" s="4" t="s">
        <v>0</v>
      </c>
      <c r="Y165" s="4"/>
      <c r="Z165" s="4"/>
      <c r="AA165" s="4"/>
      <c r="AB165" s="4" t="s">
        <v>0</v>
      </c>
      <c r="AC165" s="3"/>
      <c r="AD165" s="3"/>
      <c r="AE165" s="3"/>
      <c r="AF165" s="4" t="s">
        <v>1</v>
      </c>
      <c r="AG165" s="3"/>
      <c r="AH165" s="3"/>
      <c r="AI165" s="3" t="s">
        <v>33</v>
      </c>
      <c r="AJ165" s="4" t="s">
        <v>2</v>
      </c>
      <c r="AK165" s="5" t="s">
        <v>34</v>
      </c>
      <c r="AL165" s="4" t="s">
        <v>3</v>
      </c>
      <c r="AM165" s="3"/>
      <c r="AN165" s="5" t="s">
        <v>35</v>
      </c>
    </row>
    <row r="166" spans="1:40" x14ac:dyDescent="0.25">
      <c r="A166" s="3"/>
      <c r="B166" s="3"/>
      <c r="C166" s="4" t="s">
        <v>4</v>
      </c>
      <c r="D166" s="4"/>
      <c r="E166" s="4"/>
      <c r="F166" s="4"/>
      <c r="G166" s="4" t="s">
        <v>5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4" t="s">
        <v>4</v>
      </c>
      <c r="Y166" s="4"/>
      <c r="Z166" s="4"/>
      <c r="AA166" s="4"/>
      <c r="AB166" s="4" t="s">
        <v>5</v>
      </c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25">
      <c r="A167" s="3"/>
      <c r="B167" s="4" t="s">
        <v>6</v>
      </c>
      <c r="C167" s="3">
        <v>28.58</v>
      </c>
      <c r="D167" s="3"/>
      <c r="E167" s="3"/>
      <c r="F167" s="3"/>
      <c r="G167" s="3">
        <v>20.18</v>
      </c>
      <c r="H167" s="3"/>
      <c r="I167" s="3"/>
      <c r="J167" s="3"/>
      <c r="K167" s="3"/>
      <c r="L167" s="3"/>
      <c r="M167" s="3"/>
      <c r="N167" s="3"/>
      <c r="O167" s="3"/>
      <c r="P167" s="3"/>
      <c r="Q167" s="4"/>
      <c r="R167" s="3"/>
      <c r="S167" s="3"/>
      <c r="T167" s="3"/>
      <c r="U167" s="3"/>
      <c r="V167" s="3"/>
      <c r="W167" s="4" t="s">
        <v>6</v>
      </c>
      <c r="X167" s="3">
        <v>26.17</v>
      </c>
      <c r="Y167" s="3"/>
      <c r="Z167" s="3"/>
      <c r="AA167" s="3"/>
      <c r="AB167" s="3">
        <v>20.82</v>
      </c>
      <c r="AC167" s="3"/>
      <c r="AD167" s="3"/>
      <c r="AE167" s="3"/>
      <c r="AF167" s="3"/>
      <c r="AG167" s="3"/>
      <c r="AH167" s="3"/>
      <c r="AI167" s="3"/>
      <c r="AJ167" s="3"/>
      <c r="AK167" s="3"/>
      <c r="AL167" s="4"/>
      <c r="AM167" s="3"/>
      <c r="AN167" s="3"/>
    </row>
    <row r="168" spans="1:40" x14ac:dyDescent="0.25">
      <c r="A168" s="3"/>
      <c r="B168" s="4">
        <v>11</v>
      </c>
      <c r="C168" s="3">
        <v>28.75</v>
      </c>
      <c r="D168" s="3"/>
      <c r="E168" s="3"/>
      <c r="F168" s="3"/>
      <c r="G168" s="3">
        <v>20.04</v>
      </c>
      <c r="H168" s="3"/>
      <c r="I168" s="3"/>
      <c r="J168" s="3"/>
      <c r="K168" s="3"/>
      <c r="L168" s="3"/>
      <c r="M168" s="3"/>
      <c r="N168" s="3"/>
      <c r="O168" s="3"/>
      <c r="P168" s="3"/>
      <c r="Q168" s="4"/>
      <c r="R168" s="3"/>
      <c r="S168" s="3"/>
      <c r="T168" s="3"/>
      <c r="U168" s="3"/>
      <c r="V168" s="3"/>
      <c r="W168" s="4">
        <v>11</v>
      </c>
      <c r="X168" s="3">
        <v>26.45</v>
      </c>
      <c r="Y168" s="3"/>
      <c r="Z168" s="3"/>
      <c r="AA168" s="3"/>
      <c r="AB168" s="3">
        <v>20.71</v>
      </c>
      <c r="AC168" s="3"/>
      <c r="AD168" s="3"/>
      <c r="AE168" s="3"/>
      <c r="AF168" s="3"/>
      <c r="AG168" s="3"/>
      <c r="AH168" s="3"/>
      <c r="AI168" s="3"/>
      <c r="AJ168" s="3"/>
      <c r="AK168" s="3"/>
      <c r="AL168" s="4"/>
      <c r="AM168" s="3"/>
      <c r="AN168" s="3"/>
    </row>
    <row r="169" spans="1:40" x14ac:dyDescent="0.25">
      <c r="A169" s="3"/>
      <c r="B169" s="4"/>
      <c r="C169" s="3">
        <v>28.81</v>
      </c>
      <c r="D169" s="3"/>
      <c r="E169" s="3"/>
      <c r="F169" s="3"/>
      <c r="G169" s="3">
        <v>19.940000000000001</v>
      </c>
      <c r="H169" s="8"/>
      <c r="I169" s="3"/>
      <c r="J169" s="3"/>
      <c r="K169" s="3"/>
      <c r="L169" s="3"/>
      <c r="M169" s="3"/>
      <c r="N169" s="3"/>
      <c r="O169" s="3"/>
      <c r="P169" s="3"/>
      <c r="Q169" s="4"/>
      <c r="R169" s="3"/>
      <c r="S169" s="3"/>
      <c r="T169" s="3"/>
      <c r="U169" s="3"/>
      <c r="V169" s="3"/>
      <c r="W169" s="4"/>
      <c r="X169" s="3">
        <v>26.33</v>
      </c>
      <c r="Y169" s="3"/>
      <c r="Z169" s="3"/>
      <c r="AA169" s="3"/>
      <c r="AB169" s="3">
        <v>20.64</v>
      </c>
      <c r="AC169" s="8"/>
      <c r="AD169" s="3"/>
      <c r="AE169" s="3"/>
      <c r="AF169" s="3"/>
      <c r="AG169" s="3"/>
      <c r="AH169" s="3"/>
      <c r="AI169" s="3"/>
      <c r="AJ169" s="3"/>
      <c r="AK169" s="3"/>
      <c r="AL169" s="4"/>
      <c r="AM169" s="3"/>
      <c r="AN169" s="3"/>
    </row>
    <row r="170" spans="1:40" x14ac:dyDescent="0.25">
      <c r="A170" s="3"/>
      <c r="B170" s="4"/>
      <c r="C170" s="3"/>
      <c r="D170" s="8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4"/>
      <c r="R170" s="3"/>
      <c r="S170" s="3"/>
      <c r="T170" s="3"/>
      <c r="U170" s="3"/>
      <c r="V170" s="3"/>
      <c r="W170" s="4"/>
      <c r="X170" s="3"/>
      <c r="Y170" s="8"/>
      <c r="Z170" s="3"/>
      <c r="AA170" s="3"/>
      <c r="AB170" s="3"/>
      <c r="AC170" s="8"/>
      <c r="AD170" s="3"/>
      <c r="AE170" s="3"/>
      <c r="AF170" s="3"/>
      <c r="AG170" s="3"/>
      <c r="AH170" s="3"/>
      <c r="AI170" s="3"/>
      <c r="AJ170" s="3"/>
      <c r="AK170" s="3"/>
      <c r="AL170" s="4"/>
      <c r="AM170" s="3"/>
      <c r="AN170" s="3"/>
    </row>
    <row r="171" spans="1:40" x14ac:dyDescent="0.25">
      <c r="A171" s="3"/>
      <c r="B171" s="4" t="s">
        <v>7</v>
      </c>
      <c r="C171" s="3">
        <f>AVERAGE(C167:C169)</f>
        <v>28.713333333333335</v>
      </c>
      <c r="D171" s="8" t="s">
        <v>8</v>
      </c>
      <c r="E171" s="3">
        <f>STDEV(C167:C169)</f>
        <v>0.11930353445448898</v>
      </c>
      <c r="F171" s="3"/>
      <c r="G171" s="3">
        <f>AVERAGE(G167:G169)</f>
        <v>20.053333333333331</v>
      </c>
      <c r="H171" s="8" t="s">
        <v>8</v>
      </c>
      <c r="I171" s="3">
        <f>STDEV(G167:G169)</f>
        <v>0.12055427546683346</v>
      </c>
      <c r="J171" s="3"/>
      <c r="K171" s="3">
        <f>C171-G171</f>
        <v>8.6600000000000037</v>
      </c>
      <c r="L171" s="3"/>
      <c r="M171" s="3"/>
      <c r="N171" s="3">
        <f>E171+I171</f>
        <v>0.23985780992132244</v>
      </c>
      <c r="O171" s="3">
        <f>K171-K178</f>
        <v>-1.106666666666662</v>
      </c>
      <c r="P171" s="3">
        <f>N171+N178</f>
        <v>0.4615720247581121</v>
      </c>
      <c r="Q171" s="4">
        <f>POWER(2,-(O171))</f>
        <v>2.1534751364950391</v>
      </c>
      <c r="R171" s="3"/>
      <c r="S171" s="3">
        <f>P171*LN(2)</f>
        <v>0.31993734758643066</v>
      </c>
      <c r="T171" s="3"/>
      <c r="U171" s="3"/>
      <c r="V171" s="3"/>
      <c r="W171" s="4" t="s">
        <v>7</v>
      </c>
      <c r="X171" s="3">
        <f>AVERAGE(X167:X169)</f>
        <v>26.316666666666666</v>
      </c>
      <c r="Y171" s="8" t="s">
        <v>8</v>
      </c>
      <c r="Z171" s="3">
        <f>STDEV(X167:X169)</f>
        <v>0.14047538337136856</v>
      </c>
      <c r="AA171" s="3"/>
      <c r="AB171" s="3">
        <f>AVERAGE(AB167:AB169)</f>
        <v>20.723333333333333</v>
      </c>
      <c r="AC171" s="8" t="s">
        <v>8</v>
      </c>
      <c r="AD171" s="3">
        <f>STDEV(AB167:AB169)</f>
        <v>9.0737717258774497E-2</v>
      </c>
      <c r="AE171" s="3"/>
      <c r="AF171" s="3">
        <f>X171-AB171</f>
        <v>5.5933333333333337</v>
      </c>
      <c r="AG171" s="3"/>
      <c r="AH171" s="3"/>
      <c r="AI171" s="3">
        <f>Z171+AD171</f>
        <v>0.23121310063014305</v>
      </c>
      <c r="AJ171" s="3">
        <f>AF171-AF178</f>
        <v>2.4300000000000033</v>
      </c>
      <c r="AK171" s="3">
        <f>AI171+AI178</f>
        <v>0.4143138281183763</v>
      </c>
      <c r="AL171" s="4">
        <f>POWER(2,-(AJ171))</f>
        <v>0.18556544632863076</v>
      </c>
      <c r="AM171" s="3"/>
      <c r="AN171" s="3">
        <f>AK171*LN(2)</f>
        <v>0.28718046182725032</v>
      </c>
    </row>
    <row r="172" spans="1:40" x14ac:dyDescent="0.25">
      <c r="A172" s="3"/>
      <c r="B172" s="4"/>
      <c r="C172" s="3"/>
      <c r="D172" s="8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4"/>
      <c r="R172" s="3"/>
      <c r="S172" s="3"/>
      <c r="T172" s="3"/>
      <c r="U172" s="3"/>
      <c r="V172" s="3"/>
      <c r="W172" s="4"/>
      <c r="X172" s="3"/>
      <c r="Y172" s="8"/>
      <c r="Z172" s="3"/>
      <c r="AA172" s="3"/>
      <c r="AB172" s="3"/>
      <c r="AC172" s="8"/>
      <c r="AD172" s="3"/>
      <c r="AE172" s="3"/>
      <c r="AF172" s="3"/>
      <c r="AG172" s="3"/>
      <c r="AH172" s="3"/>
      <c r="AI172" s="3"/>
      <c r="AJ172" s="3"/>
      <c r="AK172" s="3"/>
      <c r="AL172" s="4"/>
      <c r="AM172" s="3"/>
      <c r="AN172" s="3"/>
    </row>
    <row r="173" spans="1:40" x14ac:dyDescent="0.25">
      <c r="A173" s="3"/>
      <c r="B173" s="4" t="s">
        <v>9</v>
      </c>
      <c r="C173" s="3">
        <v>31.81</v>
      </c>
      <c r="D173" s="8"/>
      <c r="E173" s="3"/>
      <c r="F173" s="3"/>
      <c r="G173" s="3">
        <v>21.94</v>
      </c>
      <c r="H173" s="8"/>
      <c r="I173" s="3"/>
      <c r="J173" s="3"/>
      <c r="K173" s="3"/>
      <c r="L173" s="3"/>
      <c r="M173" s="3"/>
      <c r="N173" s="3"/>
      <c r="O173" s="3"/>
      <c r="P173" s="3"/>
      <c r="Q173" s="4"/>
      <c r="R173" s="3"/>
      <c r="S173" s="3"/>
      <c r="T173" s="3"/>
      <c r="U173" s="3"/>
      <c r="V173" s="3"/>
      <c r="W173" s="4" t="s">
        <v>9</v>
      </c>
      <c r="X173" s="3">
        <v>27.06</v>
      </c>
      <c r="Y173" s="8"/>
      <c r="Z173" s="3"/>
      <c r="AA173" s="3"/>
      <c r="AB173" s="3">
        <v>23.7</v>
      </c>
      <c r="AC173" s="8"/>
      <c r="AD173" s="3"/>
      <c r="AE173" s="3"/>
      <c r="AF173" s="3"/>
      <c r="AG173" s="3"/>
      <c r="AH173" s="3"/>
      <c r="AI173" s="3"/>
      <c r="AJ173" s="3"/>
      <c r="AK173" s="3"/>
      <c r="AL173" s="4"/>
      <c r="AM173" s="3"/>
      <c r="AN173" s="3"/>
    </row>
    <row r="174" spans="1:40" x14ac:dyDescent="0.25">
      <c r="A174" s="3"/>
      <c r="B174" s="4" t="s">
        <v>20</v>
      </c>
      <c r="C174" s="3">
        <v>31.63</v>
      </c>
      <c r="D174" s="8"/>
      <c r="E174" s="3"/>
      <c r="F174" s="3"/>
      <c r="G174" s="3">
        <v>22.04</v>
      </c>
      <c r="H174" s="8"/>
      <c r="I174" s="3"/>
      <c r="J174" s="3"/>
      <c r="K174" s="3"/>
      <c r="L174" s="3"/>
      <c r="M174" s="3"/>
      <c r="N174" s="3"/>
      <c r="O174" s="3"/>
      <c r="P174" s="3"/>
      <c r="Q174" s="4"/>
      <c r="R174" s="3"/>
      <c r="S174" s="3"/>
      <c r="T174" s="3"/>
      <c r="U174" s="3"/>
      <c r="V174" s="3"/>
      <c r="W174" s="4" t="s">
        <v>20</v>
      </c>
      <c r="X174" s="3">
        <v>26.93</v>
      </c>
      <c r="Y174" s="8"/>
      <c r="Z174" s="3"/>
      <c r="AA174" s="3"/>
      <c r="AB174" s="3">
        <v>23.88</v>
      </c>
      <c r="AC174" s="8"/>
      <c r="AD174" s="3"/>
      <c r="AE174" s="3"/>
      <c r="AF174" s="3"/>
      <c r="AG174" s="3"/>
      <c r="AH174" s="3"/>
      <c r="AI174" s="3"/>
      <c r="AJ174" s="3"/>
      <c r="AK174" s="3"/>
      <c r="AL174" s="4"/>
      <c r="AM174" s="3"/>
      <c r="AN174" s="3"/>
    </row>
    <row r="175" spans="1:40" x14ac:dyDescent="0.25">
      <c r="A175" s="3"/>
      <c r="B175" s="4"/>
      <c r="C175" s="3">
        <v>31.64</v>
      </c>
      <c r="D175" s="8"/>
      <c r="E175" s="3"/>
      <c r="F175" s="3"/>
      <c r="G175" s="3">
        <v>21.8</v>
      </c>
      <c r="H175" s="8"/>
      <c r="I175" s="3"/>
      <c r="J175" s="3"/>
      <c r="K175" s="3"/>
      <c r="L175" s="3"/>
      <c r="M175" s="3"/>
      <c r="N175" s="3"/>
      <c r="O175" s="3"/>
      <c r="P175" s="3"/>
      <c r="Q175" s="4"/>
      <c r="R175" s="3"/>
      <c r="S175" s="3"/>
      <c r="T175" s="3"/>
      <c r="U175" s="3"/>
      <c r="V175" s="3"/>
      <c r="W175" s="4"/>
      <c r="X175" s="3">
        <v>26.88</v>
      </c>
      <c r="Y175" s="8"/>
      <c r="Z175" s="3"/>
      <c r="AA175" s="3"/>
      <c r="AB175" s="3">
        <v>23.8</v>
      </c>
      <c r="AC175" s="8"/>
      <c r="AD175" s="3"/>
      <c r="AE175" s="3"/>
      <c r="AF175" s="3"/>
      <c r="AG175" s="3"/>
      <c r="AH175" s="3"/>
      <c r="AI175" s="3"/>
      <c r="AJ175" s="3"/>
      <c r="AK175" s="3"/>
      <c r="AL175" s="4"/>
      <c r="AM175" s="3"/>
      <c r="AN175" s="3"/>
    </row>
    <row r="176" spans="1:40" x14ac:dyDescent="0.25">
      <c r="A176" s="3"/>
      <c r="B176" s="4"/>
      <c r="C176" s="3"/>
      <c r="D176" s="8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4"/>
      <c r="R176" s="3"/>
      <c r="S176" s="3"/>
      <c r="T176" s="3"/>
      <c r="U176" s="3"/>
      <c r="V176" s="3"/>
      <c r="W176" s="4"/>
      <c r="X176" s="3"/>
      <c r="Y176" s="8"/>
      <c r="Z176" s="3"/>
      <c r="AA176" s="3"/>
      <c r="AB176" s="3"/>
      <c r="AC176" s="8"/>
      <c r="AD176" s="3"/>
      <c r="AE176" s="3"/>
      <c r="AF176" s="3"/>
      <c r="AG176" s="3"/>
      <c r="AH176" s="3"/>
      <c r="AI176" s="3"/>
      <c r="AJ176" s="3"/>
      <c r="AK176" s="3"/>
      <c r="AL176" s="4"/>
      <c r="AM176" s="3"/>
      <c r="AN176" s="3"/>
    </row>
    <row r="177" spans="1:40" x14ac:dyDescent="0.25">
      <c r="A177" s="3"/>
      <c r="B177" s="4"/>
      <c r="C177" s="3"/>
      <c r="D177" s="8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4"/>
      <c r="R177" s="3"/>
      <c r="S177" s="3"/>
      <c r="T177" s="3"/>
      <c r="U177" s="3"/>
      <c r="V177" s="3"/>
      <c r="W177" s="4"/>
      <c r="X177" s="3"/>
      <c r="Y177" s="8"/>
      <c r="Z177" s="3"/>
      <c r="AA177" s="3"/>
      <c r="AB177" s="3"/>
      <c r="AC177" s="8"/>
      <c r="AD177" s="3"/>
      <c r="AE177" s="3"/>
      <c r="AF177" s="3"/>
      <c r="AG177" s="3"/>
      <c r="AH177" s="3"/>
      <c r="AI177" s="3"/>
      <c r="AJ177" s="3"/>
      <c r="AK177" s="3"/>
      <c r="AL177" s="4"/>
      <c r="AM177" s="3"/>
      <c r="AN177" s="3"/>
    </row>
    <row r="178" spans="1:40" x14ac:dyDescent="0.25">
      <c r="A178" s="3"/>
      <c r="B178" s="4" t="s">
        <v>7</v>
      </c>
      <c r="C178" s="3">
        <f>AVERAGE(C173:C177)</f>
        <v>31.693333333333332</v>
      </c>
      <c r="D178" s="8" t="s">
        <v>8</v>
      </c>
      <c r="E178" s="3">
        <f>STDEV(C173:C175)</f>
        <v>0.10115993936995622</v>
      </c>
      <c r="F178" s="3"/>
      <c r="G178" s="3">
        <f>AVERAGE(G173:G175)</f>
        <v>21.926666666666666</v>
      </c>
      <c r="H178" s="8" t="s">
        <v>8</v>
      </c>
      <c r="I178" s="3">
        <f>STDEV(G173:G175)</f>
        <v>0.12055427546683346</v>
      </c>
      <c r="J178" s="3"/>
      <c r="K178" s="3">
        <f>C178-G178</f>
        <v>9.7666666666666657</v>
      </c>
      <c r="L178" s="3"/>
      <c r="M178" s="3"/>
      <c r="N178" s="3">
        <f>E178+I178</f>
        <v>0.22171421483678969</v>
      </c>
      <c r="O178" s="3">
        <f>K178-K178</f>
        <v>0</v>
      </c>
      <c r="P178" s="3"/>
      <c r="Q178" s="4">
        <f>POWER(2,-(O178))</f>
        <v>1</v>
      </c>
      <c r="R178" s="3">
        <f>Q178/Q171</f>
        <v>0.46436570501927582</v>
      </c>
      <c r="S178" s="3"/>
      <c r="T178" s="3"/>
      <c r="U178" s="3"/>
      <c r="V178" s="3"/>
      <c r="W178" s="4" t="s">
        <v>7</v>
      </c>
      <c r="X178" s="3">
        <f>AVERAGE(X173:X177)</f>
        <v>26.956666666666663</v>
      </c>
      <c r="Y178" s="8" t="s">
        <v>8</v>
      </c>
      <c r="Z178" s="3">
        <f>STDEV(X173:X175)</f>
        <v>9.2915732431775436E-2</v>
      </c>
      <c r="AA178" s="3"/>
      <c r="AB178" s="3">
        <f>AVERAGE(AB173:AB175)</f>
        <v>23.793333333333333</v>
      </c>
      <c r="AC178" s="8" t="s">
        <v>8</v>
      </c>
      <c r="AD178" s="3">
        <f>STDEV(AB173:AB175)</f>
        <v>9.0184995056457801E-2</v>
      </c>
      <c r="AE178" s="3"/>
      <c r="AF178" s="3">
        <f>X178-AB178</f>
        <v>3.1633333333333304</v>
      </c>
      <c r="AG178" s="3"/>
      <c r="AH178" s="3"/>
      <c r="AI178" s="3">
        <f>Z178+AD178</f>
        <v>0.18310072748823325</v>
      </c>
      <c r="AJ178" s="3">
        <f>AF178-AF178</f>
        <v>0</v>
      </c>
      <c r="AK178" s="3"/>
      <c r="AL178" s="4">
        <f>POWER(2,-(AJ178))</f>
        <v>1</v>
      </c>
      <c r="AM178" s="3">
        <f>AL178/AL171</f>
        <v>5.3889343074627725</v>
      </c>
      <c r="AN178" s="3"/>
    </row>
    <row r="179" spans="1:40" x14ac:dyDescent="0.25">
      <c r="A179" s="3"/>
      <c r="B179" s="4"/>
      <c r="C179" s="3"/>
      <c r="D179" s="8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4"/>
      <c r="R179" s="3"/>
      <c r="S179" s="3"/>
      <c r="T179" s="3"/>
      <c r="U179" s="3"/>
      <c r="V179" s="3"/>
      <c r="W179" s="4"/>
      <c r="X179" s="3"/>
      <c r="Y179" s="8"/>
      <c r="Z179" s="3"/>
      <c r="AA179" s="3"/>
      <c r="AB179" s="3"/>
      <c r="AC179" s="8"/>
      <c r="AD179" s="3"/>
      <c r="AE179" s="3"/>
      <c r="AF179" s="3"/>
      <c r="AG179" s="3"/>
      <c r="AH179" s="3"/>
      <c r="AI179" s="3"/>
      <c r="AJ179" s="3"/>
      <c r="AK179" s="3"/>
      <c r="AL179" s="4"/>
      <c r="AM179" s="3"/>
      <c r="AN179" s="3"/>
    </row>
    <row r="180" spans="1:40" x14ac:dyDescent="0.25">
      <c r="A180" s="3"/>
      <c r="B180" s="4"/>
      <c r="C180" s="3"/>
      <c r="D180" s="8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4"/>
      <c r="R180" s="3"/>
      <c r="S180" s="3"/>
      <c r="T180" s="3"/>
      <c r="U180" s="3"/>
      <c r="V180" s="3"/>
      <c r="W180" s="4"/>
      <c r="X180" s="3"/>
      <c r="Y180" s="8"/>
      <c r="Z180" s="3"/>
      <c r="AA180" s="3"/>
      <c r="AB180" s="3"/>
      <c r="AC180" s="8"/>
      <c r="AD180" s="3"/>
      <c r="AE180" s="3"/>
      <c r="AF180" s="3"/>
      <c r="AG180" s="3"/>
      <c r="AH180" s="3"/>
      <c r="AI180" s="3"/>
      <c r="AJ180" s="3"/>
      <c r="AK180" s="3"/>
      <c r="AL180" s="4"/>
      <c r="AM180" s="3"/>
      <c r="AN180" s="3"/>
    </row>
    <row r="181" spans="1:40" x14ac:dyDescent="0.25">
      <c r="A181" s="3"/>
      <c r="B181" s="4"/>
      <c r="C181" s="3"/>
      <c r="D181" s="8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4"/>
      <c r="R181" s="3"/>
      <c r="S181" s="3"/>
      <c r="T181" s="3"/>
      <c r="U181" s="3"/>
      <c r="V181" s="3"/>
      <c r="W181" s="4"/>
      <c r="X181" s="3"/>
      <c r="Y181" s="8"/>
      <c r="Z181" s="3"/>
      <c r="AA181" s="3"/>
      <c r="AB181" s="3"/>
      <c r="AC181" s="8"/>
      <c r="AD181" s="3"/>
      <c r="AE181" s="3"/>
      <c r="AF181" s="3"/>
      <c r="AG181" s="3"/>
      <c r="AH181" s="3"/>
      <c r="AI181" s="3"/>
      <c r="AJ181" s="3"/>
      <c r="AK181" s="3"/>
      <c r="AL181" s="4"/>
      <c r="AM181" s="3"/>
      <c r="AN181" s="3"/>
    </row>
    <row r="182" spans="1:40" x14ac:dyDescent="0.25">
      <c r="A182" s="3"/>
      <c r="B182" s="3"/>
      <c r="C182" s="4" t="s">
        <v>0</v>
      </c>
      <c r="D182" s="4"/>
      <c r="E182" s="4"/>
      <c r="F182" s="4"/>
      <c r="G182" s="4" t="s">
        <v>0</v>
      </c>
      <c r="H182" s="3"/>
      <c r="I182" s="3"/>
      <c r="J182" s="3"/>
      <c r="K182" s="4" t="s">
        <v>1</v>
      </c>
      <c r="L182" s="3"/>
      <c r="M182" s="3"/>
      <c r="N182" s="3" t="s">
        <v>33</v>
      </c>
      <c r="O182" s="4" t="s">
        <v>2</v>
      </c>
      <c r="P182" s="5" t="s">
        <v>34</v>
      </c>
      <c r="Q182" s="4" t="s">
        <v>3</v>
      </c>
      <c r="R182" s="3"/>
      <c r="S182" s="5" t="s">
        <v>35</v>
      </c>
      <c r="T182" s="3"/>
      <c r="U182" s="3"/>
      <c r="V182" s="3"/>
      <c r="W182" s="3"/>
      <c r="X182" s="4" t="s">
        <v>0</v>
      </c>
      <c r="Y182" s="4"/>
      <c r="Z182" s="4"/>
      <c r="AA182" s="4"/>
      <c r="AB182" s="4" t="s">
        <v>0</v>
      </c>
      <c r="AC182" s="3"/>
      <c r="AD182" s="3"/>
      <c r="AE182" s="3"/>
      <c r="AF182" s="4" t="s">
        <v>1</v>
      </c>
      <c r="AG182" s="3"/>
      <c r="AH182" s="3"/>
      <c r="AI182" s="3" t="s">
        <v>33</v>
      </c>
      <c r="AJ182" s="4" t="s">
        <v>2</v>
      </c>
      <c r="AK182" s="5" t="s">
        <v>34</v>
      </c>
      <c r="AL182" s="4" t="s">
        <v>3</v>
      </c>
      <c r="AM182" s="3"/>
      <c r="AN182" s="5" t="s">
        <v>35</v>
      </c>
    </row>
    <row r="183" spans="1:40" x14ac:dyDescent="0.25">
      <c r="A183" s="3"/>
      <c r="B183" s="3"/>
      <c r="C183" s="4" t="s">
        <v>4</v>
      </c>
      <c r="D183" s="4"/>
      <c r="E183" s="4"/>
      <c r="F183" s="4"/>
      <c r="G183" s="4" t="s">
        <v>5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4" t="s">
        <v>4</v>
      </c>
      <c r="Y183" s="4"/>
      <c r="Z183" s="4"/>
      <c r="AA183" s="4"/>
      <c r="AB183" s="4" t="s">
        <v>5</v>
      </c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x14ac:dyDescent="0.25">
      <c r="A184" s="3"/>
      <c r="B184" s="4" t="s">
        <v>6</v>
      </c>
      <c r="C184" s="3">
        <v>25.49</v>
      </c>
      <c r="D184" s="3"/>
      <c r="E184" s="3"/>
      <c r="F184" s="3"/>
      <c r="G184" s="3">
        <v>19.3</v>
      </c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3"/>
      <c r="S184" s="3"/>
      <c r="T184" s="3"/>
      <c r="U184" s="3"/>
      <c r="V184" s="3"/>
      <c r="W184" s="4" t="s">
        <v>6</v>
      </c>
      <c r="X184" s="3">
        <v>27.57</v>
      </c>
      <c r="Y184" s="3"/>
      <c r="Z184" s="3"/>
      <c r="AA184" s="3"/>
      <c r="AB184" s="3">
        <v>23.7</v>
      </c>
      <c r="AC184" s="3"/>
      <c r="AD184" s="3"/>
      <c r="AE184" s="3"/>
      <c r="AF184" s="3"/>
      <c r="AG184" s="3"/>
      <c r="AH184" s="3"/>
      <c r="AI184" s="3"/>
      <c r="AJ184" s="3"/>
      <c r="AK184" s="3"/>
      <c r="AL184" s="4"/>
      <c r="AM184" s="3"/>
      <c r="AN184" s="3"/>
    </row>
    <row r="185" spans="1:40" x14ac:dyDescent="0.25">
      <c r="A185" s="3"/>
      <c r="B185" s="4">
        <v>12</v>
      </c>
      <c r="C185" s="3">
        <v>25.67</v>
      </c>
      <c r="D185" s="3"/>
      <c r="E185" s="3"/>
      <c r="F185" s="3"/>
      <c r="G185" s="3">
        <v>19.43</v>
      </c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3"/>
      <c r="S185" s="3"/>
      <c r="T185" s="3"/>
      <c r="U185" s="3"/>
      <c r="V185" s="3"/>
      <c r="W185" s="4">
        <v>12</v>
      </c>
      <c r="X185" s="3">
        <v>27.45</v>
      </c>
      <c r="Y185" s="3"/>
      <c r="Z185" s="3"/>
      <c r="AA185" s="3"/>
      <c r="AB185" s="3">
        <v>23.88</v>
      </c>
      <c r="AC185" s="3"/>
      <c r="AD185" s="3"/>
      <c r="AE185" s="3"/>
      <c r="AF185" s="3"/>
      <c r="AG185" s="3"/>
      <c r="AH185" s="3"/>
      <c r="AI185" s="3"/>
      <c r="AJ185" s="3"/>
      <c r="AK185" s="3"/>
      <c r="AL185" s="4"/>
      <c r="AM185" s="3"/>
      <c r="AN185" s="3"/>
    </row>
    <row r="186" spans="1:40" x14ac:dyDescent="0.25">
      <c r="A186" s="3"/>
      <c r="B186" s="4"/>
      <c r="C186" s="3">
        <v>25.57</v>
      </c>
      <c r="D186" s="3"/>
      <c r="E186" s="3"/>
      <c r="F186" s="3"/>
      <c r="G186" s="3">
        <v>19.28</v>
      </c>
      <c r="H186" s="8"/>
      <c r="I186" s="3"/>
      <c r="J186" s="3"/>
      <c r="K186" s="3"/>
      <c r="L186" s="3"/>
      <c r="M186" s="3"/>
      <c r="N186" s="3"/>
      <c r="O186" s="3"/>
      <c r="P186" s="3"/>
      <c r="Q186" s="4"/>
      <c r="R186" s="3"/>
      <c r="S186" s="3"/>
      <c r="T186" s="3"/>
      <c r="U186" s="3"/>
      <c r="V186" s="3"/>
      <c r="W186" s="4"/>
      <c r="X186" s="3">
        <v>27.28</v>
      </c>
      <c r="Y186" s="3"/>
      <c r="Z186" s="3"/>
      <c r="AA186" s="3"/>
      <c r="AB186" s="3">
        <v>23.8</v>
      </c>
      <c r="AC186" s="8"/>
      <c r="AD186" s="3"/>
      <c r="AE186" s="3"/>
      <c r="AF186" s="3"/>
      <c r="AG186" s="3"/>
      <c r="AH186" s="3"/>
      <c r="AI186" s="3"/>
      <c r="AJ186" s="3"/>
      <c r="AK186" s="3"/>
      <c r="AL186" s="4"/>
      <c r="AM186" s="3"/>
      <c r="AN186" s="3"/>
    </row>
    <row r="187" spans="1:40" x14ac:dyDescent="0.25">
      <c r="A187" s="3"/>
      <c r="B187" s="4"/>
      <c r="C187" s="3"/>
      <c r="D187" s="8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4"/>
      <c r="R187" s="3"/>
      <c r="S187" s="3"/>
      <c r="T187" s="3"/>
      <c r="U187" s="3"/>
      <c r="V187" s="3"/>
      <c r="W187" s="4"/>
      <c r="X187" s="3"/>
      <c r="Y187" s="8"/>
      <c r="Z187" s="3"/>
      <c r="AA187" s="3"/>
      <c r="AB187" s="3"/>
      <c r="AC187" s="8"/>
      <c r="AD187" s="3"/>
      <c r="AE187" s="3"/>
      <c r="AF187" s="3"/>
      <c r="AG187" s="3"/>
      <c r="AH187" s="3"/>
      <c r="AI187" s="3"/>
      <c r="AJ187" s="3"/>
      <c r="AK187" s="3"/>
      <c r="AL187" s="4"/>
      <c r="AM187" s="3"/>
      <c r="AN187" s="3"/>
    </row>
    <row r="188" spans="1:40" x14ac:dyDescent="0.25">
      <c r="A188" s="3"/>
      <c r="B188" s="4" t="s">
        <v>7</v>
      </c>
      <c r="C188" s="3">
        <f>AVERAGE(C184:C186)</f>
        <v>25.576666666666664</v>
      </c>
      <c r="D188" s="8" t="s">
        <v>8</v>
      </c>
      <c r="E188" s="3">
        <f>STDEV(C184:C186)</f>
        <v>9.0184995056459494E-2</v>
      </c>
      <c r="F188" s="3"/>
      <c r="G188" s="3">
        <f>AVERAGE(G184:G186)</f>
        <v>19.33666666666667</v>
      </c>
      <c r="H188" s="8" t="s">
        <v>8</v>
      </c>
      <c r="I188" s="3">
        <f>STDEV(G184:G186)</f>
        <v>8.144527815247006E-2</v>
      </c>
      <c r="J188" s="3"/>
      <c r="K188" s="3">
        <f>C188-G188</f>
        <v>6.2399999999999949</v>
      </c>
      <c r="L188" s="3"/>
      <c r="M188" s="3"/>
      <c r="N188" s="3">
        <f>E188+I188</f>
        <v>0.17163027320892954</v>
      </c>
      <c r="O188" s="3">
        <f>K188-K195</f>
        <v>-2.0500000000000078</v>
      </c>
      <c r="P188" s="3">
        <f>N188+N195</f>
        <v>0.4462952761203175</v>
      </c>
      <c r="Q188" s="4">
        <f>POWER(2,-(O188))</f>
        <v>4.1410596953655316</v>
      </c>
      <c r="R188" s="3"/>
      <c r="S188" s="3">
        <f>P188*LN(2)</f>
        <v>0.30934831234002036</v>
      </c>
      <c r="T188" s="3"/>
      <c r="U188" s="3"/>
      <c r="V188" s="3"/>
      <c r="W188" s="4" t="s">
        <v>7</v>
      </c>
      <c r="X188" s="3">
        <f>AVERAGE(X184:X186)</f>
        <v>27.433333333333334</v>
      </c>
      <c r="Y188" s="8" t="s">
        <v>8</v>
      </c>
      <c r="Z188" s="3">
        <f>STDEV(X184:X186)</f>
        <v>0.14571661996262877</v>
      </c>
      <c r="AA188" s="3"/>
      <c r="AB188" s="3">
        <f>AVERAGE(AB184:AB186)</f>
        <v>23.793333333333333</v>
      </c>
      <c r="AC188" s="8" t="s">
        <v>8</v>
      </c>
      <c r="AD188" s="3">
        <f>STDEV(AB184:AB186)</f>
        <v>9.0184995056457801E-2</v>
      </c>
      <c r="AE188" s="3"/>
      <c r="AF188" s="3">
        <f>X188-AB188</f>
        <v>3.6400000000000006</v>
      </c>
      <c r="AG188" s="3"/>
      <c r="AH188" s="3"/>
      <c r="AI188" s="3">
        <f>Z188+AD188</f>
        <v>0.23590161501908657</v>
      </c>
      <c r="AJ188" s="3">
        <f>AF188-AF195</f>
        <v>0.62333333333333485</v>
      </c>
      <c r="AK188" s="3">
        <f>AI188+AI195</f>
        <v>0.43480587054177944</v>
      </c>
      <c r="AL188" s="4">
        <f>POWER(2,-(AJ188))</f>
        <v>0.64916929408078816</v>
      </c>
      <c r="AM188" s="3"/>
      <c r="AN188" s="3">
        <f>AK188*LN(2)</f>
        <v>0.30138446325694701</v>
      </c>
    </row>
    <row r="189" spans="1:40" x14ac:dyDescent="0.25">
      <c r="A189" s="3"/>
      <c r="B189" s="4"/>
      <c r="C189" s="3"/>
      <c r="D189" s="8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4"/>
      <c r="R189" s="3"/>
      <c r="S189" s="3"/>
      <c r="T189" s="3"/>
      <c r="U189" s="3"/>
      <c r="V189" s="3"/>
      <c r="W189" s="4"/>
      <c r="X189" s="3"/>
      <c r="Y189" s="8"/>
      <c r="Z189" s="3"/>
      <c r="AA189" s="3"/>
      <c r="AB189" s="3"/>
      <c r="AC189" s="8"/>
      <c r="AD189" s="3"/>
      <c r="AE189" s="3"/>
      <c r="AF189" s="3"/>
      <c r="AG189" s="3"/>
      <c r="AH189" s="3"/>
      <c r="AI189" s="3"/>
      <c r="AJ189" s="3"/>
      <c r="AK189" s="3"/>
      <c r="AL189" s="4"/>
      <c r="AM189" s="3"/>
      <c r="AN189" s="3"/>
    </row>
    <row r="190" spans="1:40" x14ac:dyDescent="0.25">
      <c r="A190" s="3"/>
      <c r="B190" s="4" t="s">
        <v>9</v>
      </c>
      <c r="C190" s="3">
        <v>31.03</v>
      </c>
      <c r="D190" s="8"/>
      <c r="E190" s="3"/>
      <c r="F190" s="3"/>
      <c r="G190" s="3">
        <v>22.85</v>
      </c>
      <c r="H190" s="8"/>
      <c r="I190" s="3"/>
      <c r="J190" s="3"/>
      <c r="K190" s="3"/>
      <c r="L190" s="3"/>
      <c r="M190" s="3"/>
      <c r="N190" s="3"/>
      <c r="O190" s="3"/>
      <c r="P190" s="3"/>
      <c r="Q190" s="4"/>
      <c r="R190" s="3"/>
      <c r="S190" s="3"/>
      <c r="T190" s="3"/>
      <c r="U190" s="3"/>
      <c r="V190" s="3"/>
      <c r="W190" s="4" t="s">
        <v>9</v>
      </c>
      <c r="X190" s="3">
        <v>23.62</v>
      </c>
      <c r="Y190" s="8"/>
      <c r="Z190" s="3"/>
      <c r="AA190" s="3"/>
      <c r="AB190" s="3">
        <v>20.82</v>
      </c>
      <c r="AC190" s="8"/>
      <c r="AD190" s="3"/>
      <c r="AE190" s="3"/>
      <c r="AF190" s="3"/>
      <c r="AG190" s="3"/>
      <c r="AH190" s="3"/>
      <c r="AI190" s="3"/>
      <c r="AJ190" s="3"/>
      <c r="AK190" s="3"/>
      <c r="AL190" s="4"/>
      <c r="AM190" s="3"/>
      <c r="AN190" s="3"/>
    </row>
    <row r="191" spans="1:40" x14ac:dyDescent="0.25">
      <c r="A191" s="3"/>
      <c r="B191" s="4" t="s">
        <v>21</v>
      </c>
      <c r="C191" s="3">
        <v>30.91</v>
      </c>
      <c r="D191" s="8"/>
      <c r="E191" s="3"/>
      <c r="F191" s="3"/>
      <c r="G191" s="3">
        <v>22.62</v>
      </c>
      <c r="H191" s="8"/>
      <c r="I191" s="3"/>
      <c r="J191" s="3"/>
      <c r="K191" s="3"/>
      <c r="L191" s="3"/>
      <c r="M191" s="3"/>
      <c r="N191" s="3"/>
      <c r="O191" s="3"/>
      <c r="P191" s="3"/>
      <c r="Q191" s="4"/>
      <c r="R191" s="3"/>
      <c r="S191" s="3"/>
      <c r="T191" s="3"/>
      <c r="U191" s="3"/>
      <c r="V191" s="3"/>
      <c r="W191" s="4" t="s">
        <v>21</v>
      </c>
      <c r="X191" s="3">
        <v>23.83</v>
      </c>
      <c r="Y191" s="8"/>
      <c r="Z191" s="3"/>
      <c r="AA191" s="3"/>
      <c r="AB191" s="3">
        <v>20.71</v>
      </c>
      <c r="AC191" s="8"/>
      <c r="AD191" s="3"/>
      <c r="AE191" s="3"/>
      <c r="AF191" s="3"/>
      <c r="AG191" s="3"/>
      <c r="AH191" s="3"/>
      <c r="AI191" s="3"/>
      <c r="AJ191" s="3"/>
      <c r="AK191" s="3"/>
      <c r="AL191" s="4"/>
      <c r="AM191" s="3"/>
      <c r="AN191" s="3"/>
    </row>
    <row r="192" spans="1:40" x14ac:dyDescent="0.25">
      <c r="A192" s="3"/>
      <c r="B192" s="4"/>
      <c r="C192" s="3">
        <v>30.87</v>
      </c>
      <c r="D192" s="8"/>
      <c r="E192" s="3"/>
      <c r="F192" s="3"/>
      <c r="G192" s="3">
        <v>22.47</v>
      </c>
      <c r="H192" s="8"/>
      <c r="I192" s="3"/>
      <c r="J192" s="3"/>
      <c r="K192" s="3"/>
      <c r="L192" s="3"/>
      <c r="M192" s="3"/>
      <c r="N192" s="3"/>
      <c r="O192" s="3"/>
      <c r="P192" s="3"/>
      <c r="Q192" s="4"/>
      <c r="R192" s="3"/>
      <c r="S192" s="3"/>
      <c r="T192" s="3"/>
      <c r="U192" s="3"/>
      <c r="V192" s="3"/>
      <c r="W192" s="4"/>
      <c r="X192" s="3">
        <v>23.77</v>
      </c>
      <c r="Y192" s="8"/>
      <c r="Z192" s="3"/>
      <c r="AA192" s="3"/>
      <c r="AB192" s="3">
        <v>20.64</v>
      </c>
      <c r="AC192" s="8"/>
      <c r="AD192" s="3"/>
      <c r="AE192" s="3"/>
      <c r="AF192" s="3"/>
      <c r="AG192" s="3"/>
      <c r="AH192" s="3"/>
      <c r="AI192" s="3"/>
      <c r="AJ192" s="3"/>
      <c r="AK192" s="3"/>
      <c r="AL192" s="4"/>
      <c r="AM192" s="3"/>
      <c r="AN192" s="3"/>
    </row>
    <row r="193" spans="1:40" x14ac:dyDescent="0.25">
      <c r="A193" s="3"/>
      <c r="B193" s="4"/>
      <c r="C193" s="3"/>
      <c r="D193" s="8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4"/>
      <c r="R193" s="3"/>
      <c r="S193" s="3"/>
      <c r="T193" s="3"/>
      <c r="U193" s="3"/>
      <c r="V193" s="3"/>
      <c r="W193" s="4"/>
      <c r="X193" s="3"/>
      <c r="Y193" s="8"/>
      <c r="Z193" s="3"/>
      <c r="AA193" s="3"/>
      <c r="AB193" s="3"/>
      <c r="AC193" s="8"/>
      <c r="AD193" s="3"/>
      <c r="AE193" s="3"/>
      <c r="AF193" s="3"/>
      <c r="AG193" s="3"/>
      <c r="AH193" s="3"/>
      <c r="AI193" s="3"/>
      <c r="AJ193" s="3"/>
      <c r="AK193" s="3"/>
      <c r="AL193" s="4"/>
      <c r="AM193" s="3"/>
      <c r="AN193" s="3"/>
    </row>
    <row r="194" spans="1:40" x14ac:dyDescent="0.25">
      <c r="A194" s="3"/>
      <c r="B194" s="4"/>
      <c r="C194" s="3"/>
      <c r="D194" s="8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4"/>
      <c r="R194" s="3"/>
      <c r="S194" s="3"/>
      <c r="T194" s="3"/>
      <c r="U194" s="3"/>
      <c r="V194" s="3"/>
      <c r="W194" s="4"/>
      <c r="X194" s="3"/>
      <c r="Y194" s="8"/>
      <c r="Z194" s="3"/>
      <c r="AA194" s="3"/>
      <c r="AB194" s="3"/>
      <c r="AC194" s="8"/>
      <c r="AD194" s="3"/>
      <c r="AE194" s="3"/>
      <c r="AF194" s="3"/>
      <c r="AG194" s="3"/>
      <c r="AH194" s="3"/>
      <c r="AI194" s="3"/>
      <c r="AJ194" s="3"/>
      <c r="AK194" s="3"/>
      <c r="AL194" s="4"/>
      <c r="AM194" s="3"/>
      <c r="AN194" s="3"/>
    </row>
    <row r="195" spans="1:40" x14ac:dyDescent="0.25">
      <c r="A195" s="3"/>
      <c r="B195" s="4" t="s">
        <v>7</v>
      </c>
      <c r="C195" s="3">
        <f>AVERAGE(C190:C194)</f>
        <v>30.936666666666667</v>
      </c>
      <c r="D195" s="8" t="s">
        <v>8</v>
      </c>
      <c r="E195" s="3">
        <f>STDEV(C190:C192)</f>
        <v>8.3266639978645529E-2</v>
      </c>
      <c r="F195" s="3"/>
      <c r="G195" s="3">
        <f>AVERAGE(G190:G192)</f>
        <v>22.646666666666665</v>
      </c>
      <c r="H195" s="8" t="s">
        <v>8</v>
      </c>
      <c r="I195" s="3">
        <f>STDEV(G190:G192)</f>
        <v>0.19139836293274243</v>
      </c>
      <c r="J195" s="3"/>
      <c r="K195" s="3">
        <f>C195-G195</f>
        <v>8.2900000000000027</v>
      </c>
      <c r="L195" s="3"/>
      <c r="M195" s="3"/>
      <c r="N195" s="3">
        <f>E195+I195</f>
        <v>0.27466500291138796</v>
      </c>
      <c r="O195" s="3">
        <f>K195-K195</f>
        <v>0</v>
      </c>
      <c r="P195" s="3"/>
      <c r="Q195" s="4">
        <f>POWER(2,-(O195))</f>
        <v>1</v>
      </c>
      <c r="R195" s="3">
        <f>Q195/Q188</f>
        <v>0.24148408223121012</v>
      </c>
      <c r="S195" s="3"/>
      <c r="T195" s="3"/>
      <c r="U195" s="3"/>
      <c r="V195" s="3"/>
      <c r="W195" s="4" t="s">
        <v>7</v>
      </c>
      <c r="X195" s="3">
        <f>AVERAGE(X190:X194)</f>
        <v>23.74</v>
      </c>
      <c r="Y195" s="8" t="s">
        <v>8</v>
      </c>
      <c r="Z195" s="3">
        <f>STDEV(X190:X192)</f>
        <v>0.10816653826391835</v>
      </c>
      <c r="AA195" s="3"/>
      <c r="AB195" s="3">
        <f>AVERAGE(AB190:AB192)</f>
        <v>20.723333333333333</v>
      </c>
      <c r="AC195" s="8" t="s">
        <v>8</v>
      </c>
      <c r="AD195" s="3">
        <f>STDEV(AB190:AB192)</f>
        <v>9.0737717258774497E-2</v>
      </c>
      <c r="AE195" s="3"/>
      <c r="AF195" s="3">
        <f>X195-AB195</f>
        <v>3.0166666666666657</v>
      </c>
      <c r="AG195" s="3"/>
      <c r="AH195" s="3"/>
      <c r="AI195" s="3">
        <f>Z195+AD195</f>
        <v>0.19890425552269286</v>
      </c>
      <c r="AJ195" s="3">
        <f>AF195-AF195</f>
        <v>0</v>
      </c>
      <c r="AK195" s="3"/>
      <c r="AL195" s="4">
        <f>POWER(2,-(AJ195))</f>
        <v>1</v>
      </c>
      <c r="AM195" s="3">
        <f>AL195/AL188</f>
        <v>1.5404302223135518</v>
      </c>
      <c r="AN195" s="3"/>
    </row>
    <row r="196" spans="1:40" x14ac:dyDescent="0.25">
      <c r="A196" s="3"/>
      <c r="B196" s="4"/>
      <c r="C196" s="3"/>
      <c r="D196" s="8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4"/>
      <c r="R196" s="3"/>
      <c r="S196" s="3"/>
      <c r="T196" s="3"/>
      <c r="U196" s="3"/>
      <c r="V196" s="3"/>
      <c r="W196" s="4"/>
      <c r="X196" s="3"/>
      <c r="Y196" s="8"/>
      <c r="Z196" s="3"/>
      <c r="AA196" s="3"/>
      <c r="AB196" s="3"/>
      <c r="AC196" s="8"/>
      <c r="AD196" s="3"/>
      <c r="AE196" s="3"/>
      <c r="AF196" s="3"/>
      <c r="AG196" s="3"/>
      <c r="AH196" s="3"/>
      <c r="AI196" s="3"/>
      <c r="AJ196" s="3"/>
      <c r="AK196" s="3"/>
      <c r="AL196" s="4"/>
      <c r="AM196" s="3"/>
      <c r="AN196" s="3"/>
    </row>
    <row r="197" spans="1:40" x14ac:dyDescent="0.25">
      <c r="A197" s="3"/>
      <c r="B197" s="4"/>
      <c r="C197" s="3"/>
      <c r="D197" s="8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4"/>
      <c r="R197" s="3"/>
      <c r="S197" s="3"/>
      <c r="T197" s="3"/>
      <c r="U197" s="3"/>
      <c r="V197" s="3"/>
      <c r="W197" s="4"/>
      <c r="X197" s="3"/>
      <c r="Y197" s="8"/>
      <c r="Z197" s="3"/>
      <c r="AA197" s="3"/>
      <c r="AB197" s="3"/>
      <c r="AC197" s="8"/>
      <c r="AD197" s="3"/>
      <c r="AE197" s="3"/>
      <c r="AF197" s="3"/>
      <c r="AG197" s="3"/>
      <c r="AH197" s="3"/>
      <c r="AI197" s="3"/>
      <c r="AJ197" s="3"/>
      <c r="AK197" s="3"/>
      <c r="AL197" s="4"/>
      <c r="AM197" s="3"/>
      <c r="AN197" s="3"/>
    </row>
    <row r="198" spans="1:40" x14ac:dyDescent="0.25">
      <c r="A198" s="3"/>
      <c r="B198" s="4"/>
      <c r="C198" s="3"/>
      <c r="D198" s="8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4"/>
      <c r="R198" s="3"/>
      <c r="S198" s="3"/>
      <c r="T198" s="3"/>
      <c r="U198" s="3"/>
      <c r="V198" s="3"/>
      <c r="W198" s="4"/>
      <c r="X198" s="3"/>
      <c r="Y198" s="8"/>
      <c r="Z198" s="3"/>
      <c r="AA198" s="3"/>
      <c r="AB198" s="3"/>
      <c r="AC198" s="8"/>
      <c r="AD198" s="3"/>
      <c r="AE198" s="3"/>
      <c r="AF198" s="3"/>
      <c r="AG198" s="3"/>
      <c r="AH198" s="3"/>
      <c r="AI198" s="3"/>
      <c r="AJ198" s="3"/>
      <c r="AK198" s="3"/>
      <c r="AL198" s="4"/>
      <c r="AM198" s="3"/>
      <c r="AN198" s="3"/>
    </row>
    <row r="199" spans="1:40" x14ac:dyDescent="0.25">
      <c r="A199" s="3"/>
      <c r="B199" s="3"/>
      <c r="C199" s="4" t="s">
        <v>0</v>
      </c>
      <c r="D199" s="4"/>
      <c r="E199" s="4"/>
      <c r="F199" s="4"/>
      <c r="G199" s="4" t="s">
        <v>0</v>
      </c>
      <c r="H199" s="3"/>
      <c r="I199" s="3"/>
      <c r="J199" s="3"/>
      <c r="K199" s="4" t="s">
        <v>1</v>
      </c>
      <c r="L199" s="3"/>
      <c r="M199" s="3"/>
      <c r="N199" s="3" t="s">
        <v>33</v>
      </c>
      <c r="O199" s="4" t="s">
        <v>2</v>
      </c>
      <c r="P199" s="5" t="s">
        <v>34</v>
      </c>
      <c r="Q199" s="4" t="s">
        <v>3</v>
      </c>
      <c r="R199" s="3"/>
      <c r="S199" s="5" t="s">
        <v>35</v>
      </c>
      <c r="T199" s="3"/>
      <c r="U199" s="3"/>
      <c r="V199" s="3"/>
      <c r="W199" s="3"/>
      <c r="X199" s="4" t="s">
        <v>0</v>
      </c>
      <c r="Y199" s="4"/>
      <c r="Z199" s="4"/>
      <c r="AA199" s="4"/>
      <c r="AB199" s="4" t="s">
        <v>0</v>
      </c>
      <c r="AC199" s="3"/>
      <c r="AD199" s="3"/>
      <c r="AE199" s="3"/>
      <c r="AF199" s="4" t="s">
        <v>1</v>
      </c>
      <c r="AG199" s="3"/>
      <c r="AH199" s="3"/>
      <c r="AI199" s="3" t="s">
        <v>33</v>
      </c>
      <c r="AJ199" s="4" t="s">
        <v>2</v>
      </c>
      <c r="AK199" s="5" t="s">
        <v>34</v>
      </c>
      <c r="AL199" s="4" t="s">
        <v>3</v>
      </c>
      <c r="AM199" s="3"/>
      <c r="AN199" s="5" t="s">
        <v>35</v>
      </c>
    </row>
    <row r="200" spans="1:40" x14ac:dyDescent="0.25">
      <c r="A200" s="3"/>
      <c r="B200" s="3"/>
      <c r="C200" s="4" t="s">
        <v>4</v>
      </c>
      <c r="D200" s="4"/>
      <c r="E200" s="4"/>
      <c r="F200" s="4"/>
      <c r="G200" s="4" t="s">
        <v>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4" t="s">
        <v>4</v>
      </c>
      <c r="Y200" s="4"/>
      <c r="Z200" s="4"/>
      <c r="AA200" s="4"/>
      <c r="AB200" s="4" t="s">
        <v>5</v>
      </c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x14ac:dyDescent="0.25">
      <c r="A201" s="3"/>
      <c r="B201" s="4" t="s">
        <v>6</v>
      </c>
      <c r="C201" s="3">
        <v>28.88</v>
      </c>
      <c r="D201" s="3"/>
      <c r="E201" s="3"/>
      <c r="F201" s="3"/>
      <c r="G201" s="3">
        <v>20.22</v>
      </c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3"/>
      <c r="S201" s="3"/>
      <c r="T201" s="3"/>
      <c r="U201" s="3"/>
      <c r="V201" s="3"/>
      <c r="W201" s="4" t="s">
        <v>6</v>
      </c>
      <c r="X201" s="3">
        <v>27.19</v>
      </c>
      <c r="Y201" s="3"/>
      <c r="Z201" s="3"/>
      <c r="AA201" s="3"/>
      <c r="AB201" s="3">
        <v>23.5</v>
      </c>
      <c r="AC201" s="3"/>
      <c r="AD201" s="3"/>
      <c r="AE201" s="3"/>
      <c r="AF201" s="3"/>
      <c r="AG201" s="3"/>
      <c r="AH201" s="3"/>
      <c r="AI201" s="3"/>
      <c r="AJ201" s="3"/>
      <c r="AK201" s="3"/>
      <c r="AL201" s="4"/>
      <c r="AM201" s="3"/>
      <c r="AN201" s="3"/>
    </row>
    <row r="202" spans="1:40" x14ac:dyDescent="0.25">
      <c r="A202" s="3"/>
      <c r="B202" s="4">
        <v>13</v>
      </c>
      <c r="C202" s="3">
        <v>29.02</v>
      </c>
      <c r="D202" s="3"/>
      <c r="E202" s="3"/>
      <c r="F202" s="3"/>
      <c r="G202" s="3">
        <v>20.13</v>
      </c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3"/>
      <c r="S202" s="3"/>
      <c r="T202" s="3"/>
      <c r="U202" s="3"/>
      <c r="V202" s="3"/>
      <c r="W202" s="4">
        <v>13</v>
      </c>
      <c r="X202" s="3">
        <v>26.98</v>
      </c>
      <c r="Y202" s="3"/>
      <c r="Z202" s="3"/>
      <c r="AA202" s="3"/>
      <c r="AB202" s="3">
        <v>23.57</v>
      </c>
      <c r="AC202" s="3"/>
      <c r="AD202" s="3"/>
      <c r="AE202" s="3"/>
      <c r="AF202" s="3"/>
      <c r="AG202" s="3"/>
      <c r="AH202" s="3"/>
      <c r="AI202" s="3"/>
      <c r="AJ202" s="3"/>
      <c r="AK202" s="3"/>
      <c r="AL202" s="4"/>
      <c r="AM202" s="3"/>
      <c r="AN202" s="3"/>
    </row>
    <row r="203" spans="1:40" x14ac:dyDescent="0.25">
      <c r="A203" s="3"/>
      <c r="B203" s="4"/>
      <c r="C203" s="3">
        <v>28.72</v>
      </c>
      <c r="D203" s="3"/>
      <c r="E203" s="3"/>
      <c r="F203" s="3"/>
      <c r="G203" s="3">
        <v>20.3</v>
      </c>
      <c r="H203" s="8"/>
      <c r="I203" s="3"/>
      <c r="J203" s="3"/>
      <c r="K203" s="3"/>
      <c r="L203" s="3"/>
      <c r="M203" s="3"/>
      <c r="N203" s="3"/>
      <c r="O203" s="3"/>
      <c r="P203" s="3"/>
      <c r="Q203" s="4"/>
      <c r="R203" s="3"/>
      <c r="S203" s="3"/>
      <c r="T203" s="3"/>
      <c r="U203" s="3"/>
      <c r="V203" s="3"/>
      <c r="W203" s="4"/>
      <c r="X203" s="3">
        <v>26.86</v>
      </c>
      <c r="Y203" s="3"/>
      <c r="Z203" s="3"/>
      <c r="AA203" s="3"/>
      <c r="AB203" s="3">
        <v>23.63</v>
      </c>
      <c r="AC203" s="8"/>
      <c r="AD203" s="3"/>
      <c r="AE203" s="3"/>
      <c r="AF203" s="3"/>
      <c r="AG203" s="3"/>
      <c r="AH203" s="3"/>
      <c r="AI203" s="3"/>
      <c r="AJ203" s="3"/>
      <c r="AK203" s="3"/>
      <c r="AL203" s="4"/>
      <c r="AM203" s="3"/>
      <c r="AN203" s="3"/>
    </row>
    <row r="204" spans="1:40" x14ac:dyDescent="0.25">
      <c r="A204" s="3"/>
      <c r="B204" s="4"/>
      <c r="C204" s="3"/>
      <c r="D204" s="8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4"/>
      <c r="R204" s="3"/>
      <c r="S204" s="3"/>
      <c r="T204" s="3"/>
      <c r="U204" s="3"/>
      <c r="V204" s="3"/>
      <c r="W204" s="4"/>
      <c r="X204" s="3"/>
      <c r="Y204" s="8"/>
      <c r="Z204" s="3"/>
      <c r="AA204" s="3"/>
      <c r="AB204" s="3"/>
      <c r="AC204" s="8"/>
      <c r="AD204" s="3"/>
      <c r="AE204" s="3"/>
      <c r="AF204" s="3"/>
      <c r="AG204" s="3"/>
      <c r="AH204" s="3"/>
      <c r="AI204" s="3"/>
      <c r="AJ204" s="3"/>
      <c r="AK204" s="3"/>
      <c r="AL204" s="4"/>
      <c r="AM204" s="3"/>
      <c r="AN204" s="3"/>
    </row>
    <row r="205" spans="1:40" x14ac:dyDescent="0.25">
      <c r="A205" s="3"/>
      <c r="B205" s="4" t="s">
        <v>7</v>
      </c>
      <c r="C205" s="3">
        <f>AVERAGE(C201:C203)</f>
        <v>28.873333333333335</v>
      </c>
      <c r="D205" s="8" t="s">
        <v>8</v>
      </c>
      <c r="E205" s="3">
        <f>STDEV(C201:C203)</f>
        <v>0.15011106998930304</v>
      </c>
      <c r="F205" s="3"/>
      <c r="G205" s="3">
        <f>AVERAGE(G201:G203)</f>
        <v>20.216666666666665</v>
      </c>
      <c r="H205" s="8" t="s">
        <v>8</v>
      </c>
      <c r="I205" s="3">
        <f>STDEV(G201:G203)</f>
        <v>8.5049005481154655E-2</v>
      </c>
      <c r="J205" s="3"/>
      <c r="K205" s="3">
        <f>C205-G205</f>
        <v>8.6566666666666698</v>
      </c>
      <c r="L205" s="3"/>
      <c r="M205" s="3"/>
      <c r="N205" s="3">
        <f>E205+I205</f>
        <v>0.2351600754704577</v>
      </c>
      <c r="O205" s="3">
        <f>K205-K212</f>
        <v>-1.986666666666661</v>
      </c>
      <c r="P205" s="3">
        <f>N205+N212</f>
        <v>0.56706595918724823</v>
      </c>
      <c r="Q205" s="4">
        <f>POWER(2,-(O205))</f>
        <v>3.963202453060902</v>
      </c>
      <c r="R205" s="3"/>
      <c r="S205" s="3">
        <f>P205*LN(2)</f>
        <v>0.3930601708021621</v>
      </c>
      <c r="T205" s="3"/>
      <c r="U205" s="3"/>
      <c r="V205" s="3"/>
      <c r="W205" s="4" t="s">
        <v>7</v>
      </c>
      <c r="X205" s="3">
        <f>AVERAGE(X201:X203)</f>
        <v>27.01</v>
      </c>
      <c r="Y205" s="8" t="s">
        <v>8</v>
      </c>
      <c r="Z205" s="3">
        <f>STDEV(X201:X203)</f>
        <v>0.16703293088490156</v>
      </c>
      <c r="AA205" s="3"/>
      <c r="AB205" s="3">
        <f>AVERAGE(AB201:AB203)</f>
        <v>23.566666666666666</v>
      </c>
      <c r="AC205" s="8" t="s">
        <v>8</v>
      </c>
      <c r="AD205" s="3">
        <f>STDEV(AB201:AB203)</f>
        <v>6.5064070986476638E-2</v>
      </c>
      <c r="AE205" s="3"/>
      <c r="AF205" s="3">
        <f>X205-AB205</f>
        <v>3.4433333333333351</v>
      </c>
      <c r="AG205" s="3"/>
      <c r="AH205" s="3"/>
      <c r="AI205" s="3">
        <f>Z205+AD205</f>
        <v>0.23209700187137822</v>
      </c>
      <c r="AJ205" s="3">
        <f>AF205-AF212</f>
        <v>1.7566666666666677</v>
      </c>
      <c r="AK205" s="3">
        <f>AI205+AI212</f>
        <v>0.62634769899582676</v>
      </c>
      <c r="AL205" s="4">
        <f>POWER(2,-(AJ205))</f>
        <v>0.29593112214745865</v>
      </c>
      <c r="AM205" s="3"/>
      <c r="AN205" s="3">
        <f>AK205*LN(2)</f>
        <v>0.43415114160916657</v>
      </c>
    </row>
    <row r="206" spans="1:40" x14ac:dyDescent="0.25">
      <c r="A206" s="3"/>
      <c r="B206" s="4"/>
      <c r="C206" s="3"/>
      <c r="D206" s="8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4"/>
      <c r="R206" s="3"/>
      <c r="S206" s="3"/>
      <c r="T206" s="3"/>
      <c r="U206" s="3"/>
      <c r="V206" s="3"/>
      <c r="W206" s="4"/>
      <c r="X206" s="3"/>
      <c r="Y206" s="8"/>
      <c r="Z206" s="3"/>
      <c r="AA206" s="3"/>
      <c r="AB206" s="3"/>
      <c r="AC206" s="8"/>
      <c r="AD206" s="3"/>
      <c r="AE206" s="3"/>
      <c r="AF206" s="3"/>
      <c r="AG206" s="3"/>
      <c r="AH206" s="3"/>
      <c r="AI206" s="3"/>
      <c r="AJ206" s="3"/>
      <c r="AK206" s="3"/>
      <c r="AL206" s="4"/>
      <c r="AM206" s="3"/>
      <c r="AN206" s="3"/>
    </row>
    <row r="207" spans="1:40" x14ac:dyDescent="0.25">
      <c r="A207" s="3"/>
      <c r="B207" s="4" t="s">
        <v>9</v>
      </c>
      <c r="C207" s="3">
        <v>32.18</v>
      </c>
      <c r="D207" s="8"/>
      <c r="E207" s="3"/>
      <c r="F207" s="3"/>
      <c r="G207" s="3">
        <v>21.52</v>
      </c>
      <c r="H207" s="8"/>
      <c r="I207" s="3"/>
      <c r="J207" s="3"/>
      <c r="K207" s="3"/>
      <c r="L207" s="3"/>
      <c r="M207" s="3"/>
      <c r="N207" s="3"/>
      <c r="O207" s="3"/>
      <c r="P207" s="3"/>
      <c r="Q207" s="4"/>
      <c r="R207" s="3"/>
      <c r="S207" s="3"/>
      <c r="T207" s="3"/>
      <c r="U207" s="3"/>
      <c r="V207" s="3"/>
      <c r="W207" s="4" t="s">
        <v>9</v>
      </c>
      <c r="X207" s="3">
        <v>25.58</v>
      </c>
      <c r="Y207" s="8"/>
      <c r="Z207" s="3"/>
      <c r="AA207" s="3"/>
      <c r="AB207" s="3">
        <v>23.86</v>
      </c>
      <c r="AC207" s="8"/>
      <c r="AD207" s="3"/>
      <c r="AE207" s="3"/>
      <c r="AF207" s="3"/>
      <c r="AG207" s="3"/>
      <c r="AH207" s="3"/>
      <c r="AI207" s="3"/>
      <c r="AJ207" s="3"/>
      <c r="AK207" s="3"/>
      <c r="AL207" s="4"/>
      <c r="AM207" s="3"/>
      <c r="AN207" s="3"/>
    </row>
    <row r="208" spans="1:40" x14ac:dyDescent="0.25">
      <c r="A208" s="3"/>
      <c r="B208" s="4" t="s">
        <v>22</v>
      </c>
      <c r="C208" s="3">
        <v>31.98</v>
      </c>
      <c r="D208" s="8"/>
      <c r="E208" s="3"/>
      <c r="F208" s="3"/>
      <c r="G208" s="3">
        <v>21.33</v>
      </c>
      <c r="H208" s="8"/>
      <c r="I208" s="3"/>
      <c r="J208" s="3"/>
      <c r="K208" s="3"/>
      <c r="L208" s="3"/>
      <c r="M208" s="3"/>
      <c r="N208" s="3"/>
      <c r="O208" s="3"/>
      <c r="P208" s="3"/>
      <c r="Q208" s="4"/>
      <c r="R208" s="3"/>
      <c r="S208" s="3"/>
      <c r="T208" s="3"/>
      <c r="U208" s="3"/>
      <c r="V208" s="3"/>
      <c r="W208" s="4" t="s">
        <v>22</v>
      </c>
      <c r="X208" s="3">
        <v>25.7</v>
      </c>
      <c r="Y208" s="8"/>
      <c r="Z208" s="3"/>
      <c r="AA208" s="3"/>
      <c r="AB208" s="3">
        <v>24.26</v>
      </c>
      <c r="AC208" s="8"/>
      <c r="AD208" s="3"/>
      <c r="AE208" s="3"/>
      <c r="AF208" s="3"/>
      <c r="AG208" s="3"/>
      <c r="AH208" s="3"/>
      <c r="AI208" s="3"/>
      <c r="AJ208" s="3"/>
      <c r="AK208" s="3"/>
      <c r="AL208" s="4"/>
      <c r="AM208" s="3"/>
      <c r="AN208" s="3"/>
    </row>
    <row r="209" spans="1:40" x14ac:dyDescent="0.25">
      <c r="A209" s="3"/>
      <c r="B209" s="4"/>
      <c r="C209" s="3">
        <v>31.83</v>
      </c>
      <c r="D209" s="8"/>
      <c r="E209" s="3"/>
      <c r="F209" s="3"/>
      <c r="G209" s="3">
        <v>21.21</v>
      </c>
      <c r="H209" s="8"/>
      <c r="I209" s="3"/>
      <c r="J209" s="3"/>
      <c r="K209" s="3"/>
      <c r="L209" s="3"/>
      <c r="M209" s="3"/>
      <c r="N209" s="3"/>
      <c r="O209" s="3"/>
      <c r="P209" s="3"/>
      <c r="Q209" s="4"/>
      <c r="R209" s="3"/>
      <c r="S209" s="3"/>
      <c r="T209" s="3"/>
      <c r="U209" s="3"/>
      <c r="V209" s="3"/>
      <c r="W209" s="4"/>
      <c r="X209" s="3">
        <v>25.96</v>
      </c>
      <c r="Y209" s="8"/>
      <c r="Z209" s="3"/>
      <c r="AA209" s="3"/>
      <c r="AB209" s="3">
        <v>24.06</v>
      </c>
      <c r="AC209" s="8"/>
      <c r="AD209" s="3"/>
      <c r="AE209" s="3"/>
      <c r="AF209" s="3"/>
      <c r="AG209" s="3"/>
      <c r="AH209" s="3"/>
      <c r="AI209" s="3"/>
      <c r="AJ209" s="3"/>
      <c r="AK209" s="3"/>
      <c r="AL209" s="4"/>
      <c r="AM209" s="3"/>
      <c r="AN209" s="3"/>
    </row>
    <row r="210" spans="1:40" x14ac:dyDescent="0.25">
      <c r="A210" s="3"/>
      <c r="B210" s="4"/>
      <c r="C210" s="3"/>
      <c r="D210" s="8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4"/>
      <c r="R210" s="3"/>
      <c r="S210" s="3"/>
      <c r="T210" s="3"/>
      <c r="U210" s="3"/>
      <c r="V210" s="3"/>
      <c r="W210" s="4"/>
      <c r="X210" s="3"/>
      <c r="Y210" s="8"/>
      <c r="Z210" s="3"/>
      <c r="AA210" s="3"/>
      <c r="AB210" s="3"/>
      <c r="AC210" s="8"/>
      <c r="AD210" s="3"/>
      <c r="AE210" s="3"/>
      <c r="AF210" s="3"/>
      <c r="AG210" s="3"/>
      <c r="AH210" s="3"/>
      <c r="AI210" s="3"/>
      <c r="AJ210" s="3"/>
      <c r="AK210" s="3"/>
      <c r="AL210" s="4"/>
      <c r="AM210" s="3"/>
      <c r="AN210" s="3"/>
    </row>
    <row r="211" spans="1:40" x14ac:dyDescent="0.25">
      <c r="A211" s="3"/>
      <c r="B211" s="4"/>
      <c r="C211" s="3"/>
      <c r="D211" s="8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4"/>
      <c r="R211" s="3"/>
      <c r="S211" s="3"/>
      <c r="T211" s="3"/>
      <c r="U211" s="3"/>
      <c r="V211" s="3"/>
      <c r="W211" s="4"/>
      <c r="X211" s="3"/>
      <c r="Y211" s="8"/>
      <c r="Z211" s="3"/>
      <c r="AA211" s="3"/>
      <c r="AB211" s="3"/>
      <c r="AC211" s="8"/>
      <c r="AD211" s="3"/>
      <c r="AE211" s="3"/>
      <c r="AF211" s="3"/>
      <c r="AG211" s="3"/>
      <c r="AH211" s="3"/>
      <c r="AI211" s="3"/>
      <c r="AJ211" s="3"/>
      <c r="AK211" s="3"/>
      <c r="AL211" s="4"/>
      <c r="AM211" s="3"/>
      <c r="AN211" s="3"/>
    </row>
    <row r="212" spans="1:40" x14ac:dyDescent="0.25">
      <c r="A212" s="3"/>
      <c r="B212" s="4" t="s">
        <v>7</v>
      </c>
      <c r="C212" s="3">
        <f>AVERAGE(C207:C211)</f>
        <v>31.996666666666666</v>
      </c>
      <c r="D212" s="8" t="s">
        <v>8</v>
      </c>
      <c r="E212" s="3">
        <f>STDEV(C207:C209)</f>
        <v>0.17559422921421294</v>
      </c>
      <c r="F212" s="3"/>
      <c r="G212" s="3">
        <f>AVERAGE(G207:G209)</f>
        <v>21.353333333333335</v>
      </c>
      <c r="H212" s="8" t="s">
        <v>8</v>
      </c>
      <c r="I212" s="3">
        <f>STDEV(G207:G209)</f>
        <v>0.15631165450257758</v>
      </c>
      <c r="J212" s="3"/>
      <c r="K212" s="3">
        <f>C212-G212</f>
        <v>10.643333333333331</v>
      </c>
      <c r="L212" s="3"/>
      <c r="M212" s="3"/>
      <c r="N212" s="3">
        <f>E212+I212</f>
        <v>0.33190588371679053</v>
      </c>
      <c r="O212" s="3">
        <f>K212-K212</f>
        <v>0</v>
      </c>
      <c r="P212" s="3"/>
      <c r="Q212" s="4">
        <f>POWER(2,-(O212))</f>
        <v>1</v>
      </c>
      <c r="R212" s="3">
        <f>Q212/Q205</f>
        <v>0.25232120030296951</v>
      </c>
      <c r="S212" s="3"/>
      <c r="T212" s="3"/>
      <c r="U212" s="3"/>
      <c r="V212" s="3"/>
      <c r="W212" s="4" t="s">
        <v>7</v>
      </c>
      <c r="X212" s="3">
        <f>AVERAGE(X207:X211)</f>
        <v>25.74666666666667</v>
      </c>
      <c r="Y212" s="8" t="s">
        <v>8</v>
      </c>
      <c r="Z212" s="3">
        <f>STDEV(X207:X209)</f>
        <v>0.19425069712444748</v>
      </c>
      <c r="AA212" s="3"/>
      <c r="AB212" s="3">
        <f>AVERAGE(AB207:AB209)</f>
        <v>24.060000000000002</v>
      </c>
      <c r="AC212" s="8" t="s">
        <v>8</v>
      </c>
      <c r="AD212" s="3">
        <f>STDEV(AB207:AB209)</f>
        <v>0.20000000000000107</v>
      </c>
      <c r="AE212" s="3"/>
      <c r="AF212" s="3">
        <f>X212-AB212</f>
        <v>1.6866666666666674</v>
      </c>
      <c r="AG212" s="3"/>
      <c r="AH212" s="3"/>
      <c r="AI212" s="3">
        <f>Z212+AD212</f>
        <v>0.39425069712444855</v>
      </c>
      <c r="AJ212" s="3">
        <f>AF212-AF212</f>
        <v>0</v>
      </c>
      <c r="AK212" s="3"/>
      <c r="AL212" s="4">
        <f>POWER(2,-(AJ212))</f>
        <v>1</v>
      </c>
      <c r="AM212" s="3">
        <f>AL212/AL205</f>
        <v>3.3791646946200977</v>
      </c>
      <c r="AN212" s="3"/>
    </row>
    <row r="213" spans="1:40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x14ac:dyDescent="0.25">
      <c r="A215" s="3"/>
      <c r="B215" s="3"/>
      <c r="C215" s="4" t="s">
        <v>0</v>
      </c>
      <c r="D215" s="4"/>
      <c r="E215" s="4"/>
      <c r="F215" s="4"/>
      <c r="G215" s="4" t="s">
        <v>0</v>
      </c>
      <c r="H215" s="3"/>
      <c r="I215" s="3"/>
      <c r="J215" s="3"/>
      <c r="K215" s="4" t="s">
        <v>1</v>
      </c>
      <c r="L215" s="3"/>
      <c r="M215" s="3"/>
      <c r="N215" s="3" t="s">
        <v>33</v>
      </c>
      <c r="O215" s="4" t="s">
        <v>2</v>
      </c>
      <c r="P215" s="5" t="s">
        <v>34</v>
      </c>
      <c r="Q215" s="4" t="s">
        <v>3</v>
      </c>
      <c r="R215" s="3"/>
      <c r="S215" s="5" t="s">
        <v>35</v>
      </c>
      <c r="T215" s="3"/>
      <c r="U215" s="3"/>
      <c r="V215" s="3"/>
      <c r="W215" s="3"/>
      <c r="X215" s="4" t="s">
        <v>0</v>
      </c>
      <c r="Y215" s="4"/>
      <c r="Z215" s="4"/>
      <c r="AA215" s="4"/>
      <c r="AB215" s="4" t="s">
        <v>0</v>
      </c>
      <c r="AC215" s="3"/>
      <c r="AD215" s="3"/>
      <c r="AE215" s="3"/>
      <c r="AF215" s="4" t="s">
        <v>1</v>
      </c>
      <c r="AG215" s="3"/>
      <c r="AH215" s="3"/>
      <c r="AI215" s="3" t="s">
        <v>33</v>
      </c>
      <c r="AJ215" s="4" t="s">
        <v>2</v>
      </c>
      <c r="AK215" s="5" t="s">
        <v>34</v>
      </c>
      <c r="AL215" s="4" t="s">
        <v>3</v>
      </c>
      <c r="AM215" s="3"/>
      <c r="AN215" s="5" t="s">
        <v>35</v>
      </c>
    </row>
    <row r="216" spans="1:40" x14ac:dyDescent="0.25">
      <c r="A216" s="3"/>
      <c r="B216" s="3"/>
      <c r="C216" s="4" t="s">
        <v>4</v>
      </c>
      <c r="D216" s="4"/>
      <c r="E216" s="4"/>
      <c r="F216" s="4"/>
      <c r="G216" s="4" t="s">
        <v>5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4" t="s">
        <v>4</v>
      </c>
      <c r="Y216" s="4"/>
      <c r="Z216" s="4"/>
      <c r="AA216" s="4"/>
      <c r="AB216" s="4" t="s">
        <v>5</v>
      </c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x14ac:dyDescent="0.25">
      <c r="A217" s="3"/>
      <c r="B217" s="4" t="s">
        <v>6</v>
      </c>
      <c r="C217" s="3">
        <v>24.52</v>
      </c>
      <c r="D217" s="3"/>
      <c r="E217" s="3"/>
      <c r="F217" s="3"/>
      <c r="G217" s="3">
        <v>18.350000000000001</v>
      </c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3"/>
      <c r="S217" s="3"/>
      <c r="T217" s="3"/>
      <c r="U217" s="3"/>
      <c r="V217" s="3"/>
      <c r="W217" s="4" t="s">
        <v>6</v>
      </c>
      <c r="X217" s="3">
        <v>27.36</v>
      </c>
      <c r="Y217" s="3"/>
      <c r="Z217" s="3"/>
      <c r="AA217" s="3"/>
      <c r="AB217" s="3">
        <v>23.86</v>
      </c>
      <c r="AC217" s="3"/>
      <c r="AD217" s="3"/>
      <c r="AE217" s="3"/>
      <c r="AF217" s="3"/>
      <c r="AG217" s="3"/>
      <c r="AH217" s="3"/>
      <c r="AI217" s="3"/>
      <c r="AJ217" s="3"/>
      <c r="AK217" s="3"/>
      <c r="AL217" s="4"/>
      <c r="AM217" s="3"/>
      <c r="AN217" s="3"/>
    </row>
    <row r="218" spans="1:40" x14ac:dyDescent="0.25">
      <c r="A218" s="3"/>
      <c r="B218" s="4">
        <v>14</v>
      </c>
      <c r="C218" s="3">
        <v>24.37</v>
      </c>
      <c r="D218" s="3"/>
      <c r="E218" s="3"/>
      <c r="F218" s="3"/>
      <c r="G218" s="3">
        <v>18.36</v>
      </c>
      <c r="H218" s="3"/>
      <c r="I218" s="3"/>
      <c r="J218" s="3"/>
      <c r="K218" s="3"/>
      <c r="L218" s="3"/>
      <c r="M218" s="3"/>
      <c r="N218" s="3"/>
      <c r="O218" s="3"/>
      <c r="P218" s="3"/>
      <c r="Q218" s="4"/>
      <c r="R218" s="3"/>
      <c r="S218" s="3"/>
      <c r="T218" s="3"/>
      <c r="U218" s="3"/>
      <c r="V218" s="3"/>
      <c r="W218" s="4">
        <v>14</v>
      </c>
      <c r="X218" s="3">
        <v>27.34</v>
      </c>
      <c r="Y218" s="3"/>
      <c r="Z218" s="3"/>
      <c r="AA218" s="3"/>
      <c r="AB218" s="3">
        <v>24.26</v>
      </c>
      <c r="AC218" s="3"/>
      <c r="AD218" s="3"/>
      <c r="AE218" s="3"/>
      <c r="AF218" s="3"/>
      <c r="AG218" s="3"/>
      <c r="AH218" s="3"/>
      <c r="AI218" s="3"/>
      <c r="AJ218" s="3"/>
      <c r="AK218" s="3"/>
      <c r="AL218" s="4"/>
      <c r="AM218" s="3"/>
      <c r="AN218" s="3"/>
    </row>
    <row r="219" spans="1:40" x14ac:dyDescent="0.25">
      <c r="A219" s="3"/>
      <c r="B219" s="4"/>
      <c r="C219" s="3">
        <v>24.48</v>
      </c>
      <c r="D219" s="3"/>
      <c r="E219" s="3"/>
      <c r="F219" s="3"/>
      <c r="G219" s="3">
        <v>18.510000000000002</v>
      </c>
      <c r="H219" s="8"/>
      <c r="I219" s="3"/>
      <c r="J219" s="3"/>
      <c r="K219" s="3"/>
      <c r="L219" s="3"/>
      <c r="M219" s="3"/>
      <c r="N219" s="3"/>
      <c r="O219" s="3"/>
      <c r="P219" s="3"/>
      <c r="Q219" s="4"/>
      <c r="R219" s="3"/>
      <c r="S219" s="3"/>
      <c r="T219" s="3"/>
      <c r="U219" s="3"/>
      <c r="V219" s="3"/>
      <c r="W219" s="4"/>
      <c r="X219" s="3">
        <v>27.28</v>
      </c>
      <c r="Y219" s="3"/>
      <c r="Z219" s="3"/>
      <c r="AA219" s="3"/>
      <c r="AB219" s="3">
        <v>24.06</v>
      </c>
      <c r="AC219" s="8"/>
      <c r="AD219" s="3"/>
      <c r="AE219" s="3"/>
      <c r="AF219" s="3"/>
      <c r="AG219" s="3"/>
      <c r="AH219" s="3"/>
      <c r="AI219" s="3"/>
      <c r="AJ219" s="3"/>
      <c r="AK219" s="3"/>
      <c r="AL219" s="4"/>
      <c r="AM219" s="3"/>
      <c r="AN219" s="3"/>
    </row>
    <row r="220" spans="1:40" x14ac:dyDescent="0.25">
      <c r="A220" s="3"/>
      <c r="B220" s="4"/>
      <c r="C220" s="3"/>
      <c r="D220" s="8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4"/>
      <c r="R220" s="3"/>
      <c r="S220" s="3"/>
      <c r="T220" s="3"/>
      <c r="U220" s="3"/>
      <c r="V220" s="3"/>
      <c r="W220" s="4"/>
      <c r="X220" s="3"/>
      <c r="Y220" s="8"/>
      <c r="Z220" s="3"/>
      <c r="AA220" s="3"/>
      <c r="AB220" s="3"/>
      <c r="AC220" s="8"/>
      <c r="AD220" s="3"/>
      <c r="AE220" s="3"/>
      <c r="AF220" s="3"/>
      <c r="AG220" s="3"/>
      <c r="AH220" s="3"/>
      <c r="AI220" s="3"/>
      <c r="AJ220" s="3"/>
      <c r="AK220" s="3"/>
      <c r="AL220" s="4"/>
      <c r="AM220" s="3"/>
      <c r="AN220" s="3"/>
    </row>
    <row r="221" spans="1:40" x14ac:dyDescent="0.25">
      <c r="A221" s="3"/>
      <c r="B221" s="4" t="s">
        <v>7</v>
      </c>
      <c r="C221" s="3">
        <f>AVERAGE(C217:C219)</f>
        <v>24.456666666666667</v>
      </c>
      <c r="D221" s="8" t="s">
        <v>8</v>
      </c>
      <c r="E221" s="3">
        <f>STDEV(C217:C219)</f>
        <v>7.7674534651539617E-2</v>
      </c>
      <c r="F221" s="3"/>
      <c r="G221" s="3">
        <f>AVERAGE(G217:G219)</f>
        <v>18.406666666666666</v>
      </c>
      <c r="H221" s="8" t="s">
        <v>8</v>
      </c>
      <c r="I221" s="3">
        <f>STDEV(G217:G219)</f>
        <v>8.9628864398325611E-2</v>
      </c>
      <c r="J221" s="3"/>
      <c r="K221" s="3">
        <f>C221-G221</f>
        <v>6.0500000000000007</v>
      </c>
      <c r="L221" s="3"/>
      <c r="M221" s="3"/>
      <c r="N221" s="3">
        <f>E221+I221</f>
        <v>0.16730339904986524</v>
      </c>
      <c r="O221" s="3">
        <f>K221-K228</f>
        <v>-3.2300000000000004</v>
      </c>
      <c r="P221" s="3">
        <f>N221+N228</f>
        <v>0.3497161980596295</v>
      </c>
      <c r="Q221" s="4">
        <f>POWER(2,-(O221))</f>
        <v>9.3826795938550323</v>
      </c>
      <c r="R221" s="3"/>
      <c r="S221" s="3">
        <f>P221*LN(2)</f>
        <v>0.24240479668117559</v>
      </c>
      <c r="T221" s="3"/>
      <c r="U221" s="3"/>
      <c r="V221" s="3"/>
      <c r="W221" s="4" t="s">
        <v>7</v>
      </c>
      <c r="X221" s="3">
        <f>AVERAGE(X217:X219)</f>
        <v>27.326666666666668</v>
      </c>
      <c r="Y221" s="8" t="s">
        <v>8</v>
      </c>
      <c r="Z221" s="3">
        <f>STDEV(X217:X219)</f>
        <v>4.1633319989321765E-2</v>
      </c>
      <c r="AA221" s="3"/>
      <c r="AB221" s="3">
        <f>AVERAGE(AB217:AB219)</f>
        <v>24.060000000000002</v>
      </c>
      <c r="AC221" s="8" t="s">
        <v>8</v>
      </c>
      <c r="AD221" s="3">
        <f>STDEV(AB217:AB219)</f>
        <v>0.20000000000000107</v>
      </c>
      <c r="AE221" s="3"/>
      <c r="AF221" s="3">
        <f>X221-AB221</f>
        <v>3.2666666666666657</v>
      </c>
      <c r="AG221" s="3"/>
      <c r="AH221" s="3"/>
      <c r="AI221" s="3">
        <f>Z221+AD221</f>
        <v>0.24163331998932283</v>
      </c>
      <c r="AJ221" s="3">
        <f>AF221-AF228</f>
        <v>0.206666666666667</v>
      </c>
      <c r="AK221" s="3">
        <f>AI221+AI228</f>
        <v>0.41684880192152085</v>
      </c>
      <c r="AL221" s="4">
        <f>POWER(2,-(AJ221))</f>
        <v>0.86653704584246416</v>
      </c>
      <c r="AM221" s="3"/>
      <c r="AN221" s="3">
        <f>AK221*LN(2)</f>
        <v>0.28893757177169327</v>
      </c>
    </row>
    <row r="222" spans="1:40" x14ac:dyDescent="0.25">
      <c r="A222" s="3"/>
      <c r="B222" s="4"/>
      <c r="C222" s="3"/>
      <c r="D222" s="8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4"/>
      <c r="R222" s="3"/>
      <c r="S222" s="3"/>
      <c r="T222" s="3"/>
      <c r="U222" s="3"/>
      <c r="V222" s="3"/>
      <c r="W222" s="4"/>
      <c r="X222" s="3"/>
      <c r="Y222" s="8"/>
      <c r="Z222" s="3"/>
      <c r="AA222" s="3"/>
      <c r="AB222" s="3"/>
      <c r="AC222" s="8"/>
      <c r="AD222" s="3"/>
      <c r="AE222" s="3"/>
      <c r="AF222" s="3"/>
      <c r="AG222" s="3"/>
      <c r="AH222" s="3"/>
      <c r="AI222" s="3"/>
      <c r="AJ222" s="3"/>
      <c r="AK222" s="3"/>
      <c r="AL222" s="4"/>
      <c r="AM222" s="3"/>
      <c r="AN222" s="3"/>
    </row>
    <row r="223" spans="1:40" x14ac:dyDescent="0.25">
      <c r="A223" s="3"/>
      <c r="B223" s="4" t="s">
        <v>9</v>
      </c>
      <c r="C223" s="3">
        <v>30.46</v>
      </c>
      <c r="D223" s="8"/>
      <c r="E223" s="3"/>
      <c r="F223" s="3"/>
      <c r="G223" s="3">
        <v>20.99</v>
      </c>
      <c r="H223" s="8"/>
      <c r="I223" s="3"/>
      <c r="J223" s="3"/>
      <c r="K223" s="3"/>
      <c r="L223" s="3"/>
      <c r="M223" s="3"/>
      <c r="N223" s="3"/>
      <c r="O223" s="3"/>
      <c r="P223" s="3"/>
      <c r="Q223" s="4"/>
      <c r="R223" s="3"/>
      <c r="S223" s="3"/>
      <c r="T223" s="3"/>
      <c r="U223" s="3"/>
      <c r="V223" s="3"/>
      <c r="W223" s="4" t="s">
        <v>9</v>
      </c>
      <c r="X223" s="3">
        <v>26.74</v>
      </c>
      <c r="Y223" s="8"/>
      <c r="Z223" s="3"/>
      <c r="AA223" s="3"/>
      <c r="AB223" s="3">
        <v>23.5</v>
      </c>
      <c r="AC223" s="8"/>
      <c r="AD223" s="3"/>
      <c r="AE223" s="3"/>
      <c r="AF223" s="3"/>
      <c r="AG223" s="3"/>
      <c r="AH223" s="3"/>
      <c r="AI223" s="3"/>
      <c r="AJ223" s="3"/>
      <c r="AK223" s="3"/>
      <c r="AL223" s="4"/>
      <c r="AM223" s="3"/>
      <c r="AN223" s="3"/>
    </row>
    <row r="224" spans="1:40" x14ac:dyDescent="0.25">
      <c r="A224" s="3"/>
      <c r="B224" s="4" t="s">
        <v>23</v>
      </c>
      <c r="C224" s="3">
        <v>30.34</v>
      </c>
      <c r="D224" s="8"/>
      <c r="E224" s="3"/>
      <c r="F224" s="3"/>
      <c r="G224" s="3">
        <v>21.08</v>
      </c>
      <c r="H224" s="8"/>
      <c r="I224" s="3"/>
      <c r="J224" s="3"/>
      <c r="K224" s="3"/>
      <c r="L224" s="3"/>
      <c r="M224" s="3"/>
      <c r="N224" s="3"/>
      <c r="O224" s="3"/>
      <c r="P224" s="3"/>
      <c r="Q224" s="4"/>
      <c r="R224" s="3"/>
      <c r="S224" s="3"/>
      <c r="T224" s="3"/>
      <c r="U224" s="3"/>
      <c r="V224" s="3"/>
      <c r="W224" s="4" t="s">
        <v>23</v>
      </c>
      <c r="X224" s="3">
        <v>26.52</v>
      </c>
      <c r="Y224" s="8"/>
      <c r="Z224" s="3"/>
      <c r="AA224" s="3"/>
      <c r="AB224" s="3">
        <v>23.57</v>
      </c>
      <c r="AC224" s="8"/>
      <c r="AD224" s="3"/>
      <c r="AE224" s="3"/>
      <c r="AF224" s="3"/>
      <c r="AG224" s="3"/>
      <c r="AH224" s="3"/>
      <c r="AI224" s="3"/>
      <c r="AJ224" s="3"/>
      <c r="AK224" s="3"/>
      <c r="AL224" s="4"/>
      <c r="AM224" s="3"/>
      <c r="AN224" s="3"/>
    </row>
    <row r="225" spans="1:40" x14ac:dyDescent="0.25">
      <c r="A225" s="3"/>
      <c r="B225" s="4"/>
      <c r="C225" s="3">
        <v>30.29</v>
      </c>
      <c r="D225" s="8"/>
      <c r="E225" s="3"/>
      <c r="F225" s="3"/>
      <c r="G225" s="3">
        <v>21.18</v>
      </c>
      <c r="H225" s="8"/>
      <c r="I225" s="3"/>
      <c r="J225" s="3"/>
      <c r="K225" s="3"/>
      <c r="L225" s="3"/>
      <c r="M225" s="3"/>
      <c r="N225" s="3"/>
      <c r="O225" s="3"/>
      <c r="P225" s="3"/>
      <c r="Q225" s="4"/>
      <c r="R225" s="3"/>
      <c r="S225" s="3"/>
      <c r="T225" s="3"/>
      <c r="U225" s="3"/>
      <c r="V225" s="3"/>
      <c r="W225" s="4"/>
      <c r="X225" s="3">
        <v>26.62</v>
      </c>
      <c r="Y225" s="8"/>
      <c r="Z225" s="3"/>
      <c r="AA225" s="3"/>
      <c r="AB225" s="3">
        <v>23.63</v>
      </c>
      <c r="AC225" s="8"/>
      <c r="AD225" s="3"/>
      <c r="AE225" s="3"/>
      <c r="AF225" s="3"/>
      <c r="AG225" s="3"/>
      <c r="AH225" s="3"/>
      <c r="AI225" s="3"/>
      <c r="AJ225" s="3"/>
      <c r="AK225" s="3"/>
      <c r="AL225" s="4"/>
      <c r="AM225" s="3"/>
      <c r="AN225" s="3"/>
    </row>
    <row r="226" spans="1:40" x14ac:dyDescent="0.25">
      <c r="A226" s="3"/>
      <c r="B226" s="4"/>
      <c r="C226" s="3"/>
      <c r="D226" s="8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4"/>
      <c r="R226" s="3"/>
      <c r="S226" s="3"/>
      <c r="T226" s="3"/>
      <c r="U226" s="3"/>
      <c r="V226" s="3"/>
      <c r="W226" s="4"/>
      <c r="X226" s="3"/>
      <c r="Y226" s="8"/>
      <c r="Z226" s="3"/>
      <c r="AA226" s="3"/>
      <c r="AB226" s="3"/>
      <c r="AC226" s="8"/>
      <c r="AD226" s="3"/>
      <c r="AE226" s="3"/>
      <c r="AF226" s="3"/>
      <c r="AG226" s="3"/>
      <c r="AH226" s="3"/>
      <c r="AI226" s="3"/>
      <c r="AJ226" s="3"/>
      <c r="AK226" s="3"/>
      <c r="AL226" s="4"/>
      <c r="AM226" s="3"/>
      <c r="AN226" s="3"/>
    </row>
    <row r="227" spans="1:40" x14ac:dyDescent="0.25">
      <c r="A227" s="3"/>
      <c r="B227" s="4"/>
      <c r="C227" s="3"/>
      <c r="D227" s="8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4"/>
      <c r="R227" s="3"/>
      <c r="S227" s="3"/>
      <c r="T227" s="3"/>
      <c r="U227" s="3"/>
      <c r="V227" s="3"/>
      <c r="W227" s="4"/>
      <c r="X227" s="3"/>
      <c r="Y227" s="8"/>
      <c r="Z227" s="3"/>
      <c r="AA227" s="3"/>
      <c r="AB227" s="3"/>
      <c r="AC227" s="8"/>
      <c r="AD227" s="3"/>
      <c r="AE227" s="3"/>
      <c r="AF227" s="3"/>
      <c r="AG227" s="3"/>
      <c r="AH227" s="3"/>
      <c r="AI227" s="3"/>
      <c r="AJ227" s="3"/>
      <c r="AK227" s="3"/>
      <c r="AL227" s="4"/>
      <c r="AM227" s="3"/>
      <c r="AN227" s="3"/>
    </row>
    <row r="228" spans="1:40" x14ac:dyDescent="0.25">
      <c r="A228" s="3"/>
      <c r="B228" s="4" t="s">
        <v>7</v>
      </c>
      <c r="C228" s="3">
        <f>AVERAGE(C223:C227)</f>
        <v>30.363333333333333</v>
      </c>
      <c r="D228" s="8" t="s">
        <v>8</v>
      </c>
      <c r="E228" s="3">
        <f>STDEV(C223:C225)</f>
        <v>8.7368949480541899E-2</v>
      </c>
      <c r="F228" s="3"/>
      <c r="G228" s="3">
        <f>AVERAGE(G223:G225)</f>
        <v>21.083333333333332</v>
      </c>
      <c r="H228" s="8" t="s">
        <v>8</v>
      </c>
      <c r="I228" s="3">
        <f>STDEV(G223:G225)</f>
        <v>9.5043849529222332E-2</v>
      </c>
      <c r="J228" s="3"/>
      <c r="K228" s="3">
        <f>C228-G228</f>
        <v>9.2800000000000011</v>
      </c>
      <c r="L228" s="3"/>
      <c r="M228" s="3"/>
      <c r="N228" s="3">
        <f>E228+I228</f>
        <v>0.18241279900976423</v>
      </c>
      <c r="O228" s="3">
        <f>K228-K228</f>
        <v>0</v>
      </c>
      <c r="P228" s="3"/>
      <c r="Q228" s="4">
        <f>POWER(2,-(O228))</f>
        <v>1</v>
      </c>
      <c r="R228" s="3">
        <f>Q228/Q221</f>
        <v>0.10657936147099457</v>
      </c>
      <c r="S228" s="3"/>
      <c r="T228" s="3"/>
      <c r="U228" s="3"/>
      <c r="V228" s="3"/>
      <c r="W228" s="4" t="s">
        <v>7</v>
      </c>
      <c r="X228" s="3">
        <f>AVERAGE(X223:X227)</f>
        <v>26.626666666666665</v>
      </c>
      <c r="Y228" s="8" t="s">
        <v>8</v>
      </c>
      <c r="Z228" s="3">
        <f>STDEV(X223:X225)</f>
        <v>0.11015141094572141</v>
      </c>
      <c r="AA228" s="3"/>
      <c r="AB228" s="3">
        <f>AVERAGE(AB223:AB225)</f>
        <v>23.566666666666666</v>
      </c>
      <c r="AC228" s="8" t="s">
        <v>8</v>
      </c>
      <c r="AD228" s="3">
        <f>STDEV(AB223:AB225)</f>
        <v>6.5064070986476638E-2</v>
      </c>
      <c r="AE228" s="3"/>
      <c r="AF228" s="3">
        <f>X228-AB228</f>
        <v>3.0599999999999987</v>
      </c>
      <c r="AG228" s="3"/>
      <c r="AH228" s="3"/>
      <c r="AI228" s="3">
        <f>Z228+AD228</f>
        <v>0.17521548193219805</v>
      </c>
      <c r="AJ228" s="3">
        <f>AF228-AF228</f>
        <v>0</v>
      </c>
      <c r="AK228" s="3"/>
      <c r="AL228" s="4">
        <f>POWER(2,-(AJ228))</f>
        <v>1</v>
      </c>
      <c r="AM228" s="3">
        <f>AL228/AL221</f>
        <v>1.1540187517635563</v>
      </c>
      <c r="AN228" s="3"/>
    </row>
    <row r="229" spans="1:40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x14ac:dyDescent="0.25">
      <c r="A231" s="3"/>
      <c r="B231" s="3"/>
      <c r="C231" s="4" t="s">
        <v>0</v>
      </c>
      <c r="D231" s="4"/>
      <c r="E231" s="4"/>
      <c r="F231" s="4"/>
      <c r="G231" s="4" t="s">
        <v>0</v>
      </c>
      <c r="H231" s="3"/>
      <c r="I231" s="3"/>
      <c r="J231" s="3"/>
      <c r="K231" s="4" t="s">
        <v>1</v>
      </c>
      <c r="L231" s="3"/>
      <c r="M231" s="3"/>
      <c r="N231" s="3" t="s">
        <v>33</v>
      </c>
      <c r="O231" s="4" t="s">
        <v>2</v>
      </c>
      <c r="P231" s="5" t="s">
        <v>34</v>
      </c>
      <c r="Q231" s="4" t="s">
        <v>3</v>
      </c>
      <c r="R231" s="3"/>
      <c r="S231" s="5" t="s">
        <v>35</v>
      </c>
      <c r="T231" s="3"/>
      <c r="U231" s="3"/>
      <c r="V231" s="3"/>
      <c r="W231" s="3"/>
      <c r="X231" s="4" t="s">
        <v>0</v>
      </c>
      <c r="Y231" s="4"/>
      <c r="Z231" s="4"/>
      <c r="AA231" s="4"/>
      <c r="AB231" s="4" t="s">
        <v>0</v>
      </c>
      <c r="AC231" s="3"/>
      <c r="AD231" s="3"/>
      <c r="AE231" s="3"/>
      <c r="AF231" s="4" t="s">
        <v>1</v>
      </c>
      <c r="AG231" s="3"/>
      <c r="AH231" s="3"/>
      <c r="AI231" s="3" t="s">
        <v>33</v>
      </c>
      <c r="AJ231" s="4" t="s">
        <v>2</v>
      </c>
      <c r="AK231" s="5" t="s">
        <v>34</v>
      </c>
      <c r="AL231" s="4" t="s">
        <v>3</v>
      </c>
      <c r="AM231" s="3"/>
      <c r="AN231" s="5" t="s">
        <v>35</v>
      </c>
    </row>
    <row r="232" spans="1:40" x14ac:dyDescent="0.25">
      <c r="A232" s="3"/>
      <c r="B232" s="3"/>
      <c r="C232" s="4" t="s">
        <v>4</v>
      </c>
      <c r="D232" s="4"/>
      <c r="E232" s="4"/>
      <c r="F232" s="4"/>
      <c r="G232" s="4" t="s">
        <v>5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4" t="s">
        <v>4</v>
      </c>
      <c r="Y232" s="4"/>
      <c r="Z232" s="4"/>
      <c r="AA232" s="4"/>
      <c r="AB232" s="4" t="s">
        <v>5</v>
      </c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x14ac:dyDescent="0.25">
      <c r="A233" s="3"/>
      <c r="B233" s="4" t="s">
        <v>6</v>
      </c>
      <c r="C233" s="3">
        <v>28.2</v>
      </c>
      <c r="D233" s="3"/>
      <c r="E233" s="3"/>
      <c r="F233" s="3"/>
      <c r="G233" s="3">
        <v>18.79</v>
      </c>
      <c r="H233" s="3"/>
      <c r="I233" s="3"/>
      <c r="J233" s="3"/>
      <c r="K233" s="3"/>
      <c r="L233" s="3"/>
      <c r="M233" s="3"/>
      <c r="N233" s="3"/>
      <c r="O233" s="3"/>
      <c r="P233" s="3"/>
      <c r="Q233" s="4"/>
      <c r="R233" s="3"/>
      <c r="S233" s="3"/>
      <c r="T233" s="3"/>
      <c r="U233" s="3"/>
      <c r="V233" s="3"/>
      <c r="W233" s="4" t="s">
        <v>6</v>
      </c>
      <c r="X233" s="3">
        <v>24.96</v>
      </c>
      <c r="Y233" s="3"/>
      <c r="Z233" s="3"/>
      <c r="AA233" s="3"/>
      <c r="AB233" s="9">
        <v>22.19</v>
      </c>
      <c r="AC233" s="3"/>
      <c r="AD233" s="3"/>
      <c r="AE233" s="3"/>
      <c r="AF233" s="3"/>
      <c r="AG233" s="3"/>
      <c r="AH233" s="3"/>
      <c r="AI233" s="3"/>
      <c r="AJ233" s="3"/>
      <c r="AK233" s="3"/>
      <c r="AL233" s="4"/>
      <c r="AM233" s="3"/>
      <c r="AN233" s="3"/>
    </row>
    <row r="234" spans="1:40" x14ac:dyDescent="0.25">
      <c r="A234" s="3"/>
      <c r="B234" s="4">
        <v>15</v>
      </c>
      <c r="C234" s="3">
        <v>28.36</v>
      </c>
      <c r="D234" s="3"/>
      <c r="E234" s="3"/>
      <c r="F234" s="3"/>
      <c r="G234" s="3">
        <v>18.86</v>
      </c>
      <c r="H234" s="3"/>
      <c r="I234" s="3"/>
      <c r="J234" s="3"/>
      <c r="K234" s="3"/>
      <c r="L234" s="3"/>
      <c r="M234" s="3"/>
      <c r="N234" s="3"/>
      <c r="O234" s="3"/>
      <c r="P234" s="3"/>
      <c r="Q234" s="4"/>
      <c r="R234" s="3"/>
      <c r="S234" s="3"/>
      <c r="T234" s="3"/>
      <c r="U234" s="3"/>
      <c r="V234" s="3"/>
      <c r="W234" s="4">
        <v>15</v>
      </c>
      <c r="X234" s="3">
        <v>24.82</v>
      </c>
      <c r="Y234" s="3"/>
      <c r="Z234" s="3"/>
      <c r="AA234" s="3"/>
      <c r="AB234" s="9">
        <v>22.18</v>
      </c>
      <c r="AC234" s="3"/>
      <c r="AD234" s="3"/>
      <c r="AE234" s="3"/>
      <c r="AF234" s="3"/>
      <c r="AG234" s="3"/>
      <c r="AH234" s="3"/>
      <c r="AI234" s="3"/>
      <c r="AJ234" s="3"/>
      <c r="AK234" s="3"/>
      <c r="AL234" s="4"/>
      <c r="AM234" s="3"/>
      <c r="AN234" s="3"/>
    </row>
    <row r="235" spans="1:40" x14ac:dyDescent="0.25">
      <c r="A235" s="3"/>
      <c r="B235" s="4"/>
      <c r="C235" s="3">
        <v>28.34</v>
      </c>
      <c r="D235" s="3"/>
      <c r="E235" s="3"/>
      <c r="F235" s="3"/>
      <c r="G235" s="3">
        <v>18.66</v>
      </c>
      <c r="H235" s="8"/>
      <c r="I235" s="3"/>
      <c r="J235" s="3"/>
      <c r="K235" s="3"/>
      <c r="L235" s="3"/>
      <c r="M235" s="3"/>
      <c r="N235" s="3"/>
      <c r="O235" s="3"/>
      <c r="P235" s="3"/>
      <c r="Q235" s="4"/>
      <c r="R235" s="3"/>
      <c r="S235" s="3"/>
      <c r="T235" s="3"/>
      <c r="U235" s="3"/>
      <c r="V235" s="3"/>
      <c r="W235" s="4"/>
      <c r="X235" s="3">
        <v>25.04</v>
      </c>
      <c r="Y235" s="3"/>
      <c r="Z235" s="3"/>
      <c r="AA235" s="3"/>
      <c r="AB235" s="9">
        <v>22.09</v>
      </c>
      <c r="AC235" s="8"/>
      <c r="AD235" s="3"/>
      <c r="AE235" s="3"/>
      <c r="AF235" s="3"/>
      <c r="AG235" s="3"/>
      <c r="AH235" s="3"/>
      <c r="AI235" s="3"/>
      <c r="AJ235" s="3"/>
      <c r="AK235" s="3"/>
      <c r="AL235" s="4"/>
      <c r="AM235" s="3"/>
      <c r="AN235" s="3"/>
    </row>
    <row r="236" spans="1:40" x14ac:dyDescent="0.25">
      <c r="A236" s="3"/>
      <c r="B236" s="4"/>
      <c r="C236" s="3"/>
      <c r="D236" s="8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4"/>
      <c r="R236" s="3"/>
      <c r="S236" s="3"/>
      <c r="T236" s="3"/>
      <c r="U236" s="3"/>
      <c r="V236" s="3"/>
      <c r="W236" s="4"/>
      <c r="X236" s="3"/>
      <c r="Y236" s="8"/>
      <c r="Z236" s="3"/>
      <c r="AA236" s="3"/>
      <c r="AB236" s="3"/>
      <c r="AC236" s="8"/>
      <c r="AD236" s="3"/>
      <c r="AE236" s="3"/>
      <c r="AF236" s="3"/>
      <c r="AG236" s="3"/>
      <c r="AH236" s="3"/>
      <c r="AI236" s="3"/>
      <c r="AJ236" s="3"/>
      <c r="AK236" s="3"/>
      <c r="AL236" s="4"/>
      <c r="AM236" s="3"/>
      <c r="AN236" s="3"/>
    </row>
    <row r="237" spans="1:40" x14ac:dyDescent="0.25">
      <c r="A237" s="3"/>
      <c r="B237" s="4" t="s">
        <v>7</v>
      </c>
      <c r="C237" s="3">
        <f>AVERAGE(C233:C235)</f>
        <v>28.3</v>
      </c>
      <c r="D237" s="8" t="s">
        <v>8</v>
      </c>
      <c r="E237" s="3">
        <f>STDEV(C233:C235)</f>
        <v>8.7177978870813647E-2</v>
      </c>
      <c r="F237" s="3"/>
      <c r="G237" s="3">
        <f>AVERAGE(G233:G235)</f>
        <v>18.77</v>
      </c>
      <c r="H237" s="8" t="s">
        <v>8</v>
      </c>
      <c r="I237" s="3">
        <f>STDEV(G233:G235)</f>
        <v>0.10148891565092179</v>
      </c>
      <c r="J237" s="3"/>
      <c r="K237" s="3">
        <f>C237-G237</f>
        <v>9.5300000000000011</v>
      </c>
      <c r="L237" s="3"/>
      <c r="M237" s="3"/>
      <c r="N237" s="3">
        <f>E237+I237</f>
        <v>0.18866689452173543</v>
      </c>
      <c r="O237" s="3">
        <f>K237-K244</f>
        <v>-2.5666666666666629</v>
      </c>
      <c r="P237" s="3">
        <f>N237+N244</f>
        <v>0.32103793176983497</v>
      </c>
      <c r="Q237" s="4">
        <f>POWER(2,-(O237))</f>
        <v>5.9243902091462415</v>
      </c>
      <c r="R237" s="3"/>
      <c r="S237" s="3">
        <f>P237*LN(2)</f>
        <v>0.22252653725905719</v>
      </c>
      <c r="T237" s="3"/>
      <c r="U237" s="3"/>
      <c r="V237" s="3"/>
      <c r="W237" s="4" t="s">
        <v>7</v>
      </c>
      <c r="X237" s="3">
        <f>AVERAGE(X233:X235)</f>
        <v>24.939999999999998</v>
      </c>
      <c r="Y237" s="8" t="s">
        <v>8</v>
      </c>
      <c r="Z237" s="3">
        <f>STDEV(X233:X235)</f>
        <v>0.11135528725659997</v>
      </c>
      <c r="AA237" s="3"/>
      <c r="AB237" s="3">
        <f>AVERAGE(AB233:AB235)</f>
        <v>22.153333333333336</v>
      </c>
      <c r="AC237" s="8" t="s">
        <v>8</v>
      </c>
      <c r="AD237" s="3">
        <f>STDEV(AB233:AB235)</f>
        <v>5.5075705472861461E-2</v>
      </c>
      <c r="AE237" s="3"/>
      <c r="AF237" s="3">
        <f>X237-AB237</f>
        <v>2.7866666666666617</v>
      </c>
      <c r="AG237" s="3"/>
      <c r="AH237" s="3"/>
      <c r="AI237" s="3">
        <f>Z237+AD237</f>
        <v>0.16643099272946144</v>
      </c>
      <c r="AJ237" s="3">
        <f>AF237-AF244</f>
        <v>0.56333333333332547</v>
      </c>
      <c r="AK237" s="3">
        <f>AI237+AI244</f>
        <v>0.36200378860651722</v>
      </c>
      <c r="AL237" s="4">
        <f>POWER(2,-(AJ237))</f>
        <v>0.67673676206862687</v>
      </c>
      <c r="AM237" s="3"/>
      <c r="AN237" s="3">
        <f>AK237*LN(2)</f>
        <v>0.25092190542462584</v>
      </c>
    </row>
    <row r="238" spans="1:40" x14ac:dyDescent="0.25">
      <c r="A238" s="3"/>
      <c r="B238" s="4"/>
      <c r="C238" s="3"/>
      <c r="D238" s="8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4"/>
      <c r="R238" s="3"/>
      <c r="S238" s="3"/>
      <c r="T238" s="3"/>
      <c r="U238" s="3"/>
      <c r="V238" s="3"/>
      <c r="W238" s="4"/>
      <c r="X238" s="3"/>
      <c r="Y238" s="8"/>
      <c r="Z238" s="3"/>
      <c r="AA238" s="3"/>
      <c r="AB238" s="3"/>
      <c r="AC238" s="8"/>
      <c r="AD238" s="3"/>
      <c r="AE238" s="3"/>
      <c r="AF238" s="3"/>
      <c r="AG238" s="3"/>
      <c r="AH238" s="3"/>
      <c r="AI238" s="3"/>
      <c r="AJ238" s="3"/>
      <c r="AK238" s="3"/>
      <c r="AL238" s="4"/>
      <c r="AM238" s="3"/>
      <c r="AN238" s="3"/>
    </row>
    <row r="239" spans="1:40" x14ac:dyDescent="0.25">
      <c r="A239" s="3"/>
      <c r="B239" s="4" t="s">
        <v>9</v>
      </c>
      <c r="C239" s="3">
        <v>31.49</v>
      </c>
      <c r="D239" s="8"/>
      <c r="E239" s="3"/>
      <c r="F239" s="3"/>
      <c r="G239" s="3">
        <v>19.329999999999998</v>
      </c>
      <c r="H239" s="8"/>
      <c r="I239" s="3"/>
      <c r="J239" s="3"/>
      <c r="K239" s="3"/>
      <c r="L239" s="3"/>
      <c r="M239" s="3"/>
      <c r="N239" s="3"/>
      <c r="O239" s="3"/>
      <c r="P239" s="3"/>
      <c r="Q239" s="4"/>
      <c r="R239" s="3"/>
      <c r="S239" s="3"/>
      <c r="T239" s="3"/>
      <c r="U239" s="3"/>
      <c r="V239" s="3"/>
      <c r="W239" s="4" t="s">
        <v>9</v>
      </c>
      <c r="X239" s="3">
        <v>25.3</v>
      </c>
      <c r="Y239" s="8"/>
      <c r="Z239" s="3"/>
      <c r="AA239" s="3"/>
      <c r="AB239" s="9">
        <v>23.12</v>
      </c>
      <c r="AC239" s="8"/>
      <c r="AD239" s="3"/>
      <c r="AE239" s="3"/>
      <c r="AF239" s="3"/>
      <c r="AG239" s="3"/>
      <c r="AH239" s="3"/>
      <c r="AI239" s="3"/>
      <c r="AJ239" s="3"/>
      <c r="AK239" s="3"/>
      <c r="AL239" s="4"/>
      <c r="AM239" s="3"/>
      <c r="AN239" s="3"/>
    </row>
    <row r="240" spans="1:40" x14ac:dyDescent="0.25">
      <c r="A240" s="3"/>
      <c r="B240" s="4" t="s">
        <v>24</v>
      </c>
      <c r="C240" s="3">
        <v>31.51</v>
      </c>
      <c r="D240" s="8"/>
      <c r="E240" s="3"/>
      <c r="F240" s="3"/>
      <c r="G240" s="3">
        <v>19.510000000000002</v>
      </c>
      <c r="H240" s="8"/>
      <c r="I240" s="3"/>
      <c r="J240" s="3"/>
      <c r="K240" s="3"/>
      <c r="L240" s="3"/>
      <c r="M240" s="3"/>
      <c r="N240" s="3"/>
      <c r="O240" s="3"/>
      <c r="P240" s="3"/>
      <c r="Q240" s="4"/>
      <c r="R240" s="3"/>
      <c r="S240" s="3"/>
      <c r="T240" s="3"/>
      <c r="U240" s="3"/>
      <c r="V240" s="3"/>
      <c r="W240" s="4" t="s">
        <v>24</v>
      </c>
      <c r="X240" s="3">
        <v>25.46</v>
      </c>
      <c r="Y240" s="8"/>
      <c r="Z240" s="3"/>
      <c r="AA240" s="3"/>
      <c r="AB240" s="9">
        <v>23.27</v>
      </c>
      <c r="AC240" s="8"/>
      <c r="AD240" s="3"/>
      <c r="AE240" s="3"/>
      <c r="AF240" s="3"/>
      <c r="AG240" s="3"/>
      <c r="AH240" s="3"/>
      <c r="AI240" s="3"/>
      <c r="AJ240" s="3"/>
      <c r="AK240" s="3"/>
      <c r="AL240" s="4"/>
      <c r="AM240" s="3"/>
      <c r="AN240" s="3"/>
    </row>
    <row r="241" spans="1:40" x14ac:dyDescent="0.25">
      <c r="A241" s="3"/>
      <c r="B241" s="4"/>
      <c r="C241" s="3">
        <v>31.57</v>
      </c>
      <c r="D241" s="8"/>
      <c r="E241" s="3"/>
      <c r="F241" s="3"/>
      <c r="G241" s="3">
        <v>19.440000000000001</v>
      </c>
      <c r="H241" s="8"/>
      <c r="I241" s="3"/>
      <c r="J241" s="3"/>
      <c r="K241" s="3"/>
      <c r="L241" s="3"/>
      <c r="M241" s="3"/>
      <c r="N241" s="3"/>
      <c r="O241" s="3"/>
      <c r="P241" s="3"/>
      <c r="Q241" s="4"/>
      <c r="R241" s="3"/>
      <c r="S241" s="3"/>
      <c r="T241" s="3"/>
      <c r="U241" s="3"/>
      <c r="V241" s="3"/>
      <c r="W241" s="4"/>
      <c r="X241" s="3">
        <v>25.53</v>
      </c>
      <c r="Y241" s="8"/>
      <c r="Z241" s="3"/>
      <c r="AA241" s="3"/>
      <c r="AB241" s="9">
        <v>23.23</v>
      </c>
      <c r="AC241" s="8"/>
      <c r="AD241" s="3"/>
      <c r="AE241" s="3"/>
      <c r="AF241" s="3"/>
      <c r="AG241" s="3"/>
      <c r="AH241" s="3"/>
      <c r="AI241" s="3"/>
      <c r="AJ241" s="3"/>
      <c r="AK241" s="3"/>
      <c r="AL241" s="4"/>
      <c r="AM241" s="3"/>
      <c r="AN241" s="3"/>
    </row>
    <row r="242" spans="1:40" x14ac:dyDescent="0.25">
      <c r="A242" s="3"/>
      <c r="B242" s="4"/>
      <c r="C242" s="3"/>
      <c r="D242" s="8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4"/>
      <c r="R242" s="3"/>
      <c r="S242" s="3"/>
      <c r="T242" s="3"/>
      <c r="U242" s="3"/>
      <c r="V242" s="3"/>
      <c r="W242" s="4"/>
      <c r="X242" s="3"/>
      <c r="Y242" s="8"/>
      <c r="Z242" s="3"/>
      <c r="AA242" s="3"/>
      <c r="AB242" s="3"/>
      <c r="AC242" s="8"/>
      <c r="AD242" s="3"/>
      <c r="AE242" s="3"/>
      <c r="AF242" s="3"/>
      <c r="AG242" s="3"/>
      <c r="AH242" s="3"/>
      <c r="AI242" s="3"/>
      <c r="AJ242" s="3"/>
      <c r="AK242" s="3"/>
      <c r="AL242" s="4"/>
      <c r="AM242" s="3"/>
      <c r="AN242" s="3"/>
    </row>
    <row r="243" spans="1:40" x14ac:dyDescent="0.25">
      <c r="A243" s="3"/>
      <c r="B243" s="4"/>
      <c r="C243" s="3"/>
      <c r="D243" s="8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4"/>
      <c r="R243" s="3"/>
      <c r="S243" s="3"/>
      <c r="T243" s="3"/>
      <c r="U243" s="3"/>
      <c r="V243" s="3"/>
      <c r="W243" s="4"/>
      <c r="X243" s="3"/>
      <c r="Y243" s="8"/>
      <c r="Z243" s="3"/>
      <c r="AA243" s="3"/>
      <c r="AB243" s="3"/>
      <c r="AC243" s="8"/>
      <c r="AD243" s="3"/>
      <c r="AE243" s="3"/>
      <c r="AF243" s="3"/>
      <c r="AG243" s="3"/>
      <c r="AH243" s="3"/>
      <c r="AI243" s="3"/>
      <c r="AJ243" s="3"/>
      <c r="AK243" s="3"/>
      <c r="AL243" s="4"/>
      <c r="AM243" s="3"/>
      <c r="AN243" s="3"/>
    </row>
    <row r="244" spans="1:40" x14ac:dyDescent="0.25">
      <c r="A244" s="3"/>
      <c r="B244" s="4" t="s">
        <v>7</v>
      </c>
      <c r="C244" s="3">
        <f>AVERAGE(C239:C243)</f>
        <v>31.52333333333333</v>
      </c>
      <c r="D244" s="8" t="s">
        <v>8</v>
      </c>
      <c r="E244" s="3">
        <f>STDEV(C239:C241)</f>
        <v>4.1633319989323188E-2</v>
      </c>
      <c r="F244" s="3"/>
      <c r="G244" s="3">
        <f>AVERAGE(G239:G241)</f>
        <v>19.426666666666666</v>
      </c>
      <c r="H244" s="8" t="s">
        <v>8</v>
      </c>
      <c r="I244" s="3">
        <f>STDEV(G239:G241)</f>
        <v>9.0737717258776371E-2</v>
      </c>
      <c r="J244" s="3"/>
      <c r="K244" s="3">
        <f>C244-G244</f>
        <v>12.096666666666664</v>
      </c>
      <c r="L244" s="3"/>
      <c r="M244" s="3"/>
      <c r="N244" s="3">
        <f>E244+I244</f>
        <v>0.13237103724809957</v>
      </c>
      <c r="O244" s="3">
        <f>K244-K244</f>
        <v>0</v>
      </c>
      <c r="P244" s="3"/>
      <c r="Q244" s="4">
        <f>POWER(2,-(O244))</f>
        <v>1</v>
      </c>
      <c r="R244" s="3">
        <f>Q244/Q237</f>
        <v>0.1687937432710242</v>
      </c>
      <c r="S244" s="3"/>
      <c r="T244" s="3"/>
      <c r="U244" s="3"/>
      <c r="V244" s="3"/>
      <c r="W244" s="4" t="s">
        <v>7</v>
      </c>
      <c r="X244" s="3">
        <f>AVERAGE(X239:X243)</f>
        <v>25.430000000000003</v>
      </c>
      <c r="Y244" s="8" t="s">
        <v>8</v>
      </c>
      <c r="Z244" s="3">
        <f>STDEV(X239:X241)</f>
        <v>0.11789826122551617</v>
      </c>
      <c r="AA244" s="3"/>
      <c r="AB244" s="3">
        <f>AVERAGE(AB239:AB241)</f>
        <v>23.206666666666667</v>
      </c>
      <c r="AC244" s="8" t="s">
        <v>8</v>
      </c>
      <c r="AD244" s="3">
        <f>STDEV(AB239:AB241)</f>
        <v>7.7674534651539617E-2</v>
      </c>
      <c r="AE244" s="3"/>
      <c r="AF244" s="3">
        <f>X244-AB244</f>
        <v>2.2233333333333363</v>
      </c>
      <c r="AG244" s="3"/>
      <c r="AH244" s="3"/>
      <c r="AI244" s="3">
        <f>Z244+AD244</f>
        <v>0.19557279587705578</v>
      </c>
      <c r="AJ244" s="3">
        <f>AF244-AF244</f>
        <v>0</v>
      </c>
      <c r="AK244" s="3"/>
      <c r="AL244" s="4">
        <f>POWER(2,-(AJ244))</f>
        <v>1</v>
      </c>
      <c r="AM244" s="3">
        <f>AL244/AL237</f>
        <v>1.477679440589621</v>
      </c>
      <c r="AN244" s="3"/>
    </row>
    <row r="245" spans="1:40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x14ac:dyDescent="0.25">
      <c r="A248" s="3"/>
      <c r="B248" s="3"/>
      <c r="C248" s="4" t="s">
        <v>0</v>
      </c>
      <c r="D248" s="4"/>
      <c r="E248" s="4"/>
      <c r="F248" s="4"/>
      <c r="G248" s="4" t="s">
        <v>0</v>
      </c>
      <c r="H248" s="3"/>
      <c r="I248" s="3"/>
      <c r="J248" s="3"/>
      <c r="K248" s="4" t="s">
        <v>1</v>
      </c>
      <c r="L248" s="3"/>
      <c r="M248" s="3"/>
      <c r="N248" s="3" t="s">
        <v>33</v>
      </c>
      <c r="O248" s="4" t="s">
        <v>2</v>
      </c>
      <c r="P248" s="5" t="s">
        <v>34</v>
      </c>
      <c r="Q248" s="4" t="s">
        <v>3</v>
      </c>
      <c r="R248" s="3"/>
      <c r="S248" s="5" t="s">
        <v>35</v>
      </c>
      <c r="T248" s="3"/>
      <c r="U248" s="3"/>
      <c r="V248" s="3"/>
      <c r="W248" s="3"/>
      <c r="X248" s="4" t="s">
        <v>0</v>
      </c>
      <c r="Y248" s="4"/>
      <c r="Z248" s="4"/>
      <c r="AA248" s="4"/>
      <c r="AB248" s="4" t="s">
        <v>0</v>
      </c>
      <c r="AC248" s="3"/>
      <c r="AD248" s="3"/>
      <c r="AE248" s="3"/>
      <c r="AF248" s="4" t="s">
        <v>1</v>
      </c>
      <c r="AG248" s="3"/>
      <c r="AH248" s="3"/>
      <c r="AI248" s="3" t="s">
        <v>33</v>
      </c>
      <c r="AJ248" s="4" t="s">
        <v>2</v>
      </c>
      <c r="AK248" s="5" t="s">
        <v>34</v>
      </c>
      <c r="AL248" s="4" t="s">
        <v>3</v>
      </c>
      <c r="AM248" s="3"/>
      <c r="AN248" s="5" t="s">
        <v>35</v>
      </c>
    </row>
    <row r="249" spans="1:40" x14ac:dyDescent="0.25">
      <c r="A249" s="3"/>
      <c r="B249" s="3"/>
      <c r="C249" s="4" t="s">
        <v>4</v>
      </c>
      <c r="D249" s="4"/>
      <c r="E249" s="4"/>
      <c r="F249" s="4"/>
      <c r="G249" s="4" t="s">
        <v>5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4" t="s">
        <v>4</v>
      </c>
      <c r="Y249" s="4"/>
      <c r="Z249" s="4"/>
      <c r="AA249" s="4"/>
      <c r="AB249" s="4" t="s">
        <v>5</v>
      </c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x14ac:dyDescent="0.25">
      <c r="A250" s="3"/>
      <c r="B250" s="4" t="s">
        <v>6</v>
      </c>
      <c r="C250" s="3">
        <v>27.73</v>
      </c>
      <c r="D250" s="3"/>
      <c r="E250" s="3"/>
      <c r="F250" s="3"/>
      <c r="G250" s="3">
        <v>17.04</v>
      </c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3"/>
      <c r="S250" s="3"/>
      <c r="T250" s="3"/>
      <c r="U250" s="3"/>
      <c r="V250" s="3"/>
      <c r="W250" s="4" t="s">
        <v>6</v>
      </c>
      <c r="X250" s="3">
        <v>26.62</v>
      </c>
      <c r="Y250" s="3"/>
      <c r="Z250" s="3"/>
      <c r="AA250" s="3"/>
      <c r="AB250" s="9">
        <v>23.1</v>
      </c>
      <c r="AC250" s="3"/>
      <c r="AD250" s="3"/>
      <c r="AE250" s="3"/>
      <c r="AF250" s="3"/>
      <c r="AG250" s="3"/>
      <c r="AH250" s="3"/>
      <c r="AI250" s="3"/>
      <c r="AJ250" s="3"/>
      <c r="AK250" s="3"/>
      <c r="AL250" s="4"/>
      <c r="AM250" s="3"/>
      <c r="AN250" s="3"/>
    </row>
    <row r="251" spans="1:40" x14ac:dyDescent="0.25">
      <c r="A251" s="3"/>
      <c r="B251" s="4">
        <v>16</v>
      </c>
      <c r="C251" s="3">
        <v>27.58</v>
      </c>
      <c r="D251" s="3"/>
      <c r="E251" s="3"/>
      <c r="F251" s="3"/>
      <c r="G251" s="3">
        <v>17.2</v>
      </c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3"/>
      <c r="S251" s="3"/>
      <c r="T251" s="3"/>
      <c r="U251" s="3"/>
      <c r="V251" s="3"/>
      <c r="W251" s="4">
        <v>16</v>
      </c>
      <c r="X251" s="3">
        <v>26.72</v>
      </c>
      <c r="Y251" s="3"/>
      <c r="Z251" s="3"/>
      <c r="AA251" s="3"/>
      <c r="AB251" s="9">
        <v>23.08</v>
      </c>
      <c r="AC251" s="3"/>
      <c r="AD251" s="3"/>
      <c r="AE251" s="3"/>
      <c r="AF251" s="3"/>
      <c r="AG251" s="3"/>
      <c r="AH251" s="3"/>
      <c r="AI251" s="3"/>
      <c r="AJ251" s="3"/>
      <c r="AK251" s="3"/>
      <c r="AL251" s="4"/>
      <c r="AM251" s="3"/>
      <c r="AN251" s="3"/>
    </row>
    <row r="252" spans="1:40" x14ac:dyDescent="0.25">
      <c r="A252" s="3"/>
      <c r="B252" s="4"/>
      <c r="C252" s="3">
        <v>27.61</v>
      </c>
      <c r="D252" s="3"/>
      <c r="E252" s="3"/>
      <c r="F252" s="3"/>
      <c r="G252" s="3">
        <v>17.149999999999999</v>
      </c>
      <c r="H252" s="8"/>
      <c r="I252" s="3"/>
      <c r="J252" s="3"/>
      <c r="K252" s="3"/>
      <c r="L252" s="3"/>
      <c r="M252" s="3"/>
      <c r="N252" s="3"/>
      <c r="O252" s="3"/>
      <c r="P252" s="3"/>
      <c r="Q252" s="4"/>
      <c r="R252" s="3"/>
      <c r="S252" s="3"/>
      <c r="T252" s="3"/>
      <c r="U252" s="3"/>
      <c r="V252" s="3"/>
      <c r="W252" s="4"/>
      <c r="X252" s="3">
        <v>26.91</v>
      </c>
      <c r="Y252" s="3"/>
      <c r="Z252" s="3"/>
      <c r="AA252" s="3"/>
      <c r="AB252" s="9">
        <v>22.97</v>
      </c>
      <c r="AC252" s="8"/>
      <c r="AD252" s="3"/>
      <c r="AE252" s="3"/>
      <c r="AF252" s="3"/>
      <c r="AG252" s="3"/>
      <c r="AH252" s="3"/>
      <c r="AI252" s="3"/>
      <c r="AJ252" s="3"/>
      <c r="AK252" s="3"/>
      <c r="AL252" s="4"/>
      <c r="AM252" s="3"/>
      <c r="AN252" s="3"/>
    </row>
    <row r="253" spans="1:40" x14ac:dyDescent="0.25">
      <c r="A253" s="3"/>
      <c r="B253" s="4"/>
      <c r="C253" s="3"/>
      <c r="D253" s="8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4"/>
      <c r="R253" s="3"/>
      <c r="S253" s="3"/>
      <c r="T253" s="3"/>
      <c r="U253" s="3"/>
      <c r="V253" s="3"/>
      <c r="W253" s="4"/>
      <c r="X253" s="3"/>
      <c r="Y253" s="8"/>
      <c r="Z253" s="3"/>
      <c r="AA253" s="3"/>
      <c r="AB253" s="3"/>
      <c r="AC253" s="8"/>
      <c r="AD253" s="3"/>
      <c r="AE253" s="3"/>
      <c r="AF253" s="3"/>
      <c r="AG253" s="3"/>
      <c r="AH253" s="3"/>
      <c r="AI253" s="3"/>
      <c r="AJ253" s="3"/>
      <c r="AK253" s="3"/>
      <c r="AL253" s="4"/>
      <c r="AM253" s="3"/>
      <c r="AN253" s="3"/>
    </row>
    <row r="254" spans="1:40" x14ac:dyDescent="0.25">
      <c r="A254" s="3"/>
      <c r="B254" s="4" t="s">
        <v>7</v>
      </c>
      <c r="C254" s="3">
        <f>AVERAGE(C250:C252)</f>
        <v>27.64</v>
      </c>
      <c r="D254" s="8" t="s">
        <v>8</v>
      </c>
      <c r="E254" s="3">
        <f>STDEV(C250:C252)</f>
        <v>7.9372539331938718E-2</v>
      </c>
      <c r="F254" s="3"/>
      <c r="G254" s="3">
        <f>AVERAGE(G250:G252)</f>
        <v>17.13</v>
      </c>
      <c r="H254" s="8" t="s">
        <v>8</v>
      </c>
      <c r="I254" s="3">
        <f>STDEV(G250:G252)</f>
        <v>8.1853527718724492E-2</v>
      </c>
      <c r="J254" s="3"/>
      <c r="K254" s="3">
        <f>C254-G254</f>
        <v>10.510000000000002</v>
      </c>
      <c r="L254" s="3"/>
      <c r="M254" s="3"/>
      <c r="N254" s="3">
        <f>E254+I254</f>
        <v>0.16122606705066322</v>
      </c>
      <c r="O254" s="3">
        <f>K254-K261</f>
        <v>-1.6499999999999986</v>
      </c>
      <c r="P254" s="3">
        <f>N254+N261</f>
        <v>0.30447402905091331</v>
      </c>
      <c r="Q254" s="4">
        <f>POWER(2,-(O254))</f>
        <v>3.138336391587</v>
      </c>
      <c r="R254" s="3"/>
      <c r="S254" s="3">
        <f>P254*LN(2)</f>
        <v>0.21104531479036742</v>
      </c>
      <c r="T254" s="3"/>
      <c r="U254" s="3"/>
      <c r="V254" s="3"/>
      <c r="W254" s="4" t="s">
        <v>7</v>
      </c>
      <c r="X254" s="3">
        <f>AVERAGE(X250:X252)</f>
        <v>26.75</v>
      </c>
      <c r="Y254" s="8" t="s">
        <v>8</v>
      </c>
      <c r="Z254" s="3">
        <f>STDEV(X250:X252)</f>
        <v>0.14730919862656211</v>
      </c>
      <c r="AA254" s="3"/>
      <c r="AB254" s="3">
        <f>AVERAGE(AB250:AB252)</f>
        <v>23.05</v>
      </c>
      <c r="AC254" s="8" t="s">
        <v>8</v>
      </c>
      <c r="AD254" s="3">
        <f>STDEV(AB250:AB252)</f>
        <v>7.0000000000000798E-2</v>
      </c>
      <c r="AE254" s="3"/>
      <c r="AF254" s="3">
        <f>X254-AB254</f>
        <v>3.6999999999999993</v>
      </c>
      <c r="AG254" s="3"/>
      <c r="AH254" s="3"/>
      <c r="AI254" s="3">
        <f>Z254+AD254</f>
        <v>0.21730919862656289</v>
      </c>
      <c r="AJ254" s="3">
        <f>AF254-AF261</f>
        <v>1.2233333333333327</v>
      </c>
      <c r="AK254" s="3">
        <f>AI254+AI261</f>
        <v>0.36408436821606693</v>
      </c>
      <c r="AL254" s="4">
        <f>POWER(2,-(AJ254))</f>
        <v>0.42829200948522833</v>
      </c>
      <c r="AM254" s="3"/>
      <c r="AN254" s="3">
        <f>AK254*LN(2)</f>
        <v>0.25236405331491574</v>
      </c>
    </row>
    <row r="255" spans="1:40" x14ac:dyDescent="0.25">
      <c r="A255" s="3"/>
      <c r="B255" s="4"/>
      <c r="C255" s="3"/>
      <c r="D255" s="8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4"/>
      <c r="R255" s="3"/>
      <c r="S255" s="3"/>
      <c r="T255" s="3"/>
      <c r="U255" s="3"/>
      <c r="V255" s="3"/>
      <c r="W255" s="4"/>
      <c r="X255" s="3"/>
      <c r="Y255" s="8"/>
      <c r="Z255" s="3"/>
      <c r="AA255" s="3"/>
      <c r="AB255" s="3"/>
      <c r="AC255" s="8"/>
      <c r="AD255" s="3"/>
      <c r="AE255" s="3"/>
      <c r="AF255" s="3"/>
      <c r="AG255" s="3"/>
      <c r="AH255" s="3"/>
      <c r="AI255" s="3"/>
      <c r="AJ255" s="3"/>
      <c r="AK255" s="3"/>
      <c r="AL255" s="4"/>
      <c r="AM255" s="3"/>
      <c r="AN255" s="3"/>
    </row>
    <row r="256" spans="1:40" x14ac:dyDescent="0.25">
      <c r="A256" s="3"/>
      <c r="B256" s="4" t="s">
        <v>9</v>
      </c>
      <c r="C256" s="3">
        <v>32.47</v>
      </c>
      <c r="D256" s="8"/>
      <c r="E256" s="3"/>
      <c r="F256" s="3"/>
      <c r="G256" s="3">
        <v>20.2</v>
      </c>
      <c r="H256" s="8"/>
      <c r="I256" s="3"/>
      <c r="J256" s="3"/>
      <c r="K256" s="3"/>
      <c r="L256" s="3"/>
      <c r="M256" s="3"/>
      <c r="N256" s="3"/>
      <c r="O256" s="3"/>
      <c r="P256" s="3"/>
      <c r="Q256" s="4"/>
      <c r="R256" s="3"/>
      <c r="S256" s="3"/>
      <c r="T256" s="3"/>
      <c r="U256" s="3"/>
      <c r="V256" s="3"/>
      <c r="W256" s="4" t="s">
        <v>9</v>
      </c>
      <c r="X256" s="3">
        <v>26.3</v>
      </c>
      <c r="Y256" s="8"/>
      <c r="Z256" s="3"/>
      <c r="AA256" s="3"/>
      <c r="AB256" s="9">
        <v>23.99</v>
      </c>
      <c r="AC256" s="8"/>
      <c r="AD256" s="3"/>
      <c r="AE256" s="3"/>
      <c r="AF256" s="3"/>
      <c r="AG256" s="3"/>
      <c r="AH256" s="3"/>
      <c r="AI256" s="3"/>
      <c r="AJ256" s="3"/>
      <c r="AK256" s="3"/>
      <c r="AL256" s="4"/>
      <c r="AM256" s="3"/>
      <c r="AN256" s="3"/>
    </row>
    <row r="257" spans="1:40" x14ac:dyDescent="0.25">
      <c r="A257" s="3"/>
      <c r="B257" s="4" t="s">
        <v>25</v>
      </c>
      <c r="C257" s="3">
        <v>32.299999999999997</v>
      </c>
      <c r="D257" s="8"/>
      <c r="E257" s="3"/>
      <c r="F257" s="3"/>
      <c r="G257" s="3">
        <v>20.239999999999998</v>
      </c>
      <c r="H257" s="8"/>
      <c r="I257" s="3"/>
      <c r="J257" s="3"/>
      <c r="K257" s="3"/>
      <c r="L257" s="3"/>
      <c r="M257" s="3"/>
      <c r="N257" s="3"/>
      <c r="O257" s="3"/>
      <c r="P257" s="3"/>
      <c r="Q257" s="4"/>
      <c r="R257" s="3"/>
      <c r="S257" s="3"/>
      <c r="T257" s="3"/>
      <c r="U257" s="3"/>
      <c r="V257" s="3"/>
      <c r="W257" s="4" t="s">
        <v>25</v>
      </c>
      <c r="X257" s="3">
        <v>26.46</v>
      </c>
      <c r="Y257" s="8"/>
      <c r="Z257" s="3"/>
      <c r="AA257" s="3"/>
      <c r="AB257" s="9">
        <v>23.88</v>
      </c>
      <c r="AC257" s="8"/>
      <c r="AD257" s="3"/>
      <c r="AE257" s="3"/>
      <c r="AF257" s="3"/>
      <c r="AG257" s="3"/>
      <c r="AH257" s="3"/>
      <c r="AI257" s="3"/>
      <c r="AJ257" s="3"/>
      <c r="AK257" s="3"/>
      <c r="AL257" s="4"/>
      <c r="AM257" s="3"/>
      <c r="AN257" s="3"/>
    </row>
    <row r="258" spans="1:40" x14ac:dyDescent="0.25">
      <c r="A258" s="3"/>
      <c r="B258" s="4"/>
      <c r="C258" s="3">
        <v>32.450000000000003</v>
      </c>
      <c r="D258" s="8"/>
      <c r="E258" s="3"/>
      <c r="F258" s="3"/>
      <c r="G258" s="3">
        <v>20.3</v>
      </c>
      <c r="H258" s="8"/>
      <c r="I258" s="3"/>
      <c r="J258" s="3"/>
      <c r="K258" s="3"/>
      <c r="L258" s="3"/>
      <c r="M258" s="3"/>
      <c r="N258" s="3"/>
      <c r="O258" s="3"/>
      <c r="P258" s="3"/>
      <c r="Q258" s="4"/>
      <c r="R258" s="3"/>
      <c r="S258" s="3"/>
      <c r="T258" s="3"/>
      <c r="U258" s="3"/>
      <c r="V258" s="3"/>
      <c r="W258" s="4"/>
      <c r="X258" s="3">
        <v>26.42</v>
      </c>
      <c r="Y258" s="8"/>
      <c r="Z258" s="3"/>
      <c r="AA258" s="3"/>
      <c r="AB258" s="9">
        <v>23.88</v>
      </c>
      <c r="AC258" s="8"/>
      <c r="AD258" s="3"/>
      <c r="AE258" s="3"/>
      <c r="AF258" s="3"/>
      <c r="AG258" s="3"/>
      <c r="AH258" s="3"/>
      <c r="AI258" s="3"/>
      <c r="AJ258" s="3"/>
      <c r="AK258" s="3"/>
      <c r="AL258" s="4"/>
      <c r="AM258" s="3"/>
      <c r="AN258" s="3"/>
    </row>
    <row r="259" spans="1:40" x14ac:dyDescent="0.25">
      <c r="A259" s="3"/>
      <c r="B259" s="4"/>
      <c r="C259" s="3"/>
      <c r="D259" s="8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4"/>
      <c r="R259" s="3"/>
      <c r="S259" s="3"/>
      <c r="T259" s="3"/>
      <c r="U259" s="3"/>
      <c r="V259" s="3"/>
      <c r="W259" s="4"/>
      <c r="X259" s="3"/>
      <c r="Y259" s="8"/>
      <c r="Z259" s="3"/>
      <c r="AA259" s="3"/>
      <c r="AB259" s="3"/>
      <c r="AC259" s="8"/>
      <c r="AD259" s="3"/>
      <c r="AE259" s="3"/>
      <c r="AF259" s="3"/>
      <c r="AG259" s="3"/>
      <c r="AH259" s="3"/>
      <c r="AI259" s="3"/>
      <c r="AJ259" s="3"/>
      <c r="AK259" s="3"/>
      <c r="AL259" s="4"/>
      <c r="AM259" s="3"/>
      <c r="AN259" s="3"/>
    </row>
    <row r="260" spans="1:40" x14ac:dyDescent="0.25">
      <c r="A260" s="3"/>
      <c r="B260" s="4"/>
      <c r="C260" s="3"/>
      <c r="D260" s="8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4"/>
      <c r="R260" s="3"/>
      <c r="S260" s="3"/>
      <c r="T260" s="3"/>
      <c r="U260" s="3"/>
      <c r="V260" s="3"/>
      <c r="W260" s="4"/>
      <c r="X260" s="3"/>
      <c r="Y260" s="8"/>
      <c r="Z260" s="3"/>
      <c r="AA260" s="3"/>
      <c r="AB260" s="3"/>
      <c r="AC260" s="8"/>
      <c r="AD260" s="3"/>
      <c r="AE260" s="3"/>
      <c r="AF260" s="3"/>
      <c r="AG260" s="3"/>
      <c r="AH260" s="3"/>
      <c r="AI260" s="3"/>
      <c r="AJ260" s="3"/>
      <c r="AK260" s="3"/>
      <c r="AL260" s="4"/>
      <c r="AM260" s="3"/>
      <c r="AN260" s="3"/>
    </row>
    <row r="261" spans="1:40" x14ac:dyDescent="0.25">
      <c r="A261" s="3"/>
      <c r="B261" s="4" t="s">
        <v>7</v>
      </c>
      <c r="C261" s="3">
        <f>AVERAGE(C256:C260)</f>
        <v>32.406666666666666</v>
      </c>
      <c r="D261" s="8" t="s">
        <v>8</v>
      </c>
      <c r="E261" s="3">
        <f>STDEV(C256:C258)</f>
        <v>9.2915732431777601E-2</v>
      </c>
      <c r="F261" s="3"/>
      <c r="G261" s="3">
        <f>AVERAGE(G256:G258)</f>
        <v>20.246666666666666</v>
      </c>
      <c r="H261" s="8" t="s">
        <v>8</v>
      </c>
      <c r="I261" s="3">
        <f>STDEV(G256:G258)</f>
        <v>5.0332229568472477E-2</v>
      </c>
      <c r="J261" s="3"/>
      <c r="K261" s="3">
        <f>C261-G261</f>
        <v>12.16</v>
      </c>
      <c r="L261" s="3"/>
      <c r="M261" s="3"/>
      <c r="N261" s="3">
        <f>E261+I261</f>
        <v>0.14324796200025008</v>
      </c>
      <c r="O261" s="3">
        <f>K261-K261</f>
        <v>0</v>
      </c>
      <c r="P261" s="3"/>
      <c r="Q261" s="4">
        <f>POWER(2,-(O261))</f>
        <v>1</v>
      </c>
      <c r="R261" s="3">
        <f>Q261/Q254</f>
        <v>0.31864015682981583</v>
      </c>
      <c r="S261" s="3"/>
      <c r="T261" s="3"/>
      <c r="U261" s="3"/>
      <c r="V261" s="3"/>
      <c r="W261" s="4" t="s">
        <v>7</v>
      </c>
      <c r="X261" s="3">
        <f>AVERAGE(X256:X260)</f>
        <v>26.393333333333334</v>
      </c>
      <c r="Y261" s="8" t="s">
        <v>8</v>
      </c>
      <c r="Z261" s="3">
        <f>STDEV(X256:X258)</f>
        <v>8.3266639978645515E-2</v>
      </c>
      <c r="AA261" s="3"/>
      <c r="AB261" s="3">
        <f>AVERAGE(AB256:AB258)</f>
        <v>23.916666666666668</v>
      </c>
      <c r="AC261" s="8" t="s">
        <v>8</v>
      </c>
      <c r="AD261" s="3">
        <f>STDEV(AB256:AB258)</f>
        <v>6.3508529610858511E-2</v>
      </c>
      <c r="AE261" s="3"/>
      <c r="AF261" s="3">
        <f>X261-AB261</f>
        <v>2.4766666666666666</v>
      </c>
      <c r="AG261" s="3"/>
      <c r="AH261" s="3"/>
      <c r="AI261" s="3">
        <f>Z261+AD261</f>
        <v>0.14677516958950404</v>
      </c>
      <c r="AJ261" s="3">
        <f>AF261-AF261</f>
        <v>0</v>
      </c>
      <c r="AK261" s="3"/>
      <c r="AL261" s="4">
        <f>POWER(2,-(AJ261))</f>
        <v>1</v>
      </c>
      <c r="AM261" s="3">
        <f>AL261/AL254</f>
        <v>2.3348556075139424</v>
      </c>
      <c r="AN261" s="3"/>
    </row>
    <row r="262" spans="1:40" x14ac:dyDescent="0.25">
      <c r="A262" s="3"/>
      <c r="B262" s="4"/>
      <c r="C262" s="3"/>
      <c r="D262" s="8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4"/>
      <c r="R262" s="3"/>
      <c r="S262" s="3"/>
      <c r="T262" s="3"/>
      <c r="U262" s="3"/>
      <c r="V262" s="3"/>
      <c r="W262" s="4"/>
      <c r="X262" s="3"/>
      <c r="Y262" s="8"/>
      <c r="Z262" s="3"/>
      <c r="AA262" s="3"/>
      <c r="AB262" s="3"/>
      <c r="AC262" s="8"/>
      <c r="AD262" s="3"/>
      <c r="AE262" s="3"/>
      <c r="AF262" s="3"/>
      <c r="AG262" s="3"/>
      <c r="AH262" s="3"/>
      <c r="AI262" s="3"/>
      <c r="AJ262" s="3"/>
      <c r="AK262" s="3"/>
      <c r="AL262" s="4"/>
      <c r="AM262" s="3"/>
      <c r="AN262" s="3"/>
    </row>
    <row r="263" spans="1:40" x14ac:dyDescent="0.25">
      <c r="A263" s="3"/>
      <c r="B263" s="4"/>
      <c r="C263" s="3"/>
      <c r="D263" s="8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4"/>
      <c r="R263" s="3"/>
      <c r="S263" s="3"/>
      <c r="T263" s="3"/>
      <c r="U263" s="3"/>
      <c r="V263" s="3"/>
      <c r="W263" s="4"/>
      <c r="X263" s="3"/>
      <c r="Y263" s="8"/>
      <c r="Z263" s="3"/>
      <c r="AA263" s="3"/>
      <c r="AB263" s="3"/>
      <c r="AC263" s="8"/>
      <c r="AD263" s="3"/>
      <c r="AE263" s="3"/>
      <c r="AF263" s="3"/>
      <c r="AG263" s="3"/>
      <c r="AH263" s="3"/>
      <c r="AI263" s="3"/>
      <c r="AJ263" s="3"/>
      <c r="AK263" s="3"/>
      <c r="AL263" s="4"/>
      <c r="AM263" s="3"/>
      <c r="AN263" s="3"/>
    </row>
    <row r="264" spans="1:40" x14ac:dyDescent="0.25">
      <c r="A264" s="3"/>
      <c r="B264" s="3"/>
      <c r="C264" s="4" t="s">
        <v>0</v>
      </c>
      <c r="D264" s="4"/>
      <c r="E264" s="4"/>
      <c r="F264" s="4"/>
      <c r="G264" s="4" t="s">
        <v>0</v>
      </c>
      <c r="H264" s="3"/>
      <c r="I264" s="3"/>
      <c r="J264" s="3"/>
      <c r="K264" s="4" t="s">
        <v>1</v>
      </c>
      <c r="L264" s="3"/>
      <c r="M264" s="3"/>
      <c r="N264" s="3" t="s">
        <v>33</v>
      </c>
      <c r="O264" s="4" t="s">
        <v>2</v>
      </c>
      <c r="P264" s="5" t="s">
        <v>34</v>
      </c>
      <c r="Q264" s="4" t="s">
        <v>3</v>
      </c>
      <c r="R264" s="3"/>
      <c r="S264" s="5" t="s">
        <v>35</v>
      </c>
      <c r="T264" s="3"/>
      <c r="U264" s="3"/>
      <c r="V264" s="3"/>
      <c r="W264" s="3"/>
      <c r="X264" s="4" t="s">
        <v>0</v>
      </c>
      <c r="Y264" s="4"/>
      <c r="Z264" s="4"/>
      <c r="AA264" s="4"/>
      <c r="AB264" s="4" t="s">
        <v>0</v>
      </c>
      <c r="AC264" s="3"/>
      <c r="AD264" s="3"/>
      <c r="AE264" s="3"/>
      <c r="AF264" s="4" t="s">
        <v>1</v>
      </c>
      <c r="AG264" s="3"/>
      <c r="AH264" s="3"/>
      <c r="AI264" s="3" t="s">
        <v>33</v>
      </c>
      <c r="AJ264" s="4" t="s">
        <v>2</v>
      </c>
      <c r="AK264" s="5" t="s">
        <v>34</v>
      </c>
      <c r="AL264" s="4" t="s">
        <v>3</v>
      </c>
      <c r="AM264" s="3"/>
      <c r="AN264" s="5" t="s">
        <v>35</v>
      </c>
    </row>
    <row r="265" spans="1:40" x14ac:dyDescent="0.25">
      <c r="A265" s="3"/>
      <c r="B265" s="3"/>
      <c r="C265" s="4" t="s">
        <v>4</v>
      </c>
      <c r="D265" s="4"/>
      <c r="E265" s="4"/>
      <c r="F265" s="4"/>
      <c r="G265" s="4" t="s">
        <v>5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4" t="s">
        <v>4</v>
      </c>
      <c r="Y265" s="4"/>
      <c r="Z265" s="4"/>
      <c r="AA265" s="4"/>
      <c r="AB265" s="4" t="s">
        <v>5</v>
      </c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x14ac:dyDescent="0.25">
      <c r="A266" s="3"/>
      <c r="B266" s="4" t="s">
        <v>6</v>
      </c>
      <c r="C266" s="3">
        <v>29.27</v>
      </c>
      <c r="D266" s="3"/>
      <c r="E266" s="3"/>
      <c r="F266" s="3"/>
      <c r="G266" s="3">
        <v>22.11</v>
      </c>
      <c r="H266" s="3"/>
      <c r="I266" s="3"/>
      <c r="J266" s="3"/>
      <c r="K266" s="3"/>
      <c r="L266" s="3"/>
      <c r="M266" s="3"/>
      <c r="N266" s="3"/>
      <c r="O266" s="3"/>
      <c r="P266" s="3"/>
      <c r="Q266" s="4"/>
      <c r="R266" s="3"/>
      <c r="S266" s="3"/>
      <c r="T266" s="3"/>
      <c r="U266" s="3"/>
      <c r="V266" s="3"/>
      <c r="W266" s="4" t="s">
        <v>6</v>
      </c>
      <c r="X266" s="3">
        <v>26.81</v>
      </c>
      <c r="Y266" s="3"/>
      <c r="Z266" s="3"/>
      <c r="AA266" s="3"/>
      <c r="AB266" s="9">
        <v>21.28</v>
      </c>
      <c r="AC266" s="3"/>
      <c r="AD266" s="3"/>
      <c r="AE266" s="3"/>
      <c r="AF266" s="3"/>
      <c r="AG266" s="3"/>
      <c r="AH266" s="3"/>
      <c r="AI266" s="3"/>
      <c r="AJ266" s="3"/>
      <c r="AK266" s="3"/>
      <c r="AL266" s="4"/>
      <c r="AM266" s="3"/>
      <c r="AN266" s="3"/>
    </row>
    <row r="267" spans="1:40" x14ac:dyDescent="0.25">
      <c r="A267" s="3"/>
      <c r="B267" s="4">
        <v>17</v>
      </c>
      <c r="C267" s="3">
        <v>29.15</v>
      </c>
      <c r="D267" s="3"/>
      <c r="E267" s="3"/>
      <c r="F267" s="3"/>
      <c r="G267" s="3">
        <v>22.13</v>
      </c>
      <c r="H267" s="3"/>
      <c r="I267" s="3"/>
      <c r="J267" s="3"/>
      <c r="K267" s="3"/>
      <c r="L267" s="3"/>
      <c r="M267" s="3"/>
      <c r="N267" s="3"/>
      <c r="O267" s="3"/>
      <c r="P267" s="3"/>
      <c r="Q267" s="4"/>
      <c r="R267" s="3"/>
      <c r="S267" s="3"/>
      <c r="T267" s="3"/>
      <c r="U267" s="3"/>
      <c r="V267" s="3"/>
      <c r="W267" s="4">
        <v>17</v>
      </c>
      <c r="X267" s="3">
        <v>26.72</v>
      </c>
      <c r="Y267" s="3"/>
      <c r="Z267" s="3"/>
      <c r="AA267" s="3"/>
      <c r="AB267" s="9">
        <v>21.2</v>
      </c>
      <c r="AC267" s="3"/>
      <c r="AD267" s="3"/>
      <c r="AE267" s="3"/>
      <c r="AF267" s="3"/>
      <c r="AG267" s="3"/>
      <c r="AH267" s="3"/>
      <c r="AI267" s="3"/>
      <c r="AJ267" s="3"/>
      <c r="AK267" s="3"/>
      <c r="AL267" s="4"/>
      <c r="AM267" s="3"/>
      <c r="AN267" s="3"/>
    </row>
    <row r="268" spans="1:40" x14ac:dyDescent="0.25">
      <c r="A268" s="3"/>
      <c r="B268" s="4"/>
      <c r="C268" s="3">
        <v>29.18</v>
      </c>
      <c r="D268" s="3"/>
      <c r="E268" s="3"/>
      <c r="F268" s="3"/>
      <c r="G268" s="3">
        <v>22.25</v>
      </c>
      <c r="H268" s="8"/>
      <c r="I268" s="3"/>
      <c r="J268" s="3"/>
      <c r="K268" s="3"/>
      <c r="L268" s="3"/>
      <c r="M268" s="3"/>
      <c r="N268" s="3"/>
      <c r="O268" s="3"/>
      <c r="P268" s="3"/>
      <c r="Q268" s="4"/>
      <c r="R268" s="3"/>
      <c r="S268" s="3"/>
      <c r="T268" s="3"/>
      <c r="U268" s="3"/>
      <c r="V268" s="3"/>
      <c r="W268" s="4"/>
      <c r="X268" s="3">
        <v>26.84</v>
      </c>
      <c r="Y268" s="3"/>
      <c r="Z268" s="3"/>
      <c r="AA268" s="3"/>
      <c r="AB268" s="9">
        <v>21.09</v>
      </c>
      <c r="AC268" s="8"/>
      <c r="AD268" s="3"/>
      <c r="AE268" s="3"/>
      <c r="AF268" s="3"/>
      <c r="AG268" s="3"/>
      <c r="AH268" s="3"/>
      <c r="AI268" s="3"/>
      <c r="AJ268" s="3"/>
      <c r="AK268" s="3"/>
      <c r="AL268" s="4"/>
      <c r="AM268" s="3"/>
      <c r="AN268" s="3"/>
    </row>
    <row r="269" spans="1:40" x14ac:dyDescent="0.25">
      <c r="A269" s="3"/>
      <c r="B269" s="4"/>
      <c r="C269" s="3"/>
      <c r="D269" s="8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4"/>
      <c r="R269" s="3"/>
      <c r="S269" s="3"/>
      <c r="T269" s="3"/>
      <c r="U269" s="3"/>
      <c r="V269" s="3"/>
      <c r="W269" s="4"/>
      <c r="X269" s="3"/>
      <c r="Y269" s="8"/>
      <c r="Z269" s="3"/>
      <c r="AA269" s="3"/>
      <c r="AB269" s="3"/>
      <c r="AC269" s="8"/>
      <c r="AD269" s="3"/>
      <c r="AE269" s="3"/>
      <c r="AF269" s="3"/>
      <c r="AG269" s="3"/>
      <c r="AH269" s="3"/>
      <c r="AI269" s="3"/>
      <c r="AJ269" s="3"/>
      <c r="AK269" s="3"/>
      <c r="AL269" s="4"/>
      <c r="AM269" s="3"/>
      <c r="AN269" s="3"/>
    </row>
    <row r="270" spans="1:40" x14ac:dyDescent="0.25">
      <c r="A270" s="3"/>
      <c r="B270" s="4" t="s">
        <v>7</v>
      </c>
      <c r="C270" s="3">
        <f>AVERAGE(C266:C268)</f>
        <v>29.2</v>
      </c>
      <c r="D270" s="8" t="s">
        <v>8</v>
      </c>
      <c r="E270" s="3">
        <f>STDEV(C266:C268)</f>
        <v>6.2449979983984362E-2</v>
      </c>
      <c r="F270" s="3"/>
      <c r="G270" s="3">
        <f>AVERAGE(G266:G268)</f>
        <v>22.16333333333333</v>
      </c>
      <c r="H270" s="8" t="s">
        <v>8</v>
      </c>
      <c r="I270" s="3">
        <f>STDEV(G266:G268)</f>
        <v>7.571877794400407E-2</v>
      </c>
      <c r="J270" s="3"/>
      <c r="K270" s="3">
        <f>C270-G270</f>
        <v>7.0366666666666688</v>
      </c>
      <c r="L270" s="3"/>
      <c r="M270" s="3"/>
      <c r="N270" s="3">
        <f>E270+I270</f>
        <v>0.13816875792798844</v>
      </c>
      <c r="O270" s="3">
        <f>K270-K277</f>
        <v>-2.7866666666666688</v>
      </c>
      <c r="P270" s="3">
        <f>N270+N277</f>
        <v>0.32419536465485521</v>
      </c>
      <c r="Q270" s="4">
        <f>POWER(2,-(O270))</f>
        <v>6.9003362559375354</v>
      </c>
      <c r="R270" s="3"/>
      <c r="S270" s="3">
        <f>P270*LN(2)</f>
        <v>0.22471510296111624</v>
      </c>
      <c r="T270" s="3"/>
      <c r="U270" s="3"/>
      <c r="V270" s="3"/>
      <c r="W270" s="4" t="s">
        <v>7</v>
      </c>
      <c r="X270" s="3">
        <f>AVERAGE(X266:X268)</f>
        <v>26.790000000000003</v>
      </c>
      <c r="Y270" s="8" t="s">
        <v>8</v>
      </c>
      <c r="Z270" s="3">
        <f>STDEV(X266:X268)</f>
        <v>6.2449979983984355E-2</v>
      </c>
      <c r="AA270" s="3"/>
      <c r="AB270" s="3">
        <f>AVERAGE(AB266:AB268)</f>
        <v>21.19</v>
      </c>
      <c r="AC270" s="8" t="s">
        <v>8</v>
      </c>
      <c r="AD270" s="3">
        <f>STDEV(AB266:AB268)</f>
        <v>9.5393920141695135E-2</v>
      </c>
      <c r="AE270" s="3"/>
      <c r="AF270" s="3">
        <f>X270-AB270</f>
        <v>5.6000000000000014</v>
      </c>
      <c r="AG270" s="3"/>
      <c r="AH270" s="3"/>
      <c r="AI270" s="3">
        <f>Z270+AD270</f>
        <v>0.1578439001256795</v>
      </c>
      <c r="AJ270" s="3">
        <f>AF270-AF277</f>
        <v>3.8500000000000014</v>
      </c>
      <c r="AK270" s="3">
        <f>AI270+AI277</f>
        <v>0.29906357721693283</v>
      </c>
      <c r="AL270" s="4">
        <f>POWER(2,-(AJ270))</f>
        <v>6.9348092004240261E-2</v>
      </c>
      <c r="AM270" s="3"/>
      <c r="AN270" s="3">
        <f>AK270*LN(2)</f>
        <v>0.20729507535608849</v>
      </c>
    </row>
    <row r="271" spans="1:40" x14ac:dyDescent="0.25">
      <c r="A271" s="3"/>
      <c r="B271" s="4"/>
      <c r="C271" s="3"/>
      <c r="D271" s="8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4"/>
      <c r="R271" s="3"/>
      <c r="S271" s="3"/>
      <c r="T271" s="3"/>
      <c r="U271" s="3"/>
      <c r="V271" s="3"/>
      <c r="W271" s="4"/>
      <c r="X271" s="3"/>
      <c r="Y271" s="8"/>
      <c r="Z271" s="3"/>
      <c r="AA271" s="3"/>
      <c r="AB271" s="3"/>
      <c r="AC271" s="8"/>
      <c r="AD271" s="3"/>
      <c r="AE271" s="3"/>
      <c r="AF271" s="3"/>
      <c r="AG271" s="3"/>
      <c r="AH271" s="3"/>
      <c r="AI271" s="3"/>
      <c r="AJ271" s="3"/>
      <c r="AK271" s="3"/>
      <c r="AL271" s="4"/>
      <c r="AM271" s="3"/>
      <c r="AN271" s="3"/>
    </row>
    <row r="272" spans="1:40" x14ac:dyDescent="0.25">
      <c r="A272" s="3"/>
      <c r="B272" s="4" t="s">
        <v>9</v>
      </c>
      <c r="C272" s="3">
        <v>30.88</v>
      </c>
      <c r="D272" s="8"/>
      <c r="E272" s="3"/>
      <c r="F272" s="3"/>
      <c r="G272" s="3">
        <v>21.04</v>
      </c>
      <c r="H272" s="8"/>
      <c r="I272" s="3"/>
      <c r="J272" s="3"/>
      <c r="K272" s="3"/>
      <c r="L272" s="3"/>
      <c r="M272" s="3"/>
      <c r="N272" s="3"/>
      <c r="O272" s="3"/>
      <c r="P272" s="3"/>
      <c r="Q272" s="4"/>
      <c r="R272" s="3"/>
      <c r="S272" s="3"/>
      <c r="T272" s="3"/>
      <c r="U272" s="3"/>
      <c r="V272" s="3"/>
      <c r="W272" s="4" t="s">
        <v>9</v>
      </c>
      <c r="X272" s="3">
        <v>25.75</v>
      </c>
      <c r="Y272" s="8"/>
      <c r="Z272" s="3"/>
      <c r="AA272" s="3"/>
      <c r="AB272" s="9">
        <v>23.94</v>
      </c>
      <c r="AC272" s="8"/>
      <c r="AD272" s="3"/>
      <c r="AE272" s="3"/>
      <c r="AF272" s="3"/>
      <c r="AG272" s="3"/>
      <c r="AH272" s="3"/>
      <c r="AI272" s="3"/>
      <c r="AJ272" s="3"/>
      <c r="AK272" s="3"/>
      <c r="AL272" s="4"/>
      <c r="AM272" s="3"/>
      <c r="AN272" s="3"/>
    </row>
    <row r="273" spans="1:40" x14ac:dyDescent="0.25">
      <c r="A273" s="3"/>
      <c r="B273" s="4" t="s">
        <v>26</v>
      </c>
      <c r="C273" s="3">
        <v>31.05</v>
      </c>
      <c r="D273" s="8"/>
      <c r="E273" s="3"/>
      <c r="F273" s="3"/>
      <c r="G273" s="3">
        <v>21.22</v>
      </c>
      <c r="H273" s="8"/>
      <c r="I273" s="3"/>
      <c r="J273" s="3"/>
      <c r="K273" s="3"/>
      <c r="L273" s="3"/>
      <c r="M273" s="3"/>
      <c r="N273" s="3"/>
      <c r="O273" s="3"/>
      <c r="P273" s="3"/>
      <c r="Q273" s="4"/>
      <c r="R273" s="3"/>
      <c r="S273" s="3"/>
      <c r="T273" s="3"/>
      <c r="U273" s="3"/>
      <c r="V273" s="3"/>
      <c r="W273" s="4" t="s">
        <v>26</v>
      </c>
      <c r="X273" s="3">
        <v>25.56</v>
      </c>
      <c r="Y273" s="8"/>
      <c r="Z273" s="3"/>
      <c r="AA273" s="3"/>
      <c r="AB273" s="9">
        <v>23.91</v>
      </c>
      <c r="AC273" s="8"/>
      <c r="AD273" s="3"/>
      <c r="AE273" s="3"/>
      <c r="AF273" s="3"/>
      <c r="AG273" s="3"/>
      <c r="AH273" s="3"/>
      <c r="AI273" s="3"/>
      <c r="AJ273" s="3"/>
      <c r="AK273" s="3"/>
      <c r="AL273" s="4"/>
      <c r="AM273" s="3"/>
      <c r="AN273" s="3"/>
    </row>
    <row r="274" spans="1:40" x14ac:dyDescent="0.25">
      <c r="A274" s="3"/>
      <c r="B274" s="4"/>
      <c r="C274" s="3">
        <v>31</v>
      </c>
      <c r="D274" s="8"/>
      <c r="E274" s="3"/>
      <c r="F274" s="3"/>
      <c r="G274" s="3">
        <v>21.2</v>
      </c>
      <c r="H274" s="8"/>
      <c r="I274" s="3"/>
      <c r="J274" s="3"/>
      <c r="K274" s="3"/>
      <c r="L274" s="3"/>
      <c r="M274" s="3"/>
      <c r="N274" s="3"/>
      <c r="O274" s="3"/>
      <c r="P274" s="3"/>
      <c r="Q274" s="4"/>
      <c r="R274" s="3"/>
      <c r="S274" s="3"/>
      <c r="T274" s="3"/>
      <c r="U274" s="3"/>
      <c r="V274" s="3"/>
      <c r="W274" s="4"/>
      <c r="X274" s="3">
        <v>25.64</v>
      </c>
      <c r="Y274" s="8"/>
      <c r="Z274" s="3"/>
      <c r="AA274" s="3"/>
      <c r="AB274" s="9">
        <v>23.85</v>
      </c>
      <c r="AC274" s="8"/>
      <c r="AD274" s="3"/>
      <c r="AE274" s="3"/>
      <c r="AF274" s="3"/>
      <c r="AG274" s="3"/>
      <c r="AH274" s="3"/>
      <c r="AI274" s="3"/>
      <c r="AJ274" s="3"/>
      <c r="AK274" s="3"/>
      <c r="AL274" s="4"/>
      <c r="AM274" s="3"/>
      <c r="AN274" s="3"/>
    </row>
    <row r="275" spans="1:40" x14ac:dyDescent="0.25">
      <c r="A275" s="3"/>
      <c r="B275" s="4"/>
      <c r="C275" s="3"/>
      <c r="D275" s="8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4"/>
      <c r="R275" s="3"/>
      <c r="S275" s="3"/>
      <c r="T275" s="3"/>
      <c r="U275" s="3"/>
      <c r="V275" s="3"/>
      <c r="W275" s="4"/>
      <c r="X275" s="3"/>
      <c r="Y275" s="8"/>
      <c r="Z275" s="3"/>
      <c r="AA275" s="3"/>
      <c r="AB275" s="3"/>
      <c r="AC275" s="8"/>
      <c r="AD275" s="3"/>
      <c r="AE275" s="3"/>
      <c r="AF275" s="3"/>
      <c r="AG275" s="3"/>
      <c r="AH275" s="3"/>
      <c r="AI275" s="3"/>
      <c r="AJ275" s="3"/>
      <c r="AK275" s="3"/>
      <c r="AL275" s="4"/>
      <c r="AM275" s="3"/>
      <c r="AN275" s="3"/>
    </row>
    <row r="276" spans="1:40" x14ac:dyDescent="0.25">
      <c r="A276" s="3"/>
      <c r="B276" s="4"/>
      <c r="C276" s="3"/>
      <c r="D276" s="8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4"/>
      <c r="R276" s="3"/>
      <c r="S276" s="3"/>
      <c r="T276" s="3"/>
      <c r="U276" s="3"/>
      <c r="V276" s="3"/>
      <c r="W276" s="4"/>
      <c r="X276" s="3"/>
      <c r="Y276" s="8"/>
      <c r="Z276" s="3"/>
      <c r="AA276" s="3"/>
      <c r="AB276" s="3"/>
      <c r="AC276" s="8"/>
      <c r="AD276" s="3"/>
      <c r="AE276" s="3"/>
      <c r="AF276" s="3"/>
      <c r="AG276" s="3"/>
      <c r="AH276" s="3"/>
      <c r="AI276" s="3"/>
      <c r="AJ276" s="3"/>
      <c r="AK276" s="3"/>
      <c r="AL276" s="4"/>
      <c r="AM276" s="3"/>
      <c r="AN276" s="3"/>
    </row>
    <row r="277" spans="1:40" x14ac:dyDescent="0.25">
      <c r="A277" s="3"/>
      <c r="B277" s="4" t="s">
        <v>7</v>
      </c>
      <c r="C277" s="3">
        <f>AVERAGE(C272:C276)</f>
        <v>30.97666666666667</v>
      </c>
      <c r="D277" s="8" t="s">
        <v>8</v>
      </c>
      <c r="E277" s="3">
        <f>STDEV(C272:C274)</f>
        <v>8.7368949480541899E-2</v>
      </c>
      <c r="F277" s="3"/>
      <c r="G277" s="3">
        <f>AVERAGE(G272:G274)</f>
        <v>21.153333333333332</v>
      </c>
      <c r="H277" s="8" t="s">
        <v>8</v>
      </c>
      <c r="I277" s="3">
        <f>STDEV(G272:G274)</f>
        <v>9.8657657246324887E-2</v>
      </c>
      <c r="J277" s="3"/>
      <c r="K277" s="3">
        <f>C277-G277</f>
        <v>9.8233333333333377</v>
      </c>
      <c r="L277" s="3"/>
      <c r="M277" s="3"/>
      <c r="N277" s="3">
        <f>E277+I277</f>
        <v>0.18602660672686677</v>
      </c>
      <c r="O277" s="3">
        <f>K277-K277</f>
        <v>0</v>
      </c>
      <c r="P277" s="3"/>
      <c r="Q277" s="4">
        <f>POWER(2,-(O277))</f>
        <v>1</v>
      </c>
      <c r="R277" s="3">
        <f>Q277/Q270</f>
        <v>0.14492047385944845</v>
      </c>
      <c r="S277" s="3"/>
      <c r="T277" s="3"/>
      <c r="U277" s="3"/>
      <c r="V277" s="3"/>
      <c r="W277" s="4" t="s">
        <v>7</v>
      </c>
      <c r="X277" s="3">
        <f>AVERAGE(X272:X276)</f>
        <v>25.650000000000002</v>
      </c>
      <c r="Y277" s="8" t="s">
        <v>8</v>
      </c>
      <c r="Z277" s="3">
        <f>STDEV(X272:X274)</f>
        <v>9.5393920141695135E-2</v>
      </c>
      <c r="AA277" s="3"/>
      <c r="AB277" s="3">
        <f>AVERAGE(AB272:AB274)</f>
        <v>23.900000000000002</v>
      </c>
      <c r="AC277" s="8" t="s">
        <v>8</v>
      </c>
      <c r="AD277" s="3">
        <f>STDEV(AB272:AB274)</f>
        <v>4.5825756949558198E-2</v>
      </c>
      <c r="AE277" s="3"/>
      <c r="AF277" s="3">
        <f>X277-AB277</f>
        <v>1.75</v>
      </c>
      <c r="AG277" s="3"/>
      <c r="AH277" s="3"/>
      <c r="AI277" s="3">
        <f>Z277+AD277</f>
        <v>0.14121967709125333</v>
      </c>
      <c r="AJ277" s="3">
        <f>AF277-AF277</f>
        <v>0</v>
      </c>
      <c r="AK277" s="3"/>
      <c r="AL277" s="4">
        <f>POWER(2,-(AJ277))</f>
        <v>1</v>
      </c>
      <c r="AM277" s="3">
        <f>AL277/AL270</f>
        <v>14.420007401773296</v>
      </c>
      <c r="AN277" s="3"/>
    </row>
    <row r="278" spans="1:40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x14ac:dyDescent="0.25">
      <c r="A280" s="3"/>
      <c r="B280" s="3"/>
      <c r="C280" s="4" t="s">
        <v>0</v>
      </c>
      <c r="D280" s="4"/>
      <c r="E280" s="4"/>
      <c r="F280" s="4"/>
      <c r="G280" s="4" t="s">
        <v>0</v>
      </c>
      <c r="H280" s="3"/>
      <c r="I280" s="3"/>
      <c r="J280" s="3"/>
      <c r="K280" s="4" t="s">
        <v>1</v>
      </c>
      <c r="L280" s="3"/>
      <c r="M280" s="3"/>
      <c r="N280" s="3" t="s">
        <v>33</v>
      </c>
      <c r="O280" s="4" t="s">
        <v>2</v>
      </c>
      <c r="P280" s="5" t="s">
        <v>34</v>
      </c>
      <c r="Q280" s="4" t="s">
        <v>3</v>
      </c>
      <c r="R280" s="3"/>
      <c r="S280" s="5" t="s">
        <v>35</v>
      </c>
      <c r="T280" s="3"/>
      <c r="U280" s="3"/>
      <c r="V280" s="3"/>
      <c r="W280" s="3"/>
      <c r="X280" s="4" t="s">
        <v>0</v>
      </c>
      <c r="Y280" s="4"/>
      <c r="Z280" s="4"/>
      <c r="AA280" s="4"/>
      <c r="AB280" s="4" t="s">
        <v>0</v>
      </c>
      <c r="AC280" s="3"/>
      <c r="AD280" s="3"/>
      <c r="AE280" s="3"/>
      <c r="AF280" s="4" t="s">
        <v>1</v>
      </c>
      <c r="AG280" s="3"/>
      <c r="AH280" s="3"/>
      <c r="AI280" s="3" t="s">
        <v>33</v>
      </c>
      <c r="AJ280" s="4" t="s">
        <v>2</v>
      </c>
      <c r="AK280" s="5" t="s">
        <v>34</v>
      </c>
      <c r="AL280" s="4" t="s">
        <v>3</v>
      </c>
      <c r="AM280" s="3"/>
      <c r="AN280" s="5" t="s">
        <v>35</v>
      </c>
    </row>
    <row r="281" spans="1:40" x14ac:dyDescent="0.25">
      <c r="A281" s="3"/>
      <c r="B281" s="3"/>
      <c r="C281" s="4" t="s">
        <v>4</v>
      </c>
      <c r="D281" s="4"/>
      <c r="E281" s="4"/>
      <c r="F281" s="4"/>
      <c r="G281" s="4" t="s">
        <v>5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4" t="s">
        <v>4</v>
      </c>
      <c r="Y281" s="4"/>
      <c r="Z281" s="4"/>
      <c r="AA281" s="4"/>
      <c r="AB281" s="4" t="s">
        <v>5</v>
      </c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x14ac:dyDescent="0.25">
      <c r="A282" s="3"/>
      <c r="B282" s="4" t="s">
        <v>6</v>
      </c>
      <c r="C282" s="3">
        <v>25.83</v>
      </c>
      <c r="D282" s="3"/>
      <c r="E282" s="3"/>
      <c r="F282" s="3"/>
      <c r="G282" s="3">
        <v>17.89</v>
      </c>
      <c r="H282" s="3"/>
      <c r="I282" s="3"/>
      <c r="J282" s="3"/>
      <c r="K282" s="3"/>
      <c r="L282" s="3"/>
      <c r="M282" s="3"/>
      <c r="N282" s="3"/>
      <c r="O282" s="3"/>
      <c r="P282" s="3"/>
      <c r="Q282" s="4"/>
      <c r="R282" s="3"/>
      <c r="S282" s="3"/>
      <c r="T282" s="3"/>
      <c r="U282" s="3"/>
      <c r="V282" s="3"/>
      <c r="W282" s="4" t="s">
        <v>6</v>
      </c>
      <c r="X282" s="3">
        <v>24.96</v>
      </c>
      <c r="Y282" s="3"/>
      <c r="Z282" s="3"/>
      <c r="AA282" s="3"/>
      <c r="AB282" s="9">
        <v>22.18</v>
      </c>
      <c r="AC282" s="3"/>
      <c r="AD282" s="3"/>
      <c r="AE282" s="3"/>
      <c r="AF282" s="3"/>
      <c r="AG282" s="3"/>
      <c r="AH282" s="3"/>
      <c r="AI282" s="3"/>
      <c r="AJ282" s="3"/>
      <c r="AK282" s="3"/>
      <c r="AL282" s="4"/>
      <c r="AM282" s="3"/>
      <c r="AN282" s="3"/>
    </row>
    <row r="283" spans="1:40" x14ac:dyDescent="0.25">
      <c r="A283" s="3"/>
      <c r="B283" s="4">
        <v>18</v>
      </c>
      <c r="C283" s="3">
        <v>25.85</v>
      </c>
      <c r="D283" s="3"/>
      <c r="E283" s="3"/>
      <c r="F283" s="3"/>
      <c r="G283" s="3">
        <v>17.96</v>
      </c>
      <c r="H283" s="3"/>
      <c r="I283" s="3"/>
      <c r="J283" s="3"/>
      <c r="K283" s="3"/>
      <c r="L283" s="3"/>
      <c r="M283" s="3"/>
      <c r="N283" s="3"/>
      <c r="O283" s="3"/>
      <c r="P283" s="3"/>
      <c r="Q283" s="4"/>
      <c r="R283" s="3"/>
      <c r="S283" s="3"/>
      <c r="T283" s="3"/>
      <c r="U283" s="3"/>
      <c r="V283" s="3"/>
      <c r="W283" s="4">
        <v>18</v>
      </c>
      <c r="X283" s="3">
        <v>25.15</v>
      </c>
      <c r="Y283" s="3"/>
      <c r="Z283" s="3"/>
      <c r="AA283" s="3"/>
      <c r="AB283" s="9">
        <v>22.29</v>
      </c>
      <c r="AC283" s="3"/>
      <c r="AD283" s="3"/>
      <c r="AE283" s="3"/>
      <c r="AF283" s="3"/>
      <c r="AG283" s="3"/>
      <c r="AH283" s="3"/>
      <c r="AI283" s="3"/>
      <c r="AJ283" s="3"/>
      <c r="AK283" s="3"/>
      <c r="AL283" s="4"/>
      <c r="AM283" s="3"/>
      <c r="AN283" s="3"/>
    </row>
    <row r="284" spans="1:40" x14ac:dyDescent="0.25">
      <c r="A284" s="3"/>
      <c r="B284" s="4"/>
      <c r="C284" s="3">
        <v>25.97</v>
      </c>
      <c r="D284" s="3"/>
      <c r="E284" s="3"/>
      <c r="F284" s="3"/>
      <c r="G284" s="3">
        <v>17.87</v>
      </c>
      <c r="H284" s="8"/>
      <c r="I284" s="3"/>
      <c r="J284" s="3"/>
      <c r="K284" s="3"/>
      <c r="L284" s="3"/>
      <c r="M284" s="3"/>
      <c r="N284" s="3"/>
      <c r="O284" s="3"/>
      <c r="P284" s="3"/>
      <c r="Q284" s="4"/>
      <c r="R284" s="3"/>
      <c r="S284" s="3"/>
      <c r="T284" s="3"/>
      <c r="U284" s="3"/>
      <c r="V284" s="3"/>
      <c r="W284" s="4"/>
      <c r="X284" s="3">
        <v>24.86</v>
      </c>
      <c r="Y284" s="3"/>
      <c r="Z284" s="3"/>
      <c r="AA284" s="3"/>
      <c r="AB284" s="9">
        <v>22.24</v>
      </c>
      <c r="AC284" s="8"/>
      <c r="AD284" s="3"/>
      <c r="AE284" s="3"/>
      <c r="AF284" s="3"/>
      <c r="AG284" s="3"/>
      <c r="AH284" s="3"/>
      <c r="AI284" s="3"/>
      <c r="AJ284" s="3"/>
      <c r="AK284" s="3"/>
      <c r="AL284" s="4"/>
      <c r="AM284" s="3"/>
      <c r="AN284" s="3"/>
    </row>
    <row r="285" spans="1:40" x14ac:dyDescent="0.25">
      <c r="A285" s="3"/>
      <c r="B285" s="4"/>
      <c r="C285" s="3"/>
      <c r="D285" s="8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4"/>
      <c r="R285" s="3"/>
      <c r="S285" s="3"/>
      <c r="T285" s="3"/>
      <c r="U285" s="3"/>
      <c r="V285" s="3"/>
      <c r="W285" s="4"/>
      <c r="X285" s="3"/>
      <c r="Y285" s="8"/>
      <c r="Z285" s="3"/>
      <c r="AA285" s="3"/>
      <c r="AB285" s="3"/>
      <c r="AC285" s="8"/>
      <c r="AD285" s="3"/>
      <c r="AE285" s="3"/>
      <c r="AF285" s="3"/>
      <c r="AG285" s="3"/>
      <c r="AH285" s="3"/>
      <c r="AI285" s="3"/>
      <c r="AJ285" s="3"/>
      <c r="AK285" s="3"/>
      <c r="AL285" s="4"/>
      <c r="AM285" s="3"/>
      <c r="AN285" s="3"/>
    </row>
    <row r="286" spans="1:40" x14ac:dyDescent="0.25">
      <c r="A286" s="3"/>
      <c r="B286" s="4" t="s">
        <v>7</v>
      </c>
      <c r="C286" s="3">
        <f>AVERAGE(C282:C284)</f>
        <v>25.883333333333336</v>
      </c>
      <c r="D286" s="8" t="s">
        <v>8</v>
      </c>
      <c r="E286" s="3">
        <f>STDEV(C282:C284)</f>
        <v>7.5718777944003279E-2</v>
      </c>
      <c r="F286" s="3"/>
      <c r="G286" s="3">
        <f>AVERAGE(G282:G284)</f>
        <v>17.906666666666666</v>
      </c>
      <c r="H286" s="8" t="s">
        <v>8</v>
      </c>
      <c r="I286" s="3">
        <f>STDEV(G282:G284)</f>
        <v>4.725815626252608E-2</v>
      </c>
      <c r="J286" s="3"/>
      <c r="K286" s="3">
        <f>C286-G286</f>
        <v>7.9766666666666701</v>
      </c>
      <c r="L286" s="3"/>
      <c r="M286" s="3"/>
      <c r="N286" s="3">
        <f>E286+I286</f>
        <v>0.12297693420652936</v>
      </c>
      <c r="O286" s="3">
        <f>K286-K293</f>
        <v>-1.1399999999999935</v>
      </c>
      <c r="P286" s="3">
        <f>N286+N293</f>
        <v>0.27834264662229047</v>
      </c>
      <c r="Q286" s="4">
        <f>POWER(2,-(O286))</f>
        <v>2.2038102317532111</v>
      </c>
      <c r="R286" s="3"/>
      <c r="S286" s="3">
        <f>P286*LN(2)</f>
        <v>0.1929324207358338</v>
      </c>
      <c r="T286" s="3"/>
      <c r="U286" s="3"/>
      <c r="V286" s="3"/>
      <c r="W286" s="4" t="s">
        <v>7</v>
      </c>
      <c r="X286" s="3">
        <f>AVERAGE(X282:X284)</f>
        <v>24.99</v>
      </c>
      <c r="Y286" s="8" t="s">
        <v>8</v>
      </c>
      <c r="Z286" s="3">
        <f>STDEV(X282:X284)</f>
        <v>0.14730919862656175</v>
      </c>
      <c r="AA286" s="3"/>
      <c r="AB286" s="3">
        <f>AVERAGE(AB282:AB284)</f>
        <v>22.236666666666665</v>
      </c>
      <c r="AC286" s="8" t="s">
        <v>8</v>
      </c>
      <c r="AD286" s="3">
        <f>STDEV(AB282:AB284)</f>
        <v>5.5075705472860705E-2</v>
      </c>
      <c r="AE286" s="3"/>
      <c r="AF286" s="3">
        <f>X286-AB286</f>
        <v>2.7533333333333339</v>
      </c>
      <c r="AG286" s="3"/>
      <c r="AH286" s="3"/>
      <c r="AI286" s="3">
        <f>Z286+AD286</f>
        <v>0.20238490409942245</v>
      </c>
      <c r="AJ286" s="3">
        <f>AF286-AF293</f>
        <v>-0.30333333333333456</v>
      </c>
      <c r="AK286" s="3">
        <f>AI286+AI293</f>
        <v>0.47166609212716354</v>
      </c>
      <c r="AL286" s="4">
        <f>POWER(2,-(AJ286))</f>
        <v>1.2339922496240709</v>
      </c>
      <c r="AM286" s="3"/>
      <c r="AN286" s="3">
        <f>AK286*LN(2)</f>
        <v>0.32693402192367083</v>
      </c>
    </row>
    <row r="287" spans="1:40" x14ac:dyDescent="0.25">
      <c r="A287" s="3"/>
      <c r="B287" s="4"/>
      <c r="C287" s="3"/>
      <c r="D287" s="8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4"/>
      <c r="R287" s="3"/>
      <c r="S287" s="3"/>
      <c r="T287" s="3"/>
      <c r="U287" s="3"/>
      <c r="V287" s="3"/>
      <c r="W287" s="4"/>
      <c r="X287" s="3"/>
      <c r="Y287" s="8"/>
      <c r="Z287" s="3"/>
      <c r="AA287" s="3"/>
      <c r="AB287" s="3"/>
      <c r="AC287" s="8"/>
      <c r="AD287" s="3"/>
      <c r="AE287" s="3"/>
      <c r="AF287" s="3"/>
      <c r="AG287" s="3"/>
      <c r="AH287" s="3"/>
      <c r="AI287" s="3"/>
      <c r="AJ287" s="3"/>
      <c r="AK287" s="3"/>
      <c r="AL287" s="4"/>
      <c r="AM287" s="3"/>
      <c r="AN287" s="3"/>
    </row>
    <row r="288" spans="1:40" x14ac:dyDescent="0.25">
      <c r="A288" s="3"/>
      <c r="B288" s="4" t="s">
        <v>9</v>
      </c>
      <c r="C288" s="3">
        <v>28.27</v>
      </c>
      <c r="D288" s="8"/>
      <c r="E288" s="3"/>
      <c r="F288" s="3"/>
      <c r="G288" s="3">
        <v>19.13</v>
      </c>
      <c r="H288" s="8"/>
      <c r="I288" s="3"/>
      <c r="J288" s="3"/>
      <c r="K288" s="3"/>
      <c r="L288" s="3"/>
      <c r="M288" s="3"/>
      <c r="N288" s="3"/>
      <c r="O288" s="3"/>
      <c r="P288" s="3"/>
      <c r="Q288" s="4"/>
      <c r="R288" s="3"/>
      <c r="S288" s="3"/>
      <c r="T288" s="3"/>
      <c r="U288" s="3"/>
      <c r="V288" s="3"/>
      <c r="W288" s="4" t="s">
        <v>9</v>
      </c>
      <c r="X288" s="3">
        <v>26.18</v>
      </c>
      <c r="Y288" s="8"/>
      <c r="Z288" s="3"/>
      <c r="AA288" s="3"/>
      <c r="AB288" s="9">
        <v>22.87</v>
      </c>
      <c r="AC288" s="8"/>
      <c r="AD288" s="3"/>
      <c r="AE288" s="3"/>
      <c r="AF288" s="3"/>
      <c r="AG288" s="3"/>
      <c r="AH288" s="3"/>
      <c r="AI288" s="3"/>
      <c r="AJ288" s="3"/>
      <c r="AK288" s="3"/>
      <c r="AL288" s="4"/>
      <c r="AM288" s="3"/>
      <c r="AN288" s="3"/>
    </row>
    <row r="289" spans="1:40" x14ac:dyDescent="0.25">
      <c r="A289" s="3"/>
      <c r="B289" s="4" t="s">
        <v>27</v>
      </c>
      <c r="C289" s="3">
        <v>28.36</v>
      </c>
      <c r="D289" s="8"/>
      <c r="E289" s="3"/>
      <c r="F289" s="3"/>
      <c r="G289" s="3">
        <v>19.11</v>
      </c>
      <c r="H289" s="8"/>
      <c r="I289" s="3"/>
      <c r="J289" s="3"/>
      <c r="K289" s="3"/>
      <c r="L289" s="3"/>
      <c r="M289" s="3"/>
      <c r="N289" s="3"/>
      <c r="O289" s="3"/>
      <c r="P289" s="3"/>
      <c r="Q289" s="4"/>
      <c r="R289" s="3"/>
      <c r="S289" s="3"/>
      <c r="T289" s="3"/>
      <c r="U289" s="3"/>
      <c r="V289" s="3"/>
      <c r="W289" s="4" t="s">
        <v>27</v>
      </c>
      <c r="X289" s="3">
        <v>26</v>
      </c>
      <c r="Y289" s="8"/>
      <c r="Z289" s="3"/>
      <c r="AA289" s="3"/>
      <c r="AB289" s="9">
        <v>22.92</v>
      </c>
      <c r="AC289" s="8"/>
      <c r="AD289" s="3"/>
      <c r="AE289" s="3"/>
      <c r="AF289" s="3"/>
      <c r="AG289" s="3"/>
      <c r="AH289" s="3"/>
      <c r="AI289" s="3"/>
      <c r="AJ289" s="3"/>
      <c r="AK289" s="3"/>
      <c r="AL289" s="4"/>
      <c r="AM289" s="3"/>
      <c r="AN289" s="3"/>
    </row>
    <row r="290" spans="1:40" x14ac:dyDescent="0.25">
      <c r="A290" s="3"/>
      <c r="B290" s="4"/>
      <c r="C290" s="3">
        <v>28.24</v>
      </c>
      <c r="D290" s="8"/>
      <c r="E290" s="3"/>
      <c r="F290" s="3"/>
      <c r="G290" s="3">
        <v>19.28</v>
      </c>
      <c r="H290" s="8"/>
      <c r="I290" s="3"/>
      <c r="J290" s="3"/>
      <c r="K290" s="3"/>
      <c r="L290" s="3"/>
      <c r="M290" s="3"/>
      <c r="N290" s="3"/>
      <c r="O290" s="3"/>
      <c r="P290" s="3"/>
      <c r="Q290" s="4"/>
      <c r="R290" s="3"/>
      <c r="S290" s="3"/>
      <c r="T290" s="3"/>
      <c r="U290" s="3"/>
      <c r="V290" s="3"/>
      <c r="W290" s="4"/>
      <c r="X290" s="3">
        <v>25.71</v>
      </c>
      <c r="Y290" s="8"/>
      <c r="Z290" s="3"/>
      <c r="AA290" s="3"/>
      <c r="AB290" s="9">
        <v>22.93</v>
      </c>
      <c r="AC290" s="8"/>
      <c r="AD290" s="3"/>
      <c r="AE290" s="3"/>
      <c r="AF290" s="3"/>
      <c r="AG290" s="3"/>
      <c r="AH290" s="3"/>
      <c r="AI290" s="3"/>
      <c r="AJ290" s="3"/>
      <c r="AK290" s="3"/>
      <c r="AL290" s="4"/>
      <c r="AM290" s="3"/>
      <c r="AN290" s="3"/>
    </row>
    <row r="291" spans="1:40" x14ac:dyDescent="0.25">
      <c r="A291" s="3"/>
      <c r="B291" s="4"/>
      <c r="C291" s="3"/>
      <c r="D291" s="8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4"/>
      <c r="R291" s="3"/>
      <c r="S291" s="3"/>
      <c r="T291" s="3"/>
      <c r="U291" s="3"/>
      <c r="V291" s="3"/>
      <c r="W291" s="4"/>
      <c r="X291" s="3"/>
      <c r="Y291" s="8"/>
      <c r="Z291" s="3"/>
      <c r="AA291" s="3"/>
      <c r="AB291" s="3"/>
      <c r="AC291" s="8"/>
      <c r="AD291" s="3"/>
      <c r="AE291" s="3"/>
      <c r="AF291" s="3"/>
      <c r="AG291" s="3"/>
      <c r="AH291" s="3"/>
      <c r="AI291" s="3"/>
      <c r="AJ291" s="3"/>
      <c r="AK291" s="3"/>
      <c r="AL291" s="4"/>
      <c r="AM291" s="3"/>
      <c r="AN291" s="3"/>
    </row>
    <row r="292" spans="1:40" x14ac:dyDescent="0.25">
      <c r="A292" s="3"/>
      <c r="B292" s="4"/>
      <c r="C292" s="3"/>
      <c r="D292" s="8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4"/>
      <c r="R292" s="3"/>
      <c r="S292" s="3"/>
      <c r="T292" s="3"/>
      <c r="U292" s="3"/>
      <c r="V292" s="3"/>
      <c r="W292" s="4"/>
      <c r="X292" s="3"/>
      <c r="Y292" s="8"/>
      <c r="Z292" s="3"/>
      <c r="AA292" s="3"/>
      <c r="AB292" s="3"/>
      <c r="AC292" s="8"/>
      <c r="AD292" s="3"/>
      <c r="AE292" s="3"/>
      <c r="AF292" s="3"/>
      <c r="AG292" s="3"/>
      <c r="AH292" s="3"/>
      <c r="AI292" s="3"/>
      <c r="AJ292" s="3"/>
      <c r="AK292" s="3"/>
      <c r="AL292" s="4"/>
      <c r="AM292" s="3"/>
      <c r="AN292" s="3"/>
    </row>
    <row r="293" spans="1:40" x14ac:dyDescent="0.25">
      <c r="A293" s="3"/>
      <c r="B293" s="4" t="s">
        <v>7</v>
      </c>
      <c r="C293" s="3">
        <f>AVERAGE(C288:C292)</f>
        <v>28.289999999999996</v>
      </c>
      <c r="D293" s="8" t="s">
        <v>8</v>
      </c>
      <c r="E293" s="3">
        <f>STDEV(C288:C290)</f>
        <v>6.2449979983984355E-2</v>
      </c>
      <c r="F293" s="3"/>
      <c r="G293" s="3">
        <f>AVERAGE(G288:G290)</f>
        <v>19.173333333333332</v>
      </c>
      <c r="H293" s="8" t="s">
        <v>8</v>
      </c>
      <c r="I293" s="3">
        <f>STDEV(G288:G290)</f>
        <v>9.2915732431776768E-2</v>
      </c>
      <c r="J293" s="3"/>
      <c r="K293" s="3">
        <f>C293-G293</f>
        <v>9.1166666666666636</v>
      </c>
      <c r="L293" s="3"/>
      <c r="M293" s="3"/>
      <c r="N293" s="3">
        <f>E293+I293</f>
        <v>0.15536571241576114</v>
      </c>
      <c r="O293" s="3">
        <f>K293-K293</f>
        <v>0</v>
      </c>
      <c r="P293" s="3"/>
      <c r="Q293" s="4">
        <f>POWER(2,-(O293))</f>
        <v>1</v>
      </c>
      <c r="R293" s="3">
        <f>Q293/Q286</f>
        <v>0.45375957765858255</v>
      </c>
      <c r="S293" s="3"/>
      <c r="T293" s="3"/>
      <c r="U293" s="3"/>
      <c r="V293" s="3"/>
      <c r="W293" s="4" t="s">
        <v>7</v>
      </c>
      <c r="X293" s="3">
        <f>AVERAGE(X288:X292)</f>
        <v>25.963333333333335</v>
      </c>
      <c r="Y293" s="8" t="s">
        <v>8</v>
      </c>
      <c r="Z293" s="3">
        <f>STDEV(X288:X290)</f>
        <v>0.23713568549109823</v>
      </c>
      <c r="AA293" s="3"/>
      <c r="AB293" s="3">
        <f>AVERAGE(AB288:AB290)</f>
        <v>22.906666666666666</v>
      </c>
      <c r="AC293" s="8" t="s">
        <v>8</v>
      </c>
      <c r="AD293" s="3">
        <f>STDEV(AB288:AB290)</f>
        <v>3.2145502536642868E-2</v>
      </c>
      <c r="AE293" s="3"/>
      <c r="AF293" s="3">
        <f>X293-AB293</f>
        <v>3.0566666666666684</v>
      </c>
      <c r="AG293" s="3"/>
      <c r="AH293" s="3"/>
      <c r="AI293" s="3">
        <f>Z293+AD293</f>
        <v>0.26928118802774109</v>
      </c>
      <c r="AJ293" s="3">
        <f>AF293-AF293</f>
        <v>0</v>
      </c>
      <c r="AK293" s="3"/>
      <c r="AL293" s="4">
        <f>POWER(2,-(AJ293))</f>
        <v>1</v>
      </c>
      <c r="AM293" s="3">
        <f>AL293/AL286</f>
        <v>0.81037786120994248</v>
      </c>
      <c r="AN293" s="3"/>
    </row>
    <row r="294" spans="1:40" x14ac:dyDescent="0.25">
      <c r="A294" s="3"/>
      <c r="B294" s="4"/>
      <c r="C294" s="3"/>
      <c r="D294" s="8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4"/>
      <c r="R294" s="3"/>
      <c r="S294" s="3"/>
      <c r="T294" s="3"/>
      <c r="U294" s="3"/>
      <c r="V294" s="3"/>
      <c r="W294" s="4"/>
      <c r="X294" s="3"/>
      <c r="Y294" s="8"/>
      <c r="Z294" s="3"/>
      <c r="AA294" s="3"/>
      <c r="AB294" s="3"/>
      <c r="AC294" s="8"/>
      <c r="AD294" s="3"/>
      <c r="AE294" s="3"/>
      <c r="AF294" s="3"/>
      <c r="AG294" s="3"/>
      <c r="AH294" s="3"/>
      <c r="AI294" s="3"/>
      <c r="AJ294" s="3"/>
      <c r="AK294" s="3"/>
      <c r="AL294" s="4"/>
      <c r="AM294" s="3"/>
      <c r="AN294" s="3"/>
    </row>
    <row r="295" spans="1:40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x14ac:dyDescent="0.25">
      <c r="A296" s="3"/>
      <c r="B296" s="3"/>
      <c r="C296" s="4" t="s">
        <v>0</v>
      </c>
      <c r="D296" s="4"/>
      <c r="E296" s="4"/>
      <c r="F296" s="4"/>
      <c r="G296" s="4" t="s">
        <v>0</v>
      </c>
      <c r="H296" s="3"/>
      <c r="I296" s="3"/>
      <c r="J296" s="3"/>
      <c r="K296" s="4" t="s">
        <v>1</v>
      </c>
      <c r="L296" s="3"/>
      <c r="M296" s="3"/>
      <c r="N296" s="3" t="s">
        <v>33</v>
      </c>
      <c r="O296" s="4" t="s">
        <v>2</v>
      </c>
      <c r="P296" s="5" t="s">
        <v>34</v>
      </c>
      <c r="Q296" s="4" t="s">
        <v>3</v>
      </c>
      <c r="R296" s="3"/>
      <c r="S296" s="5" t="s">
        <v>35</v>
      </c>
      <c r="T296" s="3"/>
      <c r="U296" s="3"/>
      <c r="V296" s="3"/>
      <c r="W296" s="3"/>
      <c r="X296" s="4" t="s">
        <v>0</v>
      </c>
      <c r="Y296" s="4"/>
      <c r="Z296" s="4"/>
      <c r="AA296" s="4"/>
      <c r="AB296" s="4" t="s">
        <v>0</v>
      </c>
      <c r="AC296" s="3"/>
      <c r="AD296" s="3"/>
      <c r="AE296" s="3"/>
      <c r="AF296" s="4" t="s">
        <v>1</v>
      </c>
      <c r="AG296" s="3"/>
      <c r="AH296" s="3"/>
      <c r="AI296" s="3" t="s">
        <v>33</v>
      </c>
      <c r="AJ296" s="4" t="s">
        <v>2</v>
      </c>
      <c r="AK296" s="5" t="s">
        <v>34</v>
      </c>
      <c r="AL296" s="4" t="s">
        <v>3</v>
      </c>
      <c r="AM296" s="3"/>
      <c r="AN296" s="5" t="s">
        <v>35</v>
      </c>
    </row>
    <row r="297" spans="1:40" x14ac:dyDescent="0.25">
      <c r="A297" s="3"/>
      <c r="B297" s="3"/>
      <c r="C297" s="4" t="s">
        <v>4</v>
      </c>
      <c r="D297" s="4"/>
      <c r="E297" s="4"/>
      <c r="F297" s="4"/>
      <c r="G297" s="4" t="s">
        <v>5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4" t="s">
        <v>4</v>
      </c>
      <c r="Y297" s="4"/>
      <c r="Z297" s="4"/>
      <c r="AA297" s="4"/>
      <c r="AB297" s="4" t="s">
        <v>5</v>
      </c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x14ac:dyDescent="0.25">
      <c r="A298" s="3"/>
      <c r="B298" s="4" t="s">
        <v>6</v>
      </c>
      <c r="C298" s="3">
        <v>33.75</v>
      </c>
      <c r="D298" s="3"/>
      <c r="E298" s="3"/>
      <c r="F298" s="3"/>
      <c r="G298" s="3">
        <v>24.81</v>
      </c>
      <c r="H298" s="3"/>
      <c r="I298" s="3"/>
      <c r="J298" s="3"/>
      <c r="K298" s="3"/>
      <c r="L298" s="3"/>
      <c r="M298" s="3"/>
      <c r="N298" s="3"/>
      <c r="O298" s="3"/>
      <c r="P298" s="3"/>
      <c r="Q298" s="4"/>
      <c r="R298" s="3"/>
      <c r="S298" s="3"/>
      <c r="T298" s="3"/>
      <c r="U298" s="3"/>
      <c r="V298" s="3"/>
      <c r="W298" s="4" t="s">
        <v>6</v>
      </c>
      <c r="X298" s="3">
        <v>27.98</v>
      </c>
      <c r="Y298" s="3"/>
      <c r="Z298" s="3"/>
      <c r="AA298" s="3"/>
      <c r="AB298" s="3">
        <v>16.41</v>
      </c>
      <c r="AC298" s="3"/>
      <c r="AD298" s="3"/>
      <c r="AE298" s="3"/>
      <c r="AF298" s="3"/>
      <c r="AG298" s="3"/>
      <c r="AH298" s="3"/>
      <c r="AI298" s="3"/>
      <c r="AJ298" s="3"/>
      <c r="AK298" s="3"/>
      <c r="AL298" s="4"/>
      <c r="AM298" s="3"/>
      <c r="AN298" s="3"/>
    </row>
    <row r="299" spans="1:40" x14ac:dyDescent="0.25">
      <c r="A299" s="3"/>
      <c r="B299" s="4">
        <v>19</v>
      </c>
      <c r="C299" s="3">
        <v>33.82</v>
      </c>
      <c r="D299" s="3"/>
      <c r="E299" s="3"/>
      <c r="F299" s="3"/>
      <c r="G299" s="3">
        <v>24.74</v>
      </c>
      <c r="H299" s="3"/>
      <c r="I299" s="3"/>
      <c r="J299" s="3"/>
      <c r="K299" s="3"/>
      <c r="L299" s="3"/>
      <c r="M299" s="3"/>
      <c r="N299" s="3"/>
      <c r="O299" s="3"/>
      <c r="P299" s="3"/>
      <c r="Q299" s="4"/>
      <c r="R299" s="3"/>
      <c r="S299" s="3"/>
      <c r="T299" s="3"/>
      <c r="U299" s="3"/>
      <c r="V299" s="3"/>
      <c r="W299" s="4">
        <v>19</v>
      </c>
      <c r="X299" s="3">
        <v>28.16</v>
      </c>
      <c r="Y299" s="3"/>
      <c r="Z299" s="3"/>
      <c r="AA299" s="3"/>
      <c r="AB299" s="3">
        <v>16.38</v>
      </c>
      <c r="AC299" s="3"/>
      <c r="AD299" s="3"/>
      <c r="AE299" s="3"/>
      <c r="AF299" s="3"/>
      <c r="AG299" s="3"/>
      <c r="AH299" s="3"/>
      <c r="AI299" s="3"/>
      <c r="AJ299" s="3"/>
      <c r="AK299" s="3"/>
      <c r="AL299" s="4"/>
      <c r="AM299" s="3"/>
      <c r="AN299" s="3"/>
    </row>
    <row r="300" spans="1:40" x14ac:dyDescent="0.25">
      <c r="A300" s="3"/>
      <c r="B300" s="4"/>
      <c r="C300" s="3">
        <v>33.72</v>
      </c>
      <c r="D300" s="3"/>
      <c r="E300" s="3"/>
      <c r="F300" s="3"/>
      <c r="G300" s="3">
        <v>24.93</v>
      </c>
      <c r="H300" s="8"/>
      <c r="I300" s="3"/>
      <c r="J300" s="3"/>
      <c r="K300" s="3"/>
      <c r="L300" s="3"/>
      <c r="M300" s="3"/>
      <c r="N300" s="3"/>
      <c r="O300" s="3"/>
      <c r="P300" s="3"/>
      <c r="Q300" s="4"/>
      <c r="R300" s="3"/>
      <c r="S300" s="3"/>
      <c r="T300" s="3"/>
      <c r="U300" s="3"/>
      <c r="V300" s="3"/>
      <c r="W300" s="4"/>
      <c r="X300" s="3">
        <v>28.19</v>
      </c>
      <c r="Y300" s="3"/>
      <c r="Z300" s="3"/>
      <c r="AA300" s="3"/>
      <c r="AB300" s="3">
        <v>16.27</v>
      </c>
      <c r="AC300" s="8"/>
      <c r="AD300" s="3"/>
      <c r="AE300" s="3"/>
      <c r="AF300" s="3"/>
      <c r="AG300" s="3"/>
      <c r="AH300" s="3"/>
      <c r="AI300" s="3"/>
      <c r="AJ300" s="3"/>
      <c r="AK300" s="3"/>
      <c r="AL300" s="4"/>
      <c r="AM300" s="3"/>
      <c r="AN300" s="3"/>
    </row>
    <row r="301" spans="1:40" x14ac:dyDescent="0.25">
      <c r="A301" s="3"/>
      <c r="B301" s="4"/>
      <c r="C301" s="3"/>
      <c r="D301" s="8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4"/>
      <c r="R301" s="3"/>
      <c r="S301" s="3"/>
      <c r="T301" s="3"/>
      <c r="U301" s="3"/>
      <c r="V301" s="3"/>
      <c r="W301" s="4"/>
      <c r="X301" s="3"/>
      <c r="Y301" s="8"/>
      <c r="Z301" s="3"/>
      <c r="AA301" s="3"/>
      <c r="AB301" s="3"/>
      <c r="AC301" s="8"/>
      <c r="AD301" s="3"/>
      <c r="AE301" s="3"/>
      <c r="AF301" s="3"/>
      <c r="AG301" s="3"/>
      <c r="AH301" s="3"/>
      <c r="AI301" s="3"/>
      <c r="AJ301" s="3"/>
      <c r="AK301" s="3"/>
      <c r="AL301" s="4"/>
      <c r="AM301" s="3"/>
      <c r="AN301" s="3"/>
    </row>
    <row r="302" spans="1:40" x14ac:dyDescent="0.25">
      <c r="A302" s="3"/>
      <c r="B302" s="4" t="s">
        <v>7</v>
      </c>
      <c r="C302" s="3">
        <f>AVERAGE(C298:C300)</f>
        <v>33.763333333333328</v>
      </c>
      <c r="D302" s="8" t="s">
        <v>8</v>
      </c>
      <c r="E302" s="3">
        <f>STDEV(C298:C300)</f>
        <v>5.1316014394469478E-2</v>
      </c>
      <c r="F302" s="3"/>
      <c r="G302" s="3">
        <f>AVERAGE(G298:G300)</f>
        <v>24.826666666666664</v>
      </c>
      <c r="H302" s="8" t="s">
        <v>8</v>
      </c>
      <c r="I302" s="3">
        <f>STDEV(G298:G300)</f>
        <v>9.6090235369331159E-2</v>
      </c>
      <c r="J302" s="3"/>
      <c r="K302" s="3">
        <f>C302-G302</f>
        <v>8.9366666666666639</v>
      </c>
      <c r="L302" s="3"/>
      <c r="M302" s="3"/>
      <c r="N302" s="3">
        <f>E302+I302</f>
        <v>0.14740624976380062</v>
      </c>
      <c r="O302" s="3">
        <f>K302-K309</f>
        <v>-1.4233333333333427</v>
      </c>
      <c r="P302" s="3">
        <f>N302+N309</f>
        <v>0.32996728789059865</v>
      </c>
      <c r="Q302" s="4">
        <f>POWER(2,-(O302))</f>
        <v>2.6820447955068869</v>
      </c>
      <c r="R302" s="3"/>
      <c r="S302" s="3">
        <f>P302*LN(2)</f>
        <v>0.22871589527838024</v>
      </c>
      <c r="T302" s="3"/>
      <c r="U302" s="3"/>
      <c r="V302" s="3"/>
      <c r="W302" s="4" t="s">
        <v>7</v>
      </c>
      <c r="X302" s="3">
        <f>AVERAGE(X298:X300)</f>
        <v>28.11</v>
      </c>
      <c r="Y302" s="8" t="s">
        <v>8</v>
      </c>
      <c r="Z302" s="3">
        <f>STDEV(X298:X300)</f>
        <v>0.11357816691600571</v>
      </c>
      <c r="AA302" s="3"/>
      <c r="AB302" s="3">
        <f>AVERAGE(AB298:AB300)</f>
        <v>16.353333333333335</v>
      </c>
      <c r="AC302" s="8" t="s">
        <v>8</v>
      </c>
      <c r="AD302" s="3">
        <f>STDEV(AB298:AB300)</f>
        <v>7.3711147958320053E-2</v>
      </c>
      <c r="AE302" s="3"/>
      <c r="AF302" s="3">
        <f>X302-AB302</f>
        <v>11.756666666666664</v>
      </c>
      <c r="AG302" s="3"/>
      <c r="AH302" s="3"/>
      <c r="AI302" s="3">
        <f>Z302+AD302</f>
        <v>0.18728931487432576</v>
      </c>
      <c r="AJ302" s="3">
        <f>AF302-AF309</f>
        <v>2.3199999999999967</v>
      </c>
      <c r="AK302" s="3">
        <f>AI302+AI309</f>
        <v>0.36018481925129692</v>
      </c>
      <c r="AL302" s="4">
        <f>POWER(2,-(AJ302))</f>
        <v>0.200267469397406</v>
      </c>
      <c r="AM302" s="3"/>
      <c r="AN302" s="3">
        <f>AK302*LN(2)</f>
        <v>0.24966109194452996</v>
      </c>
    </row>
    <row r="303" spans="1:40" x14ac:dyDescent="0.25">
      <c r="A303" s="3"/>
      <c r="B303" s="4"/>
      <c r="C303" s="3"/>
      <c r="D303" s="8"/>
      <c r="E303" s="3"/>
      <c r="F303" s="3"/>
      <c r="G303" s="3"/>
      <c r="H303" s="8"/>
      <c r="I303" s="3"/>
      <c r="J303" s="3"/>
      <c r="K303" s="3"/>
      <c r="L303" s="3"/>
      <c r="M303" s="3"/>
      <c r="N303" s="3"/>
      <c r="O303" s="3"/>
      <c r="P303" s="3"/>
      <c r="Q303" s="4"/>
      <c r="R303" s="3"/>
      <c r="S303" s="3"/>
      <c r="T303" s="3"/>
      <c r="U303" s="3"/>
      <c r="V303" s="3"/>
      <c r="W303" s="4"/>
      <c r="X303" s="3"/>
      <c r="Y303" s="8"/>
      <c r="Z303" s="3"/>
      <c r="AA303" s="3"/>
      <c r="AB303" s="3"/>
      <c r="AC303" s="8"/>
      <c r="AD303" s="3"/>
      <c r="AE303" s="3"/>
      <c r="AF303" s="3"/>
      <c r="AG303" s="3"/>
      <c r="AH303" s="3"/>
      <c r="AI303" s="3"/>
      <c r="AJ303" s="3"/>
      <c r="AK303" s="3"/>
      <c r="AL303" s="4"/>
      <c r="AM303" s="3"/>
      <c r="AN303" s="3"/>
    </row>
    <row r="304" spans="1:40" x14ac:dyDescent="0.25">
      <c r="A304" s="3"/>
      <c r="B304" s="4" t="s">
        <v>9</v>
      </c>
      <c r="C304" s="3">
        <v>32.17</v>
      </c>
      <c r="D304" s="8"/>
      <c r="E304" s="3"/>
      <c r="F304" s="3"/>
      <c r="G304" s="3">
        <v>22.01</v>
      </c>
      <c r="H304" s="8"/>
      <c r="I304" s="3"/>
      <c r="J304" s="3"/>
      <c r="K304" s="3"/>
      <c r="L304" s="3"/>
      <c r="M304" s="3"/>
      <c r="N304" s="3"/>
      <c r="O304" s="3"/>
      <c r="P304" s="3"/>
      <c r="Q304" s="4"/>
      <c r="R304" s="3"/>
      <c r="S304" s="3"/>
      <c r="T304" s="3"/>
      <c r="U304" s="3"/>
      <c r="V304" s="3"/>
      <c r="W304" s="4" t="s">
        <v>9</v>
      </c>
      <c r="X304" s="3">
        <v>25.87</v>
      </c>
      <c r="Y304" s="8"/>
      <c r="Z304" s="3"/>
      <c r="AA304" s="3"/>
      <c r="AB304" s="3">
        <v>16.36</v>
      </c>
      <c r="AC304" s="8"/>
      <c r="AD304" s="3"/>
      <c r="AE304" s="3"/>
      <c r="AF304" s="3"/>
      <c r="AG304" s="3"/>
      <c r="AH304" s="3"/>
      <c r="AI304" s="3"/>
      <c r="AJ304" s="3"/>
      <c r="AK304" s="3"/>
      <c r="AL304" s="4"/>
      <c r="AM304" s="3"/>
      <c r="AN304" s="3"/>
    </row>
    <row r="305" spans="1:40" x14ac:dyDescent="0.25">
      <c r="A305" s="3"/>
      <c r="B305" s="4" t="s">
        <v>28</v>
      </c>
      <c r="C305" s="3">
        <v>32.35</v>
      </c>
      <c r="D305" s="8"/>
      <c r="E305" s="3"/>
      <c r="F305" s="3"/>
      <c r="G305" s="3">
        <v>21.85</v>
      </c>
      <c r="H305" s="8"/>
      <c r="I305" s="3"/>
      <c r="J305" s="3"/>
      <c r="K305" s="3"/>
      <c r="L305" s="3"/>
      <c r="M305" s="3"/>
      <c r="N305" s="3"/>
      <c r="O305" s="3"/>
      <c r="P305" s="3"/>
      <c r="Q305" s="4"/>
      <c r="R305" s="3"/>
      <c r="S305" s="3"/>
      <c r="T305" s="3"/>
      <c r="U305" s="3"/>
      <c r="V305" s="3"/>
      <c r="W305" s="4" t="s">
        <v>28</v>
      </c>
      <c r="X305" s="3">
        <v>25.88</v>
      </c>
      <c r="Y305" s="8"/>
      <c r="Z305" s="3"/>
      <c r="AA305" s="3"/>
      <c r="AB305" s="3">
        <v>16.32</v>
      </c>
      <c r="AC305" s="8"/>
      <c r="AD305" s="3"/>
      <c r="AE305" s="3"/>
      <c r="AF305" s="3"/>
      <c r="AG305" s="3"/>
      <c r="AH305" s="3"/>
      <c r="AI305" s="3"/>
      <c r="AJ305" s="3"/>
      <c r="AK305" s="3"/>
      <c r="AL305" s="4"/>
      <c r="AM305" s="3"/>
      <c r="AN305" s="3"/>
    </row>
    <row r="306" spans="1:40" x14ac:dyDescent="0.25">
      <c r="A306" s="3"/>
      <c r="B306" s="4"/>
      <c r="C306" s="3">
        <v>32.270000000000003</v>
      </c>
      <c r="D306" s="8"/>
      <c r="E306" s="3"/>
      <c r="F306" s="3"/>
      <c r="G306" s="3">
        <v>21.85</v>
      </c>
      <c r="H306" s="8"/>
      <c r="I306" s="3"/>
      <c r="J306" s="3"/>
      <c r="K306" s="3"/>
      <c r="L306" s="3"/>
      <c r="M306" s="3"/>
      <c r="N306" s="3"/>
      <c r="O306" s="3"/>
      <c r="P306" s="3"/>
      <c r="Q306" s="4"/>
      <c r="R306" s="3"/>
      <c r="S306" s="3"/>
      <c r="T306" s="3"/>
      <c r="U306" s="3"/>
      <c r="V306" s="3"/>
      <c r="W306" s="4"/>
      <c r="X306" s="3">
        <v>25.72</v>
      </c>
      <c r="Y306" s="8"/>
      <c r="Z306" s="3"/>
      <c r="AA306" s="3"/>
      <c r="AB306" s="3">
        <v>16.48</v>
      </c>
      <c r="AC306" s="8"/>
      <c r="AD306" s="3"/>
      <c r="AE306" s="3"/>
      <c r="AF306" s="3"/>
      <c r="AG306" s="3"/>
      <c r="AH306" s="3"/>
      <c r="AI306" s="3"/>
      <c r="AJ306" s="3"/>
      <c r="AK306" s="3"/>
      <c r="AL306" s="4"/>
      <c r="AM306" s="3"/>
      <c r="AN306" s="3"/>
    </row>
    <row r="307" spans="1:40" x14ac:dyDescent="0.25">
      <c r="A307" s="3"/>
      <c r="B307" s="4"/>
      <c r="C307" s="3"/>
      <c r="D307" s="8"/>
      <c r="E307" s="3"/>
      <c r="F307" s="3"/>
      <c r="G307" s="3"/>
      <c r="H307" s="8"/>
      <c r="I307" s="3"/>
      <c r="J307" s="3"/>
      <c r="K307" s="3"/>
      <c r="L307" s="3"/>
      <c r="M307" s="3"/>
      <c r="N307" s="3"/>
      <c r="O307" s="3"/>
      <c r="P307" s="3"/>
      <c r="Q307" s="4"/>
      <c r="R307" s="3"/>
      <c r="S307" s="3"/>
      <c r="T307" s="3"/>
      <c r="U307" s="3"/>
      <c r="V307" s="3"/>
      <c r="W307" s="4"/>
      <c r="X307" s="3"/>
      <c r="Y307" s="8"/>
      <c r="Z307" s="3"/>
      <c r="AA307" s="3"/>
      <c r="AB307" s="3"/>
      <c r="AC307" s="8"/>
      <c r="AD307" s="3"/>
      <c r="AE307" s="3"/>
      <c r="AF307" s="3"/>
      <c r="AG307" s="3"/>
      <c r="AH307" s="3"/>
      <c r="AI307" s="3"/>
      <c r="AJ307" s="3"/>
      <c r="AK307" s="3"/>
      <c r="AL307" s="4"/>
      <c r="AM307" s="3"/>
      <c r="AN307" s="3"/>
    </row>
    <row r="308" spans="1:40" x14ac:dyDescent="0.25">
      <c r="A308" s="3"/>
      <c r="B308" s="4"/>
      <c r="C308" s="3"/>
      <c r="D308" s="8"/>
      <c r="E308" s="3"/>
      <c r="F308" s="3"/>
      <c r="G308" s="3"/>
      <c r="H308" s="8"/>
      <c r="I308" s="3"/>
      <c r="J308" s="3"/>
      <c r="K308" s="3"/>
      <c r="L308" s="3"/>
      <c r="M308" s="3"/>
      <c r="N308" s="3"/>
      <c r="O308" s="3"/>
      <c r="P308" s="3"/>
      <c r="Q308" s="4"/>
      <c r="R308" s="3"/>
      <c r="S308" s="3"/>
      <c r="T308" s="3"/>
      <c r="U308" s="3"/>
      <c r="V308" s="3"/>
      <c r="W308" s="4"/>
      <c r="X308" s="3"/>
      <c r="Y308" s="8"/>
      <c r="Z308" s="3"/>
      <c r="AA308" s="3"/>
      <c r="AB308" s="3"/>
      <c r="AC308" s="8"/>
      <c r="AD308" s="3"/>
      <c r="AE308" s="3"/>
      <c r="AF308" s="3"/>
      <c r="AG308" s="3"/>
      <c r="AH308" s="3"/>
      <c r="AI308" s="3"/>
      <c r="AJ308" s="3"/>
      <c r="AK308" s="3"/>
      <c r="AL308" s="4"/>
      <c r="AM308" s="3"/>
      <c r="AN308" s="3"/>
    </row>
    <row r="309" spans="1:40" x14ac:dyDescent="0.25">
      <c r="A309" s="3"/>
      <c r="B309" s="4" t="s">
        <v>7</v>
      </c>
      <c r="C309" s="3">
        <f>AVERAGE(C304:C308)</f>
        <v>32.263333333333343</v>
      </c>
      <c r="D309" s="8" t="s">
        <v>8</v>
      </c>
      <c r="E309" s="3">
        <f>STDEV(C304:C306)</f>
        <v>9.0184995056457801E-2</v>
      </c>
      <c r="F309" s="3"/>
      <c r="G309" s="3">
        <f>AVERAGE(G304:G306)</f>
        <v>21.903333333333336</v>
      </c>
      <c r="H309" s="8" t="s">
        <v>8</v>
      </c>
      <c r="I309" s="3">
        <f>STDEV(G304:G306)</f>
        <v>9.2376043070340211E-2</v>
      </c>
      <c r="J309" s="3"/>
      <c r="K309" s="3">
        <f>C309-G309</f>
        <v>10.360000000000007</v>
      </c>
      <c r="L309" s="3"/>
      <c r="M309" s="3"/>
      <c r="N309" s="3">
        <f>E309+I309</f>
        <v>0.18256103812679803</v>
      </c>
      <c r="O309" s="3">
        <f>K309-K309</f>
        <v>0</v>
      </c>
      <c r="P309" s="3"/>
      <c r="Q309" s="4">
        <f>POWER(2,-(O309))</f>
        <v>1</v>
      </c>
      <c r="R309" s="3">
        <f>Q309/Q302</f>
        <v>0.37284985011259192</v>
      </c>
      <c r="S309" s="3"/>
      <c r="T309" s="3"/>
      <c r="U309" s="3"/>
      <c r="V309" s="3"/>
      <c r="W309" s="4" t="s">
        <v>7</v>
      </c>
      <c r="X309" s="3">
        <f>AVERAGE(X304:X308)</f>
        <v>25.823333333333334</v>
      </c>
      <c r="Y309" s="8" t="s">
        <v>8</v>
      </c>
      <c r="Z309" s="3">
        <f>STDEV(X304:X306)</f>
        <v>8.9628864398325611E-2</v>
      </c>
      <c r="AA309" s="3"/>
      <c r="AB309" s="3">
        <f>AVERAGE(AB304:AB306)</f>
        <v>16.386666666666667</v>
      </c>
      <c r="AC309" s="8" t="s">
        <v>8</v>
      </c>
      <c r="AD309" s="3">
        <f>STDEV(AB304:AB306)</f>
        <v>8.3266639978645529E-2</v>
      </c>
      <c r="AE309" s="3"/>
      <c r="AF309" s="3">
        <f>X309-AB309</f>
        <v>9.4366666666666674</v>
      </c>
      <c r="AG309" s="3"/>
      <c r="AH309" s="3"/>
      <c r="AI309" s="3">
        <f>Z309+AD309</f>
        <v>0.17289550437697115</v>
      </c>
      <c r="AJ309" s="3">
        <f>AF309-AF309</f>
        <v>0</v>
      </c>
      <c r="AK309" s="3"/>
      <c r="AL309" s="4">
        <f>POWER(2,-(AJ309))</f>
        <v>1</v>
      </c>
      <c r="AM309" s="3">
        <f>AL309/AL302</f>
        <v>4.993322195606436</v>
      </c>
      <c r="AN309" s="3"/>
    </row>
    <row r="310" spans="1:40" x14ac:dyDescent="0.25">
      <c r="A310" s="3"/>
      <c r="B310" s="4"/>
      <c r="C310" s="3"/>
      <c r="D310" s="8"/>
      <c r="E310" s="3"/>
      <c r="F310" s="3"/>
      <c r="G310" s="3"/>
      <c r="H310" s="8"/>
      <c r="I310" s="3"/>
      <c r="J310" s="3"/>
      <c r="K310" s="3"/>
      <c r="L310" s="3"/>
      <c r="M310" s="3"/>
      <c r="N310" s="3"/>
      <c r="O310" s="3"/>
      <c r="P310" s="3"/>
      <c r="Q310" s="4"/>
      <c r="R310" s="3"/>
      <c r="S310" s="3"/>
      <c r="T310" s="3"/>
      <c r="U310" s="3"/>
      <c r="V310" s="3"/>
      <c r="W310" s="4"/>
      <c r="X310" s="3"/>
      <c r="Y310" s="8"/>
      <c r="Z310" s="3"/>
      <c r="AA310" s="3"/>
      <c r="AB310" s="3"/>
      <c r="AC310" s="8"/>
      <c r="AD310" s="3"/>
      <c r="AE310" s="3"/>
      <c r="AF310" s="3"/>
      <c r="AG310" s="3"/>
      <c r="AH310" s="3"/>
      <c r="AI310" s="3"/>
      <c r="AJ310" s="3"/>
      <c r="AK310" s="3"/>
      <c r="AL310" s="4"/>
      <c r="AM310" s="3"/>
      <c r="AN310" s="3"/>
    </row>
    <row r="311" spans="1:40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x14ac:dyDescent="0.25">
      <c r="A313" s="3"/>
      <c r="B313" s="3"/>
      <c r="C313" s="4" t="s">
        <v>0</v>
      </c>
      <c r="D313" s="4"/>
      <c r="E313" s="4"/>
      <c r="F313" s="4"/>
      <c r="G313" s="4" t="s">
        <v>0</v>
      </c>
      <c r="H313" s="3"/>
      <c r="I313" s="3"/>
      <c r="J313" s="3"/>
      <c r="K313" s="4" t="s">
        <v>1</v>
      </c>
      <c r="L313" s="3"/>
      <c r="M313" s="3"/>
      <c r="N313" s="3" t="s">
        <v>33</v>
      </c>
      <c r="O313" s="4" t="s">
        <v>2</v>
      </c>
      <c r="P313" s="5" t="s">
        <v>34</v>
      </c>
      <c r="Q313" s="4" t="s">
        <v>3</v>
      </c>
      <c r="R313" s="3"/>
      <c r="S313" s="5" t="s">
        <v>35</v>
      </c>
      <c r="T313" s="3"/>
      <c r="U313" s="3"/>
      <c r="V313" s="3"/>
      <c r="W313" s="3"/>
      <c r="X313" s="4" t="s">
        <v>0</v>
      </c>
      <c r="Y313" s="4"/>
      <c r="Z313" s="4"/>
      <c r="AA313" s="4"/>
      <c r="AB313" s="4" t="s">
        <v>0</v>
      </c>
      <c r="AC313" s="3"/>
      <c r="AD313" s="3"/>
      <c r="AE313" s="3"/>
      <c r="AF313" s="4" t="s">
        <v>1</v>
      </c>
      <c r="AG313" s="3"/>
      <c r="AH313" s="3"/>
      <c r="AI313" s="3" t="s">
        <v>33</v>
      </c>
      <c r="AJ313" s="4" t="s">
        <v>2</v>
      </c>
      <c r="AK313" s="5" t="s">
        <v>34</v>
      </c>
      <c r="AL313" s="4" t="s">
        <v>3</v>
      </c>
      <c r="AM313" s="3"/>
      <c r="AN313" s="5" t="s">
        <v>35</v>
      </c>
    </row>
    <row r="314" spans="1:40" x14ac:dyDescent="0.25">
      <c r="A314" s="3"/>
      <c r="B314" s="3"/>
      <c r="C314" s="4" t="s">
        <v>4</v>
      </c>
      <c r="D314" s="4"/>
      <c r="E314" s="4"/>
      <c r="F314" s="4"/>
      <c r="G314" s="4" t="s">
        <v>5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4" t="s">
        <v>4</v>
      </c>
      <c r="Y314" s="4"/>
      <c r="Z314" s="4"/>
      <c r="AA314" s="4"/>
      <c r="AB314" s="4" t="s">
        <v>5</v>
      </c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x14ac:dyDescent="0.25">
      <c r="A315" s="3"/>
      <c r="B315" s="4" t="s">
        <v>6</v>
      </c>
      <c r="C315" s="3">
        <v>27.19</v>
      </c>
      <c r="D315" s="3"/>
      <c r="E315" s="3"/>
      <c r="F315" s="3"/>
      <c r="G315" s="3">
        <v>19.440000000000001</v>
      </c>
      <c r="H315" s="3"/>
      <c r="I315" s="3"/>
      <c r="J315" s="3"/>
      <c r="K315" s="3"/>
      <c r="L315" s="3"/>
      <c r="M315" s="3"/>
      <c r="N315" s="3"/>
      <c r="O315" s="3"/>
      <c r="P315" s="3"/>
      <c r="Q315" s="4"/>
      <c r="R315" s="3"/>
      <c r="S315" s="3"/>
      <c r="T315" s="3"/>
      <c r="U315" s="3"/>
      <c r="V315" s="3"/>
      <c r="W315" s="4" t="s">
        <v>6</v>
      </c>
      <c r="X315" s="3">
        <v>25.49</v>
      </c>
      <c r="Y315" s="3"/>
      <c r="Z315" s="3"/>
      <c r="AA315" s="3"/>
      <c r="AB315" s="3">
        <v>16.829999999999998</v>
      </c>
      <c r="AC315" s="3"/>
      <c r="AD315" s="3"/>
      <c r="AE315" s="3"/>
      <c r="AF315" s="3"/>
      <c r="AG315" s="3"/>
      <c r="AH315" s="3"/>
      <c r="AI315" s="3"/>
      <c r="AJ315" s="3"/>
      <c r="AK315" s="3"/>
      <c r="AL315" s="4"/>
      <c r="AM315" s="3"/>
      <c r="AN315" s="3"/>
    </row>
    <row r="316" spans="1:40" x14ac:dyDescent="0.25">
      <c r="A316" s="3"/>
      <c r="B316" s="4">
        <v>20</v>
      </c>
      <c r="C316" s="3">
        <v>27.2</v>
      </c>
      <c r="D316" s="3"/>
      <c r="E316" s="3"/>
      <c r="F316" s="3"/>
      <c r="G316" s="3">
        <v>19.57</v>
      </c>
      <c r="H316" s="3"/>
      <c r="I316" s="3"/>
      <c r="J316" s="3"/>
      <c r="K316" s="3"/>
      <c r="L316" s="3"/>
      <c r="M316" s="3"/>
      <c r="N316" s="3"/>
      <c r="O316" s="3"/>
      <c r="P316" s="3"/>
      <c r="Q316" s="4"/>
      <c r="R316" s="3"/>
      <c r="S316" s="3"/>
      <c r="T316" s="3"/>
      <c r="U316" s="3"/>
      <c r="V316" s="3"/>
      <c r="W316" s="4">
        <v>20</v>
      </c>
      <c r="X316" s="3">
        <v>25.68</v>
      </c>
      <c r="Y316" s="3"/>
      <c r="Z316" s="3"/>
      <c r="AA316" s="3"/>
      <c r="AB316" s="3">
        <v>16.72</v>
      </c>
      <c r="AC316" s="3"/>
      <c r="AD316" s="3"/>
      <c r="AE316" s="3"/>
      <c r="AF316" s="3"/>
      <c r="AG316" s="3"/>
      <c r="AH316" s="3"/>
      <c r="AI316" s="3"/>
      <c r="AJ316" s="3"/>
      <c r="AK316" s="3"/>
      <c r="AL316" s="4"/>
      <c r="AM316" s="3"/>
      <c r="AN316" s="3"/>
    </row>
    <row r="317" spans="1:40" x14ac:dyDescent="0.25">
      <c r="A317" s="3"/>
      <c r="B317" s="4"/>
      <c r="C317" s="3">
        <v>27.27</v>
      </c>
      <c r="D317" s="3"/>
      <c r="E317" s="3"/>
      <c r="F317" s="3"/>
      <c r="G317" s="3">
        <v>19.440000000000001</v>
      </c>
      <c r="H317" s="8"/>
      <c r="I317" s="3"/>
      <c r="J317" s="3"/>
      <c r="K317" s="3"/>
      <c r="L317" s="3"/>
      <c r="M317" s="3"/>
      <c r="N317" s="3"/>
      <c r="O317" s="3"/>
      <c r="P317" s="3"/>
      <c r="Q317" s="4"/>
      <c r="R317" s="3"/>
      <c r="S317" s="3"/>
      <c r="T317" s="3"/>
      <c r="U317" s="3"/>
      <c r="V317" s="3"/>
      <c r="W317" s="4"/>
      <c r="X317" s="3">
        <v>25.69</v>
      </c>
      <c r="Y317" s="3"/>
      <c r="Z317" s="3"/>
      <c r="AA317" s="3"/>
      <c r="AB317" s="3">
        <v>16.82</v>
      </c>
      <c r="AC317" s="8"/>
      <c r="AD317" s="3"/>
      <c r="AE317" s="3"/>
      <c r="AF317" s="3"/>
      <c r="AG317" s="3"/>
      <c r="AH317" s="3"/>
      <c r="AI317" s="3"/>
      <c r="AJ317" s="3"/>
      <c r="AK317" s="3"/>
      <c r="AL317" s="4"/>
      <c r="AM317" s="3"/>
      <c r="AN317" s="3"/>
    </row>
    <row r="318" spans="1:40" x14ac:dyDescent="0.25">
      <c r="A318" s="3"/>
      <c r="B318" s="4"/>
      <c r="C318" s="3"/>
      <c r="D318" s="8"/>
      <c r="E318" s="3"/>
      <c r="F318" s="3"/>
      <c r="G318" s="3"/>
      <c r="H318" s="8"/>
      <c r="I318" s="3"/>
      <c r="J318" s="3"/>
      <c r="K318" s="3"/>
      <c r="L318" s="3"/>
      <c r="M318" s="3"/>
      <c r="N318" s="3"/>
      <c r="O318" s="3"/>
      <c r="P318" s="3"/>
      <c r="Q318" s="4"/>
      <c r="R318" s="3"/>
      <c r="S318" s="3"/>
      <c r="T318" s="3"/>
      <c r="U318" s="3"/>
      <c r="V318" s="3"/>
      <c r="W318" s="4"/>
      <c r="X318" s="3"/>
      <c r="Y318" s="8"/>
      <c r="Z318" s="3"/>
      <c r="AA318" s="3"/>
      <c r="AB318" s="3"/>
      <c r="AC318" s="8"/>
      <c r="AD318" s="3"/>
      <c r="AE318" s="3"/>
      <c r="AF318" s="3"/>
      <c r="AG318" s="3"/>
      <c r="AH318" s="3"/>
      <c r="AI318" s="3"/>
      <c r="AJ318" s="3"/>
      <c r="AK318" s="3"/>
      <c r="AL318" s="4"/>
      <c r="AM318" s="3"/>
      <c r="AN318" s="3"/>
    </row>
    <row r="319" spans="1:40" x14ac:dyDescent="0.25">
      <c r="A319" s="3"/>
      <c r="B319" s="4" t="s">
        <v>7</v>
      </c>
      <c r="C319" s="3">
        <f>AVERAGE(C315:C317)</f>
        <v>27.22</v>
      </c>
      <c r="D319" s="8" t="s">
        <v>8</v>
      </c>
      <c r="E319" s="3">
        <f>STDEV(C315:C317)</f>
        <v>4.3588989435406213E-2</v>
      </c>
      <c r="F319" s="3"/>
      <c r="G319" s="3">
        <f>AVERAGE(G315:G317)</f>
        <v>19.483333333333334</v>
      </c>
      <c r="H319" s="8" t="s">
        <v>8</v>
      </c>
      <c r="I319" s="3">
        <f>STDEV(G315:G317)</f>
        <v>7.5055534994650772E-2</v>
      </c>
      <c r="J319" s="3"/>
      <c r="K319" s="3">
        <f>C319-G319</f>
        <v>7.7366666666666646</v>
      </c>
      <c r="L319" s="3"/>
      <c r="M319" s="3"/>
      <c r="N319" s="3">
        <f>E319+I319</f>
        <v>0.11864452443005699</v>
      </c>
      <c r="O319" s="3">
        <f>K319-K326</f>
        <v>-1.6366666666666632</v>
      </c>
      <c r="P319" s="3">
        <f>N319+N326</f>
        <v>0.26844911684248668</v>
      </c>
      <c r="Q319" s="4">
        <f>POWER(2,-(O319))</f>
        <v>3.109465621416982</v>
      </c>
      <c r="R319" s="3"/>
      <c r="S319" s="3">
        <f>P319*LN(2)</f>
        <v>0.18607474846317695</v>
      </c>
      <c r="T319" s="3"/>
      <c r="U319" s="3"/>
      <c r="V319" s="3"/>
      <c r="W319" s="4" t="s">
        <v>7</v>
      </c>
      <c r="X319" s="3">
        <f>AVERAGE(X315:X317)</f>
        <v>25.62</v>
      </c>
      <c r="Y319" s="8" t="s">
        <v>8</v>
      </c>
      <c r="Z319" s="3">
        <f>STDEV(X315:X317)</f>
        <v>0.11269427669584767</v>
      </c>
      <c r="AA319" s="3"/>
      <c r="AB319" s="3">
        <f>AVERAGE(AB315:AB317)</f>
        <v>16.79</v>
      </c>
      <c r="AC319" s="8" t="s">
        <v>8</v>
      </c>
      <c r="AD319" s="3">
        <f>STDEV(AB315:AB317)</f>
        <v>6.0827625302982358E-2</v>
      </c>
      <c r="AE319" s="3"/>
      <c r="AF319" s="3">
        <f>X319-AB319</f>
        <v>8.8300000000000018</v>
      </c>
      <c r="AG319" s="3"/>
      <c r="AH319" s="3"/>
      <c r="AI319" s="3">
        <f>Z319+AD319</f>
        <v>0.17352190199883002</v>
      </c>
      <c r="AJ319" s="3">
        <f>AF319-AF326</f>
        <v>0.26000000000000156</v>
      </c>
      <c r="AK319" s="3">
        <f>AI319+AI326</f>
        <v>0.40250516194010433</v>
      </c>
      <c r="AL319" s="4">
        <f>POWER(2,-(AJ319))</f>
        <v>0.83508791942836846</v>
      </c>
      <c r="AM319" s="3"/>
      <c r="AN319" s="3">
        <f>AK319*LN(2)</f>
        <v>0.27899531815960749</v>
      </c>
    </row>
    <row r="320" spans="1:40" x14ac:dyDescent="0.25">
      <c r="A320" s="3"/>
      <c r="B320" s="4"/>
      <c r="C320" s="3"/>
      <c r="D320" s="8"/>
      <c r="E320" s="3"/>
      <c r="F320" s="3"/>
      <c r="G320" s="3"/>
      <c r="H320" s="8"/>
      <c r="I320" s="3"/>
      <c r="J320" s="3"/>
      <c r="K320" s="3"/>
      <c r="L320" s="3"/>
      <c r="M320" s="3"/>
      <c r="N320" s="3"/>
      <c r="O320" s="3"/>
      <c r="P320" s="3"/>
      <c r="Q320" s="4"/>
      <c r="R320" s="3"/>
      <c r="S320" s="3"/>
      <c r="T320" s="3"/>
      <c r="U320" s="3"/>
      <c r="V320" s="3"/>
      <c r="W320" s="4"/>
      <c r="X320" s="3"/>
      <c r="Y320" s="8"/>
      <c r="Z320" s="3"/>
      <c r="AA320" s="3"/>
      <c r="AB320" s="3"/>
      <c r="AC320" s="8"/>
      <c r="AD320" s="3"/>
      <c r="AE320" s="3"/>
      <c r="AF320" s="3"/>
      <c r="AG320" s="3"/>
      <c r="AH320" s="3"/>
      <c r="AI320" s="3"/>
      <c r="AJ320" s="3"/>
      <c r="AK320" s="3"/>
      <c r="AL320" s="4"/>
      <c r="AM320" s="3"/>
      <c r="AN320" s="3"/>
    </row>
    <row r="321" spans="1:40" x14ac:dyDescent="0.25">
      <c r="A321" s="3"/>
      <c r="B321" s="4" t="s">
        <v>9</v>
      </c>
      <c r="C321" s="3">
        <v>28.79</v>
      </c>
      <c r="D321" s="8"/>
      <c r="E321" s="3"/>
      <c r="F321" s="3"/>
      <c r="G321" s="3">
        <v>19.25</v>
      </c>
      <c r="H321" s="8"/>
      <c r="I321" s="3"/>
      <c r="J321" s="3"/>
      <c r="K321" s="3"/>
      <c r="L321" s="3"/>
      <c r="M321" s="3"/>
      <c r="N321" s="3"/>
      <c r="O321" s="3"/>
      <c r="P321" s="3"/>
      <c r="Q321" s="4"/>
      <c r="R321" s="3"/>
      <c r="S321" s="3"/>
      <c r="T321" s="3"/>
      <c r="U321" s="3"/>
      <c r="V321" s="3"/>
      <c r="W321" s="4" t="s">
        <v>9</v>
      </c>
      <c r="X321" s="3">
        <v>24.82</v>
      </c>
      <c r="Y321" s="8"/>
      <c r="Z321" s="3"/>
      <c r="AA321" s="3"/>
      <c r="AB321" s="3">
        <v>16.36</v>
      </c>
      <c r="AC321" s="8"/>
      <c r="AD321" s="3"/>
      <c r="AE321" s="3"/>
      <c r="AF321" s="3"/>
      <c r="AG321" s="3"/>
      <c r="AH321" s="3"/>
      <c r="AI321" s="3"/>
      <c r="AJ321" s="3"/>
      <c r="AK321" s="3"/>
      <c r="AL321" s="4"/>
      <c r="AM321" s="3"/>
      <c r="AN321" s="3"/>
    </row>
    <row r="322" spans="1:40" x14ac:dyDescent="0.25">
      <c r="A322" s="3"/>
      <c r="B322" s="4" t="s">
        <v>29</v>
      </c>
      <c r="C322" s="3">
        <v>28.65</v>
      </c>
      <c r="D322" s="8"/>
      <c r="E322" s="3"/>
      <c r="F322" s="3"/>
      <c r="G322" s="3">
        <v>19.350000000000001</v>
      </c>
      <c r="H322" s="8"/>
      <c r="I322" s="3"/>
      <c r="J322" s="3"/>
      <c r="K322" s="3"/>
      <c r="L322" s="3"/>
      <c r="M322" s="3"/>
      <c r="N322" s="3"/>
      <c r="O322" s="3"/>
      <c r="P322" s="3"/>
      <c r="Q322" s="4"/>
      <c r="R322" s="3"/>
      <c r="S322" s="3"/>
      <c r="T322" s="3"/>
      <c r="U322" s="3"/>
      <c r="V322" s="3"/>
      <c r="W322" s="4" t="s">
        <v>29</v>
      </c>
      <c r="X322" s="3">
        <v>24.94</v>
      </c>
      <c r="Y322" s="8"/>
      <c r="Z322" s="3"/>
      <c r="AA322" s="3"/>
      <c r="AB322" s="3">
        <v>16.32</v>
      </c>
      <c r="AC322" s="8"/>
      <c r="AD322" s="3"/>
      <c r="AE322" s="3"/>
      <c r="AF322" s="3"/>
      <c r="AG322" s="3"/>
      <c r="AH322" s="3"/>
      <c r="AI322" s="3"/>
      <c r="AJ322" s="3"/>
      <c r="AK322" s="3"/>
      <c r="AL322" s="4"/>
      <c r="AM322" s="3"/>
      <c r="AN322" s="3"/>
    </row>
    <row r="323" spans="1:40" x14ac:dyDescent="0.25">
      <c r="A323" s="3"/>
      <c r="B323" s="4"/>
      <c r="C323" s="3">
        <v>28.6</v>
      </c>
      <c r="D323" s="8"/>
      <c r="E323" s="3"/>
      <c r="F323" s="3"/>
      <c r="G323" s="3">
        <v>19.32</v>
      </c>
      <c r="H323" s="8"/>
      <c r="I323" s="3"/>
      <c r="J323" s="3"/>
      <c r="K323" s="3"/>
      <c r="L323" s="3"/>
      <c r="M323" s="3"/>
      <c r="N323" s="3"/>
      <c r="O323" s="3"/>
      <c r="P323" s="3"/>
      <c r="Q323" s="4"/>
      <c r="R323" s="3"/>
      <c r="S323" s="3"/>
      <c r="T323" s="3"/>
      <c r="U323" s="3"/>
      <c r="V323" s="3"/>
      <c r="W323" s="4"/>
      <c r="X323" s="3">
        <v>25.11</v>
      </c>
      <c r="Y323" s="8"/>
      <c r="Z323" s="3"/>
      <c r="AA323" s="3"/>
      <c r="AB323" s="3">
        <v>16.48</v>
      </c>
      <c r="AC323" s="8"/>
      <c r="AD323" s="3"/>
      <c r="AE323" s="3"/>
      <c r="AF323" s="3"/>
      <c r="AG323" s="3"/>
      <c r="AH323" s="3"/>
      <c r="AI323" s="3"/>
      <c r="AJ323" s="3"/>
      <c r="AK323" s="3"/>
      <c r="AL323" s="4"/>
      <c r="AM323" s="3"/>
      <c r="AN323" s="3"/>
    </row>
    <row r="324" spans="1:40" x14ac:dyDescent="0.25">
      <c r="A324" s="3"/>
      <c r="B324" s="4"/>
      <c r="C324" s="3"/>
      <c r="D324" s="8"/>
      <c r="E324" s="3"/>
      <c r="F324" s="3"/>
      <c r="G324" s="3"/>
      <c r="H324" s="8"/>
      <c r="I324" s="3"/>
      <c r="J324" s="3"/>
      <c r="K324" s="3"/>
      <c r="L324" s="3"/>
      <c r="M324" s="3"/>
      <c r="N324" s="3"/>
      <c r="O324" s="3"/>
      <c r="P324" s="3"/>
      <c r="Q324" s="4"/>
      <c r="R324" s="3"/>
      <c r="S324" s="3"/>
      <c r="T324" s="3"/>
      <c r="U324" s="3"/>
      <c r="V324" s="3"/>
      <c r="W324" s="4"/>
      <c r="X324" s="3"/>
      <c r="Y324" s="8"/>
      <c r="Z324" s="3"/>
      <c r="AA324" s="3"/>
      <c r="AB324" s="3"/>
      <c r="AC324" s="8"/>
      <c r="AD324" s="3"/>
      <c r="AE324" s="3"/>
      <c r="AF324" s="3"/>
      <c r="AG324" s="3"/>
      <c r="AH324" s="3"/>
      <c r="AI324" s="3"/>
      <c r="AJ324" s="3"/>
      <c r="AK324" s="3"/>
      <c r="AL324" s="4"/>
      <c r="AM324" s="3"/>
      <c r="AN324" s="3"/>
    </row>
    <row r="325" spans="1:40" x14ac:dyDescent="0.25">
      <c r="A325" s="3"/>
      <c r="B325" s="4"/>
      <c r="C325" s="3"/>
      <c r="D325" s="8"/>
      <c r="E325" s="3"/>
      <c r="F325" s="3"/>
      <c r="G325" s="3"/>
      <c r="H325" s="8"/>
      <c r="I325" s="3"/>
      <c r="J325" s="3"/>
      <c r="K325" s="3"/>
      <c r="L325" s="3"/>
      <c r="M325" s="3"/>
      <c r="N325" s="3"/>
      <c r="O325" s="3"/>
      <c r="P325" s="3"/>
      <c r="Q325" s="4"/>
      <c r="R325" s="3"/>
      <c r="S325" s="3"/>
      <c r="T325" s="3"/>
      <c r="U325" s="3"/>
      <c r="V325" s="3"/>
      <c r="W325" s="4"/>
      <c r="X325" s="3"/>
      <c r="Y325" s="8"/>
      <c r="Z325" s="3"/>
      <c r="AA325" s="3"/>
      <c r="AB325" s="3"/>
      <c r="AC325" s="8"/>
      <c r="AD325" s="3"/>
      <c r="AE325" s="3"/>
      <c r="AF325" s="3"/>
      <c r="AG325" s="3"/>
      <c r="AH325" s="3"/>
      <c r="AI325" s="3"/>
      <c r="AJ325" s="3"/>
      <c r="AK325" s="3"/>
      <c r="AL325" s="4"/>
      <c r="AM325" s="3"/>
      <c r="AN325" s="3"/>
    </row>
    <row r="326" spans="1:40" x14ac:dyDescent="0.25">
      <c r="A326" s="3"/>
      <c r="B326" s="4" t="s">
        <v>7</v>
      </c>
      <c r="C326" s="3">
        <f>AVERAGE(C321:C325)</f>
        <v>28.679999999999996</v>
      </c>
      <c r="D326" s="8" t="s">
        <v>8</v>
      </c>
      <c r="E326" s="3">
        <f>STDEV(C321:C323)</f>
        <v>9.848857801796021E-2</v>
      </c>
      <c r="F326" s="3"/>
      <c r="G326" s="3">
        <f>AVERAGE(G321:G323)</f>
        <v>19.306666666666668</v>
      </c>
      <c r="H326" s="8" t="s">
        <v>8</v>
      </c>
      <c r="I326" s="3">
        <f>STDEV(G321:G323)</f>
        <v>5.1316014394469478E-2</v>
      </c>
      <c r="J326" s="3"/>
      <c r="K326" s="3">
        <f>C326-G326</f>
        <v>9.3733333333333277</v>
      </c>
      <c r="L326" s="3"/>
      <c r="M326" s="3"/>
      <c r="N326" s="3">
        <f>E326+I326</f>
        <v>0.14980459241242969</v>
      </c>
      <c r="O326" s="3">
        <f>K326-K326</f>
        <v>0</v>
      </c>
      <c r="P326" s="3"/>
      <c r="Q326" s="4">
        <f>POWER(2,-(O326))</f>
        <v>1</v>
      </c>
      <c r="R326" s="3">
        <f>Q326/Q319</f>
        <v>0.32159866734410153</v>
      </c>
      <c r="S326" s="3"/>
      <c r="T326" s="3"/>
      <c r="U326" s="3"/>
      <c r="V326" s="3"/>
      <c r="W326" s="4" t="s">
        <v>7</v>
      </c>
      <c r="X326" s="3">
        <f>AVERAGE(X321:X325)</f>
        <v>24.956666666666667</v>
      </c>
      <c r="Y326" s="8" t="s">
        <v>8</v>
      </c>
      <c r="Z326" s="3">
        <f>STDEV(X321:X323)</f>
        <v>0.14571661996262877</v>
      </c>
      <c r="AA326" s="3"/>
      <c r="AB326" s="3">
        <f>AVERAGE(AB321:AB323)</f>
        <v>16.386666666666667</v>
      </c>
      <c r="AC326" s="8" t="s">
        <v>8</v>
      </c>
      <c r="AD326" s="3">
        <f>STDEV(AB321:AB323)</f>
        <v>8.3266639978645529E-2</v>
      </c>
      <c r="AE326" s="3"/>
      <c r="AF326" s="3">
        <f>X326-AB326</f>
        <v>8.57</v>
      </c>
      <c r="AG326" s="3"/>
      <c r="AH326" s="3"/>
      <c r="AI326" s="3">
        <f>Z326+AD326</f>
        <v>0.2289832599412743</v>
      </c>
      <c r="AJ326" s="3">
        <f>AF326-AF326</f>
        <v>0</v>
      </c>
      <c r="AK326" s="3"/>
      <c r="AL326" s="4">
        <f>POWER(2,-(AJ326))</f>
        <v>1</v>
      </c>
      <c r="AM326" s="3">
        <f>AL326/AL319</f>
        <v>1.1974787046189299</v>
      </c>
      <c r="AN326" s="3"/>
    </row>
    <row r="327" spans="1:40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x14ac:dyDescent="0.25">
      <c r="A329" s="3"/>
      <c r="B329" s="3"/>
      <c r="C329" s="4" t="s">
        <v>0</v>
      </c>
      <c r="D329" s="4"/>
      <c r="E329" s="4"/>
      <c r="F329" s="4"/>
      <c r="G329" s="4" t="s">
        <v>0</v>
      </c>
      <c r="H329" s="3"/>
      <c r="I329" s="3"/>
      <c r="J329" s="3"/>
      <c r="K329" s="4" t="s">
        <v>1</v>
      </c>
      <c r="L329" s="3"/>
      <c r="M329" s="3"/>
      <c r="N329" s="3" t="s">
        <v>33</v>
      </c>
      <c r="O329" s="4" t="s">
        <v>2</v>
      </c>
      <c r="P329" s="5" t="s">
        <v>34</v>
      </c>
      <c r="Q329" s="4" t="s">
        <v>3</v>
      </c>
      <c r="R329" s="3"/>
      <c r="S329" s="5" t="s">
        <v>35</v>
      </c>
      <c r="T329" s="3"/>
      <c r="U329" s="3"/>
      <c r="V329" s="3"/>
      <c r="W329" s="3"/>
      <c r="X329" s="4" t="s">
        <v>0</v>
      </c>
      <c r="Y329" s="4"/>
      <c r="Z329" s="4"/>
      <c r="AA329" s="4"/>
      <c r="AB329" s="4" t="s">
        <v>0</v>
      </c>
      <c r="AC329" s="3"/>
      <c r="AD329" s="3"/>
      <c r="AE329" s="3"/>
      <c r="AF329" s="4" t="s">
        <v>1</v>
      </c>
      <c r="AG329" s="3"/>
      <c r="AH329" s="3"/>
      <c r="AI329" s="3" t="s">
        <v>33</v>
      </c>
      <c r="AJ329" s="4" t="s">
        <v>2</v>
      </c>
      <c r="AK329" s="5" t="s">
        <v>34</v>
      </c>
      <c r="AL329" s="4" t="s">
        <v>3</v>
      </c>
      <c r="AM329" s="3"/>
      <c r="AN329" s="5" t="s">
        <v>35</v>
      </c>
    </row>
    <row r="330" spans="1:40" x14ac:dyDescent="0.25">
      <c r="A330" s="3"/>
      <c r="B330" s="3"/>
      <c r="C330" s="4" t="s">
        <v>4</v>
      </c>
      <c r="D330" s="4"/>
      <c r="E330" s="4"/>
      <c r="F330" s="4"/>
      <c r="G330" s="4" t="s">
        <v>5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4" t="s">
        <v>4</v>
      </c>
      <c r="Y330" s="4"/>
      <c r="Z330" s="4"/>
      <c r="AA330" s="4"/>
      <c r="AB330" s="4" t="s">
        <v>5</v>
      </c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x14ac:dyDescent="0.25">
      <c r="A331" s="3"/>
      <c r="B331" s="4" t="s">
        <v>6</v>
      </c>
      <c r="C331" s="3">
        <v>28.57</v>
      </c>
      <c r="D331" s="3"/>
      <c r="E331" s="3"/>
      <c r="F331" s="3"/>
      <c r="G331" s="3">
        <v>19.350000000000001</v>
      </c>
      <c r="H331" s="3"/>
      <c r="I331" s="3"/>
      <c r="J331" s="3"/>
      <c r="K331" s="3"/>
      <c r="L331" s="3"/>
      <c r="M331" s="3"/>
      <c r="N331" s="3"/>
      <c r="O331" s="3"/>
      <c r="P331" s="3"/>
      <c r="Q331" s="4"/>
      <c r="R331" s="3"/>
      <c r="S331" s="3"/>
      <c r="T331" s="3"/>
      <c r="U331" s="3"/>
      <c r="V331" s="3"/>
      <c r="W331" s="4" t="s">
        <v>6</v>
      </c>
      <c r="X331" s="3">
        <v>25.69</v>
      </c>
      <c r="Y331" s="3"/>
      <c r="Z331" s="3"/>
      <c r="AA331" s="3"/>
      <c r="AB331" s="3">
        <v>17.38</v>
      </c>
      <c r="AC331" s="3"/>
      <c r="AD331" s="3"/>
      <c r="AE331" s="3"/>
      <c r="AF331" s="3"/>
      <c r="AG331" s="3"/>
      <c r="AH331" s="3"/>
      <c r="AI331" s="3"/>
      <c r="AJ331" s="3"/>
      <c r="AK331" s="3"/>
      <c r="AL331" s="4"/>
      <c r="AM331" s="3"/>
      <c r="AN331" s="3"/>
    </row>
    <row r="332" spans="1:40" x14ac:dyDescent="0.25">
      <c r="A332" s="3"/>
      <c r="B332" s="4">
        <v>21</v>
      </c>
      <c r="C332" s="3">
        <v>28.74</v>
      </c>
      <c r="D332" s="3"/>
      <c r="E332" s="3"/>
      <c r="F332" s="3"/>
      <c r="G332" s="3">
        <v>19.46</v>
      </c>
      <c r="H332" s="3"/>
      <c r="I332" s="3"/>
      <c r="J332" s="3"/>
      <c r="K332" s="3"/>
      <c r="L332" s="3"/>
      <c r="M332" s="3"/>
      <c r="N332" s="3"/>
      <c r="O332" s="3"/>
      <c r="P332" s="3"/>
      <c r="Q332" s="4"/>
      <c r="R332" s="3"/>
      <c r="S332" s="3"/>
      <c r="T332" s="3"/>
      <c r="U332" s="3"/>
      <c r="V332" s="3"/>
      <c r="W332" s="4">
        <v>21</v>
      </c>
      <c r="X332" s="3">
        <v>25.52</v>
      </c>
      <c r="Y332" s="3"/>
      <c r="Z332" s="3"/>
      <c r="AA332" s="3"/>
      <c r="AB332" s="3">
        <v>17.3</v>
      </c>
      <c r="AC332" s="3"/>
      <c r="AD332" s="3"/>
      <c r="AE332" s="3"/>
      <c r="AF332" s="3"/>
      <c r="AG332" s="3"/>
      <c r="AH332" s="3"/>
      <c r="AI332" s="3"/>
      <c r="AJ332" s="3"/>
      <c r="AK332" s="3"/>
      <c r="AL332" s="4"/>
      <c r="AM332" s="3"/>
      <c r="AN332" s="3"/>
    </row>
    <row r="333" spans="1:40" x14ac:dyDescent="0.25">
      <c r="A333" s="3"/>
      <c r="B333" s="4"/>
      <c r="C333" s="3">
        <v>28.6</v>
      </c>
      <c r="D333" s="3"/>
      <c r="E333" s="3"/>
      <c r="F333" s="3"/>
      <c r="G333" s="3">
        <v>19.3</v>
      </c>
      <c r="H333" s="8"/>
      <c r="I333" s="3"/>
      <c r="J333" s="3"/>
      <c r="K333" s="3"/>
      <c r="L333" s="3"/>
      <c r="M333" s="3"/>
      <c r="N333" s="3"/>
      <c r="O333" s="3"/>
      <c r="P333" s="3"/>
      <c r="Q333" s="4"/>
      <c r="R333" s="3"/>
      <c r="S333" s="3"/>
      <c r="T333" s="3"/>
      <c r="U333" s="3"/>
      <c r="V333" s="3"/>
      <c r="W333" s="4"/>
      <c r="X333" s="3">
        <v>25.71</v>
      </c>
      <c r="Y333" s="3"/>
      <c r="Z333" s="3"/>
      <c r="AA333" s="3"/>
      <c r="AB333" s="3">
        <v>17.260000000000002</v>
      </c>
      <c r="AC333" s="8"/>
      <c r="AD333" s="3"/>
      <c r="AE333" s="3"/>
      <c r="AF333" s="3"/>
      <c r="AG333" s="3"/>
      <c r="AH333" s="3"/>
      <c r="AI333" s="3"/>
      <c r="AJ333" s="3"/>
      <c r="AK333" s="3"/>
      <c r="AL333" s="4"/>
      <c r="AM333" s="3"/>
      <c r="AN333" s="3"/>
    </row>
    <row r="334" spans="1:40" x14ac:dyDescent="0.25">
      <c r="A334" s="3"/>
      <c r="B334" s="4"/>
      <c r="C334" s="3"/>
      <c r="D334" s="8"/>
      <c r="E334" s="3"/>
      <c r="F334" s="3"/>
      <c r="G334" s="3"/>
      <c r="H334" s="8"/>
      <c r="I334" s="3"/>
      <c r="J334" s="3"/>
      <c r="K334" s="3"/>
      <c r="L334" s="3"/>
      <c r="M334" s="3"/>
      <c r="N334" s="3"/>
      <c r="O334" s="3"/>
      <c r="P334" s="3"/>
      <c r="Q334" s="4"/>
      <c r="R334" s="3"/>
      <c r="S334" s="3"/>
      <c r="T334" s="3"/>
      <c r="U334" s="3"/>
      <c r="V334" s="3"/>
      <c r="W334" s="4"/>
      <c r="X334" s="3"/>
      <c r="Y334" s="8"/>
      <c r="Z334" s="3"/>
      <c r="AA334" s="3"/>
      <c r="AB334" s="3"/>
      <c r="AC334" s="8"/>
      <c r="AD334" s="3"/>
      <c r="AE334" s="3"/>
      <c r="AF334" s="3"/>
      <c r="AG334" s="3"/>
      <c r="AH334" s="3"/>
      <c r="AI334" s="3"/>
      <c r="AJ334" s="3"/>
      <c r="AK334" s="3"/>
      <c r="AL334" s="4"/>
      <c r="AM334" s="3"/>
      <c r="AN334" s="3"/>
    </row>
    <row r="335" spans="1:40" x14ac:dyDescent="0.25">
      <c r="A335" s="3"/>
      <c r="B335" s="4" t="s">
        <v>7</v>
      </c>
      <c r="C335" s="3">
        <f>AVERAGE(C331:C333)</f>
        <v>28.636666666666667</v>
      </c>
      <c r="D335" s="8" t="s">
        <v>8</v>
      </c>
      <c r="E335" s="3">
        <f>STDEV(C331:C333)</f>
        <v>9.0737717258773373E-2</v>
      </c>
      <c r="F335" s="3"/>
      <c r="G335" s="3">
        <f>AVERAGE(G331:G333)</f>
        <v>19.37</v>
      </c>
      <c r="H335" s="8" t="s">
        <v>8</v>
      </c>
      <c r="I335" s="3">
        <f>STDEV(G331:G333)</f>
        <v>8.1853527718724492E-2</v>
      </c>
      <c r="J335" s="3"/>
      <c r="K335" s="3">
        <f>C335-G335</f>
        <v>9.2666666666666657</v>
      </c>
      <c r="L335" s="3"/>
      <c r="M335" s="3"/>
      <c r="N335" s="3">
        <f>E335+I335</f>
        <v>0.17259124497749787</v>
      </c>
      <c r="O335" s="3">
        <f>K335-K342</f>
        <v>-1.563333333333329</v>
      </c>
      <c r="P335" s="3">
        <f>N335+N342</f>
        <v>0.24477506959985734</v>
      </c>
      <c r="Q335" s="4">
        <f>POWER(2,-(O335))</f>
        <v>2.9553588811792486</v>
      </c>
      <c r="R335" s="3"/>
      <c r="S335" s="3">
        <f>P335*LN(2)</f>
        <v>0.1696651493645055</v>
      </c>
      <c r="T335" s="3"/>
      <c r="U335" s="3"/>
      <c r="V335" s="3"/>
      <c r="W335" s="4" t="s">
        <v>7</v>
      </c>
      <c r="X335" s="3">
        <f>AVERAGE(X331:X333)</f>
        <v>25.64</v>
      </c>
      <c r="Y335" s="8" t="s">
        <v>8</v>
      </c>
      <c r="Z335" s="3">
        <f>STDEV(X331:X333)</f>
        <v>0.10440306508910634</v>
      </c>
      <c r="AA335" s="3"/>
      <c r="AB335" s="3">
        <f>AVERAGE(AB331:AB333)</f>
        <v>17.313333333333333</v>
      </c>
      <c r="AC335" s="8" t="s">
        <v>8</v>
      </c>
      <c r="AD335" s="3">
        <f>STDEV(AB331:AB333)</f>
        <v>6.1101009266076568E-2</v>
      </c>
      <c r="AE335" s="3"/>
      <c r="AF335" s="3">
        <f>X335-AB335</f>
        <v>8.326666666666668</v>
      </c>
      <c r="AG335" s="3"/>
      <c r="AH335" s="3"/>
      <c r="AI335" s="3">
        <f>Z335+AD335</f>
        <v>0.16550407435518291</v>
      </c>
      <c r="AJ335" s="3">
        <f>AF335-AF342</f>
        <v>1.0300000000000011</v>
      </c>
      <c r="AK335" s="3">
        <f>AI335+AI342</f>
        <v>0.30736536710465134</v>
      </c>
      <c r="AL335" s="4">
        <f>POWER(2,-(AJ335))</f>
        <v>0.48971014879346308</v>
      </c>
      <c r="AM335" s="3"/>
      <c r="AN335" s="3">
        <f>AK335*LN(2)</f>
        <v>0.21304943761036163</v>
      </c>
    </row>
    <row r="336" spans="1:40" x14ac:dyDescent="0.25">
      <c r="A336" s="3"/>
      <c r="B336" s="4"/>
      <c r="C336" s="3"/>
      <c r="D336" s="8"/>
      <c r="E336" s="3"/>
      <c r="F336" s="3"/>
      <c r="G336" s="3"/>
      <c r="H336" s="8"/>
      <c r="I336" s="3"/>
      <c r="J336" s="3"/>
      <c r="K336" s="3"/>
      <c r="L336" s="3"/>
      <c r="M336" s="3"/>
      <c r="N336" s="3"/>
      <c r="O336" s="3"/>
      <c r="P336" s="3"/>
      <c r="Q336" s="4"/>
      <c r="R336" s="3"/>
      <c r="S336" s="3"/>
      <c r="T336" s="3"/>
      <c r="U336" s="3"/>
      <c r="V336" s="3"/>
      <c r="W336" s="4"/>
      <c r="X336" s="3"/>
      <c r="Y336" s="8"/>
      <c r="Z336" s="3"/>
      <c r="AA336" s="3"/>
      <c r="AB336" s="3"/>
      <c r="AC336" s="8"/>
      <c r="AD336" s="3"/>
      <c r="AE336" s="3"/>
      <c r="AF336" s="3"/>
      <c r="AG336" s="3"/>
      <c r="AH336" s="3"/>
      <c r="AI336" s="3"/>
      <c r="AJ336" s="3"/>
      <c r="AK336" s="3"/>
      <c r="AL336" s="4"/>
      <c r="AM336" s="3"/>
      <c r="AN336" s="3"/>
    </row>
    <row r="337" spans="1:40" x14ac:dyDescent="0.25">
      <c r="A337" s="3"/>
      <c r="B337" s="4" t="s">
        <v>9</v>
      </c>
      <c r="C337" s="3">
        <v>32.76</v>
      </c>
      <c r="D337" s="8"/>
      <c r="E337" s="3"/>
      <c r="F337" s="3"/>
      <c r="G337" s="3">
        <v>21.91</v>
      </c>
      <c r="H337" s="8"/>
      <c r="I337" s="3"/>
      <c r="J337" s="3"/>
      <c r="K337" s="3"/>
      <c r="L337" s="3"/>
      <c r="M337" s="3"/>
      <c r="N337" s="3"/>
      <c r="O337" s="3"/>
      <c r="P337" s="3"/>
      <c r="Q337" s="4"/>
      <c r="R337" s="3"/>
      <c r="S337" s="3"/>
      <c r="T337" s="3"/>
      <c r="U337" s="3"/>
      <c r="V337" s="3"/>
      <c r="W337" s="4" t="s">
        <v>9</v>
      </c>
      <c r="X337" s="3">
        <v>23.66</v>
      </c>
      <c r="Y337" s="8"/>
      <c r="Z337" s="3"/>
      <c r="AA337" s="3"/>
      <c r="AB337" s="3">
        <v>16.36</v>
      </c>
      <c r="AC337" s="8"/>
      <c r="AD337" s="3"/>
      <c r="AE337" s="3"/>
      <c r="AF337" s="3"/>
      <c r="AG337" s="3"/>
      <c r="AH337" s="3"/>
      <c r="AI337" s="3"/>
      <c r="AJ337" s="3"/>
      <c r="AK337" s="3"/>
      <c r="AL337" s="4"/>
      <c r="AM337" s="3"/>
      <c r="AN337" s="3"/>
    </row>
    <row r="338" spans="1:40" x14ac:dyDescent="0.25">
      <c r="A338" s="3"/>
      <c r="B338" s="4" t="s">
        <v>30</v>
      </c>
      <c r="C338" s="3">
        <v>32.68</v>
      </c>
      <c r="D338" s="8"/>
      <c r="E338" s="3"/>
      <c r="F338" s="3"/>
      <c r="G338" s="3">
        <v>21.89</v>
      </c>
      <c r="H338" s="8"/>
      <c r="I338" s="3"/>
      <c r="J338" s="3"/>
      <c r="K338" s="3"/>
      <c r="L338" s="3"/>
      <c r="M338" s="3"/>
      <c r="N338" s="3"/>
      <c r="O338" s="3"/>
      <c r="P338" s="3"/>
      <c r="Q338" s="4"/>
      <c r="R338" s="3"/>
      <c r="S338" s="3"/>
      <c r="T338" s="3"/>
      <c r="U338" s="3"/>
      <c r="V338" s="3"/>
      <c r="W338" s="4" t="s">
        <v>30</v>
      </c>
      <c r="X338" s="3">
        <v>23.64</v>
      </c>
      <c r="Y338" s="8"/>
      <c r="Z338" s="3"/>
      <c r="AA338" s="3"/>
      <c r="AB338" s="3">
        <v>16.32</v>
      </c>
      <c r="AC338" s="8"/>
      <c r="AD338" s="3"/>
      <c r="AE338" s="3"/>
      <c r="AF338" s="3"/>
      <c r="AG338" s="3"/>
      <c r="AH338" s="3"/>
      <c r="AI338" s="3"/>
      <c r="AJ338" s="3"/>
      <c r="AK338" s="3"/>
      <c r="AL338" s="4"/>
      <c r="AM338" s="3"/>
      <c r="AN338" s="3"/>
    </row>
    <row r="339" spans="1:40" x14ac:dyDescent="0.25">
      <c r="A339" s="3"/>
      <c r="B339" s="4"/>
      <c r="C339" s="3">
        <v>32.700000000000003</v>
      </c>
      <c r="D339" s="8"/>
      <c r="E339" s="3"/>
      <c r="F339" s="3"/>
      <c r="G339" s="3">
        <v>21.85</v>
      </c>
      <c r="H339" s="8"/>
      <c r="I339" s="3"/>
      <c r="J339" s="3"/>
      <c r="K339" s="3"/>
      <c r="L339" s="3"/>
      <c r="M339" s="3"/>
      <c r="N339" s="3"/>
      <c r="O339" s="3"/>
      <c r="P339" s="3"/>
      <c r="Q339" s="4"/>
      <c r="R339" s="3"/>
      <c r="S339" s="3"/>
      <c r="T339" s="3"/>
      <c r="U339" s="3"/>
      <c r="V339" s="3"/>
      <c r="W339" s="4"/>
      <c r="X339" s="3">
        <v>23.75</v>
      </c>
      <c r="Y339" s="8"/>
      <c r="Z339" s="3"/>
      <c r="AA339" s="3"/>
      <c r="AB339" s="3">
        <v>16.48</v>
      </c>
      <c r="AC339" s="8"/>
      <c r="AD339" s="3"/>
      <c r="AE339" s="3"/>
      <c r="AF339" s="3"/>
      <c r="AG339" s="3"/>
      <c r="AH339" s="3"/>
      <c r="AI339" s="3"/>
      <c r="AJ339" s="3"/>
      <c r="AK339" s="3"/>
      <c r="AL339" s="4"/>
      <c r="AM339" s="3"/>
      <c r="AN339" s="3"/>
    </row>
    <row r="340" spans="1:40" x14ac:dyDescent="0.25">
      <c r="A340" s="3"/>
      <c r="B340" s="4"/>
      <c r="C340" s="3"/>
      <c r="D340" s="8"/>
      <c r="E340" s="3"/>
      <c r="F340" s="3"/>
      <c r="G340" s="3"/>
      <c r="H340" s="8"/>
      <c r="I340" s="3"/>
      <c r="J340" s="3"/>
      <c r="K340" s="3"/>
      <c r="L340" s="3"/>
      <c r="M340" s="3"/>
      <c r="N340" s="3"/>
      <c r="O340" s="3"/>
      <c r="P340" s="3"/>
      <c r="Q340" s="4"/>
      <c r="R340" s="3"/>
      <c r="S340" s="3"/>
      <c r="T340" s="3"/>
      <c r="U340" s="3"/>
      <c r="V340" s="3"/>
      <c r="W340" s="4"/>
      <c r="X340" s="3"/>
      <c r="Y340" s="8"/>
      <c r="Z340" s="3"/>
      <c r="AA340" s="3"/>
      <c r="AB340" s="3"/>
      <c r="AC340" s="8"/>
      <c r="AD340" s="3"/>
      <c r="AE340" s="3"/>
      <c r="AF340" s="3"/>
      <c r="AG340" s="3"/>
      <c r="AH340" s="3"/>
      <c r="AI340" s="3"/>
      <c r="AJ340" s="3"/>
      <c r="AK340" s="3"/>
      <c r="AL340" s="4"/>
      <c r="AM340" s="3"/>
      <c r="AN340" s="3"/>
    </row>
    <row r="341" spans="1:40" x14ac:dyDescent="0.25">
      <c r="A341" s="3"/>
      <c r="B341" s="4"/>
      <c r="C341" s="3"/>
      <c r="D341" s="8"/>
      <c r="E341" s="3"/>
      <c r="F341" s="3"/>
      <c r="G341" s="3"/>
      <c r="H341" s="8"/>
      <c r="I341" s="3"/>
      <c r="J341" s="3"/>
      <c r="K341" s="3"/>
      <c r="L341" s="3"/>
      <c r="M341" s="3"/>
      <c r="N341" s="3"/>
      <c r="O341" s="3"/>
      <c r="P341" s="3"/>
      <c r="Q341" s="4"/>
      <c r="R341" s="3"/>
      <c r="S341" s="3"/>
      <c r="T341" s="3"/>
      <c r="U341" s="3"/>
      <c r="V341" s="3"/>
      <c r="W341" s="4"/>
      <c r="X341" s="3"/>
      <c r="Y341" s="8"/>
      <c r="Z341" s="3"/>
      <c r="AA341" s="3"/>
      <c r="AB341" s="3"/>
      <c r="AC341" s="8"/>
      <c r="AD341" s="3"/>
      <c r="AE341" s="3"/>
      <c r="AF341" s="3"/>
      <c r="AG341" s="3"/>
      <c r="AH341" s="3"/>
      <c r="AI341" s="3"/>
      <c r="AJ341" s="3"/>
      <c r="AK341" s="3"/>
      <c r="AL341" s="4"/>
      <c r="AM341" s="3"/>
      <c r="AN341" s="3"/>
    </row>
    <row r="342" spans="1:40" x14ac:dyDescent="0.25">
      <c r="A342" s="3"/>
      <c r="B342" s="4" t="s">
        <v>7</v>
      </c>
      <c r="C342" s="3">
        <f>AVERAGE(C337:C341)</f>
        <v>32.713333333333331</v>
      </c>
      <c r="D342" s="8" t="s">
        <v>8</v>
      </c>
      <c r="E342" s="3">
        <f>STDEV(C337:C339)</f>
        <v>4.1633319989321196E-2</v>
      </c>
      <c r="F342" s="3"/>
      <c r="G342" s="3">
        <f>AVERAGE(G337:G339)</f>
        <v>21.883333333333336</v>
      </c>
      <c r="H342" s="8" t="s">
        <v>8</v>
      </c>
      <c r="I342" s="3">
        <f>STDEV(G337:G339)</f>
        <v>3.0550504633038284E-2</v>
      </c>
      <c r="J342" s="3"/>
      <c r="K342" s="3">
        <f>C342-G342</f>
        <v>10.829999999999995</v>
      </c>
      <c r="L342" s="3"/>
      <c r="M342" s="3"/>
      <c r="N342" s="3">
        <f>E342+I342</f>
        <v>7.2183824622359477E-2</v>
      </c>
      <c r="O342" s="3">
        <f>K342-K342</f>
        <v>0</v>
      </c>
      <c r="P342" s="3"/>
      <c r="Q342" s="4">
        <f>POWER(2,-(O342))</f>
        <v>1</v>
      </c>
      <c r="R342" s="3">
        <f>Q342/Q335</f>
        <v>0.33836838103431266</v>
      </c>
      <c r="S342" s="3"/>
      <c r="T342" s="3"/>
      <c r="U342" s="3"/>
      <c r="V342" s="3"/>
      <c r="W342" s="4" t="s">
        <v>7</v>
      </c>
      <c r="X342" s="3">
        <f>AVERAGE(X337:X341)</f>
        <v>23.683333333333334</v>
      </c>
      <c r="Y342" s="8" t="s">
        <v>8</v>
      </c>
      <c r="Z342" s="3">
        <f>STDEV(X337:X339)</f>
        <v>5.8594652770822916E-2</v>
      </c>
      <c r="AA342" s="3"/>
      <c r="AB342" s="3">
        <f>AVERAGE(AB337:AB339)</f>
        <v>16.386666666666667</v>
      </c>
      <c r="AC342" s="8" t="s">
        <v>8</v>
      </c>
      <c r="AD342" s="3">
        <f>STDEV(AB337:AB339)</f>
        <v>8.3266639978645529E-2</v>
      </c>
      <c r="AE342" s="3"/>
      <c r="AF342" s="3">
        <f>X342-AB342</f>
        <v>7.2966666666666669</v>
      </c>
      <c r="AG342" s="3"/>
      <c r="AH342" s="3"/>
      <c r="AI342" s="3">
        <f>Z342+AD342</f>
        <v>0.14186129274946846</v>
      </c>
      <c r="AJ342" s="3">
        <f>AF342-AF342</f>
        <v>0</v>
      </c>
      <c r="AK342" s="3"/>
      <c r="AL342" s="4">
        <f>POWER(2,-(AJ342))</f>
        <v>1</v>
      </c>
      <c r="AM342" s="3">
        <f>AL342/AL335</f>
        <v>2.042024251414388</v>
      </c>
      <c r="AN342" s="3"/>
    </row>
    <row r="343" spans="1:40" x14ac:dyDescent="0.25">
      <c r="A343" s="3"/>
      <c r="B343" s="4"/>
      <c r="C343" s="3"/>
      <c r="D343" s="8"/>
      <c r="E343" s="3"/>
      <c r="F343" s="3"/>
      <c r="G343" s="3"/>
      <c r="H343" s="8"/>
      <c r="I343" s="3"/>
      <c r="J343" s="3"/>
      <c r="K343" s="3"/>
      <c r="L343" s="3"/>
      <c r="M343" s="3"/>
      <c r="N343" s="3"/>
      <c r="O343" s="3"/>
      <c r="P343" s="3"/>
      <c r="Q343" s="4"/>
      <c r="R343" s="3"/>
      <c r="S343" s="3"/>
      <c r="T343" s="3"/>
      <c r="U343" s="3"/>
      <c r="V343" s="3"/>
      <c r="W343" s="4"/>
      <c r="X343" s="3"/>
      <c r="Y343" s="8"/>
      <c r="Z343" s="3"/>
      <c r="AA343" s="3"/>
      <c r="AB343" s="3"/>
      <c r="AC343" s="8"/>
      <c r="AD343" s="3"/>
      <c r="AE343" s="3"/>
      <c r="AF343" s="3"/>
      <c r="AG343" s="3"/>
      <c r="AH343" s="3"/>
      <c r="AI343" s="3"/>
      <c r="AJ343" s="3"/>
      <c r="AK343" s="3"/>
      <c r="AL343" s="4"/>
      <c r="AM343" s="3"/>
      <c r="AN343" s="3"/>
    </row>
    <row r="344" spans="1:40" x14ac:dyDescent="0.25">
      <c r="A344" s="3"/>
      <c r="B344" s="4"/>
      <c r="C344" s="3"/>
      <c r="D344" s="8"/>
      <c r="E344" s="3"/>
      <c r="F344" s="3"/>
      <c r="G344" s="3"/>
      <c r="H344" s="8"/>
      <c r="I344" s="3"/>
      <c r="J344" s="3"/>
      <c r="K344" s="3"/>
      <c r="L344" s="3"/>
      <c r="M344" s="3"/>
      <c r="N344" s="3"/>
      <c r="O344" s="3"/>
      <c r="P344" s="3"/>
      <c r="Q344" s="4"/>
      <c r="R344" s="3"/>
      <c r="S344" s="3"/>
      <c r="T344" s="3"/>
      <c r="U344" s="3"/>
      <c r="V344" s="3"/>
      <c r="W344" s="4"/>
      <c r="X344" s="3"/>
      <c r="Y344" s="8"/>
      <c r="Z344" s="3"/>
      <c r="AA344" s="3"/>
      <c r="AB344" s="3"/>
      <c r="AC344" s="8"/>
      <c r="AD344" s="3"/>
      <c r="AE344" s="3"/>
      <c r="AF344" s="3"/>
      <c r="AG344" s="3"/>
      <c r="AH344" s="3"/>
      <c r="AI344" s="3"/>
      <c r="AJ344" s="3"/>
      <c r="AK344" s="3"/>
      <c r="AL344" s="4"/>
      <c r="AM344" s="3"/>
      <c r="AN344" s="3"/>
    </row>
    <row r="345" spans="1:40" x14ac:dyDescent="0.25">
      <c r="A345" s="3"/>
      <c r="B345" s="3"/>
      <c r="C345" s="4" t="s">
        <v>0</v>
      </c>
      <c r="D345" s="4"/>
      <c r="E345" s="4"/>
      <c r="F345" s="4"/>
      <c r="G345" s="4" t="s">
        <v>0</v>
      </c>
      <c r="H345" s="3"/>
      <c r="I345" s="3"/>
      <c r="J345" s="3"/>
      <c r="K345" s="4" t="s">
        <v>1</v>
      </c>
      <c r="L345" s="3"/>
      <c r="M345" s="3"/>
      <c r="N345" s="3" t="s">
        <v>33</v>
      </c>
      <c r="O345" s="4" t="s">
        <v>2</v>
      </c>
      <c r="P345" s="5" t="s">
        <v>34</v>
      </c>
      <c r="Q345" s="4" t="s">
        <v>3</v>
      </c>
      <c r="R345" s="3"/>
      <c r="S345" s="5" t="s">
        <v>35</v>
      </c>
      <c r="T345" s="3"/>
      <c r="U345" s="3"/>
      <c r="V345" s="3"/>
      <c r="W345" s="3"/>
      <c r="X345" s="4" t="s">
        <v>0</v>
      </c>
      <c r="Y345" s="4"/>
      <c r="Z345" s="4"/>
      <c r="AA345" s="4"/>
      <c r="AB345" s="4" t="s">
        <v>0</v>
      </c>
      <c r="AC345" s="3"/>
      <c r="AD345" s="3"/>
      <c r="AE345" s="3"/>
      <c r="AF345" s="4" t="s">
        <v>1</v>
      </c>
      <c r="AG345" s="3"/>
      <c r="AH345" s="3"/>
      <c r="AI345" s="3" t="s">
        <v>33</v>
      </c>
      <c r="AJ345" s="4" t="s">
        <v>2</v>
      </c>
      <c r="AK345" s="5" t="s">
        <v>34</v>
      </c>
      <c r="AL345" s="4" t="s">
        <v>3</v>
      </c>
      <c r="AM345" s="3"/>
      <c r="AN345" s="5" t="s">
        <v>35</v>
      </c>
    </row>
    <row r="346" spans="1:40" x14ac:dyDescent="0.25">
      <c r="A346" s="3"/>
      <c r="B346" s="3"/>
      <c r="C346" s="4" t="s">
        <v>4</v>
      </c>
      <c r="D346" s="4"/>
      <c r="E346" s="4"/>
      <c r="F346" s="4"/>
      <c r="G346" s="4" t="s">
        <v>5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4" t="s">
        <v>4</v>
      </c>
      <c r="Y346" s="4"/>
      <c r="Z346" s="4"/>
      <c r="AA346" s="4"/>
      <c r="AB346" s="4" t="s">
        <v>5</v>
      </c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 spans="1:40" x14ac:dyDescent="0.25">
      <c r="A347" s="3"/>
      <c r="B347" s="4" t="s">
        <v>6</v>
      </c>
      <c r="C347" s="3">
        <v>26.14</v>
      </c>
      <c r="D347" s="3"/>
      <c r="E347" s="3"/>
      <c r="F347" s="3"/>
      <c r="G347" s="3">
        <v>17.64</v>
      </c>
      <c r="H347" s="3"/>
      <c r="I347" s="3"/>
      <c r="J347" s="3"/>
      <c r="K347" s="3"/>
      <c r="L347" s="3"/>
      <c r="M347" s="3"/>
      <c r="N347" s="3"/>
      <c r="O347" s="3"/>
      <c r="P347" s="3"/>
      <c r="Q347" s="4"/>
      <c r="R347" s="3"/>
      <c r="S347" s="3"/>
      <c r="T347" s="3"/>
      <c r="U347" s="3"/>
      <c r="V347" s="3"/>
      <c r="W347" s="4" t="s">
        <v>6</v>
      </c>
      <c r="X347" s="3">
        <v>24.75</v>
      </c>
      <c r="Y347" s="3"/>
      <c r="Z347" s="3"/>
      <c r="AA347" s="3"/>
      <c r="AB347" s="3">
        <v>17.45</v>
      </c>
      <c r="AC347" s="3"/>
      <c r="AD347" s="3"/>
      <c r="AE347" s="3"/>
      <c r="AF347" s="3"/>
      <c r="AG347" s="3"/>
      <c r="AH347" s="3"/>
      <c r="AI347" s="3"/>
      <c r="AJ347" s="3"/>
      <c r="AK347" s="3"/>
      <c r="AL347" s="4"/>
      <c r="AM347" s="3"/>
      <c r="AN347" s="3"/>
    </row>
    <row r="348" spans="1:40" x14ac:dyDescent="0.25">
      <c r="A348" s="3"/>
      <c r="B348" s="4">
        <v>22</v>
      </c>
      <c r="C348" s="3">
        <v>26.16</v>
      </c>
      <c r="D348" s="3"/>
      <c r="E348" s="3"/>
      <c r="F348" s="3"/>
      <c r="G348" s="3">
        <v>18.14</v>
      </c>
      <c r="H348" s="3"/>
      <c r="I348" s="3"/>
      <c r="J348" s="3"/>
      <c r="K348" s="3"/>
      <c r="L348" s="3"/>
      <c r="M348" s="3"/>
      <c r="N348" s="3"/>
      <c r="O348" s="3"/>
      <c r="P348" s="3"/>
      <c r="Q348" s="4"/>
      <c r="R348" s="3"/>
      <c r="S348" s="3"/>
      <c r="T348" s="3"/>
      <c r="U348" s="3"/>
      <c r="V348" s="3"/>
      <c r="W348" s="4">
        <v>22</v>
      </c>
      <c r="X348" s="3">
        <v>24.95</v>
      </c>
      <c r="Y348" s="3"/>
      <c r="Z348" s="3"/>
      <c r="AA348" s="3"/>
      <c r="AB348" s="3">
        <v>17.54</v>
      </c>
      <c r="AC348" s="3"/>
      <c r="AD348" s="3"/>
      <c r="AE348" s="3"/>
      <c r="AF348" s="3"/>
      <c r="AG348" s="3"/>
      <c r="AH348" s="3"/>
      <c r="AI348" s="3"/>
      <c r="AJ348" s="3"/>
      <c r="AK348" s="3"/>
      <c r="AL348" s="4"/>
      <c r="AM348" s="3"/>
      <c r="AN348" s="3"/>
    </row>
    <row r="349" spans="1:40" x14ac:dyDescent="0.25">
      <c r="A349" s="3"/>
      <c r="B349" s="4"/>
      <c r="C349" s="3">
        <v>26</v>
      </c>
      <c r="D349" s="3"/>
      <c r="E349" s="3"/>
      <c r="F349" s="3"/>
      <c r="G349" s="3">
        <v>18.38</v>
      </c>
      <c r="H349" s="8"/>
      <c r="I349" s="3"/>
      <c r="J349" s="3"/>
      <c r="K349" s="3"/>
      <c r="L349" s="3"/>
      <c r="M349" s="3"/>
      <c r="N349" s="3"/>
      <c r="O349" s="3"/>
      <c r="P349" s="3"/>
      <c r="Q349" s="4"/>
      <c r="R349" s="3"/>
      <c r="S349" s="3"/>
      <c r="T349" s="3"/>
      <c r="U349" s="3"/>
      <c r="V349" s="3"/>
      <c r="W349" s="4"/>
      <c r="X349" s="3">
        <v>24.79</v>
      </c>
      <c r="Y349" s="3"/>
      <c r="Z349" s="3"/>
      <c r="AA349" s="3"/>
      <c r="AB349" s="3">
        <v>17.63</v>
      </c>
      <c r="AC349" s="8"/>
      <c r="AD349" s="3"/>
      <c r="AE349" s="3"/>
      <c r="AF349" s="3"/>
      <c r="AG349" s="3"/>
      <c r="AH349" s="3"/>
      <c r="AI349" s="3"/>
      <c r="AJ349" s="3"/>
      <c r="AK349" s="3"/>
      <c r="AL349" s="4"/>
      <c r="AM349" s="3"/>
      <c r="AN349" s="3"/>
    </row>
    <row r="350" spans="1:40" x14ac:dyDescent="0.25">
      <c r="A350" s="3"/>
      <c r="B350" s="4"/>
      <c r="C350" s="3"/>
      <c r="D350" s="8"/>
      <c r="E350" s="3"/>
      <c r="F350" s="3"/>
      <c r="G350" s="3"/>
      <c r="H350" s="8"/>
      <c r="I350" s="3"/>
      <c r="J350" s="3"/>
      <c r="K350" s="3"/>
      <c r="L350" s="3"/>
      <c r="M350" s="3"/>
      <c r="N350" s="3"/>
      <c r="O350" s="3"/>
      <c r="P350" s="3"/>
      <c r="Q350" s="4"/>
      <c r="R350" s="3"/>
      <c r="S350" s="3"/>
      <c r="T350" s="3"/>
      <c r="U350" s="3"/>
      <c r="V350" s="3"/>
      <c r="W350" s="4"/>
      <c r="X350" s="3"/>
      <c r="Y350" s="8"/>
      <c r="Z350" s="3"/>
      <c r="AA350" s="3"/>
      <c r="AB350" s="3"/>
      <c r="AC350" s="8"/>
      <c r="AD350" s="3"/>
      <c r="AE350" s="3"/>
      <c r="AF350" s="3"/>
      <c r="AG350" s="3"/>
      <c r="AH350" s="3"/>
      <c r="AI350" s="3"/>
      <c r="AJ350" s="3"/>
      <c r="AK350" s="3"/>
      <c r="AL350" s="4"/>
      <c r="AM350" s="3"/>
      <c r="AN350" s="3"/>
    </row>
    <row r="351" spans="1:40" x14ac:dyDescent="0.25">
      <c r="A351" s="3"/>
      <c r="B351" s="4" t="s">
        <v>7</v>
      </c>
      <c r="C351" s="3">
        <f>AVERAGE(C347:C349)</f>
        <v>26.099999999999998</v>
      </c>
      <c r="D351" s="8" t="s">
        <v>8</v>
      </c>
      <c r="E351" s="3">
        <f>STDEV(C347:C349)</f>
        <v>8.7177978870813647E-2</v>
      </c>
      <c r="F351" s="3"/>
      <c r="G351" s="3">
        <f>AVERAGE(G347:G349)</f>
        <v>18.053333333333331</v>
      </c>
      <c r="H351" s="8" t="s">
        <v>8</v>
      </c>
      <c r="I351" s="3">
        <f>STDEV(G347:G349)</f>
        <v>0.37753587026047314</v>
      </c>
      <c r="J351" s="3"/>
      <c r="K351" s="3">
        <f>C351-G351</f>
        <v>8.0466666666666669</v>
      </c>
      <c r="L351" s="3"/>
      <c r="M351" s="3"/>
      <c r="N351" s="3">
        <f>E351+I351</f>
        <v>0.46471384913128677</v>
      </c>
      <c r="O351" s="3">
        <f>K351-K358</f>
        <v>-2.8833333333333293</v>
      </c>
      <c r="P351" s="3">
        <f>N351+N358</f>
        <v>0.56020407344742162</v>
      </c>
      <c r="Q351" s="4">
        <f>POWER(2,-(O351))</f>
        <v>7.3785295486874922</v>
      </c>
      <c r="R351" s="3"/>
      <c r="S351" s="3">
        <f>P351*LN(2)</f>
        <v>0.38830387404827682</v>
      </c>
      <c r="T351" s="3"/>
      <c r="U351" s="3"/>
      <c r="V351" s="3"/>
      <c r="W351" s="4" t="s">
        <v>7</v>
      </c>
      <c r="X351" s="3">
        <f>AVERAGE(X347:X349)</f>
        <v>24.830000000000002</v>
      </c>
      <c r="Y351" s="8" t="s">
        <v>8</v>
      </c>
      <c r="Z351" s="3">
        <f>STDEV(X347:X349)</f>
        <v>0.10583005244258338</v>
      </c>
      <c r="AA351" s="3"/>
      <c r="AB351" s="3">
        <f>AVERAGE(AB347:AB349)</f>
        <v>17.539999999999996</v>
      </c>
      <c r="AC351" s="8" t="s">
        <v>8</v>
      </c>
      <c r="AD351" s="3">
        <f>STDEV(AB347:AB349)</f>
        <v>8.9999999999999858E-2</v>
      </c>
      <c r="AE351" s="3"/>
      <c r="AF351" s="3">
        <f>X351-AB351</f>
        <v>7.2900000000000063</v>
      </c>
      <c r="AG351" s="3"/>
      <c r="AH351" s="3"/>
      <c r="AI351" s="3">
        <f>Z351+AD351</f>
        <v>0.19583005244258322</v>
      </c>
      <c r="AJ351" s="3">
        <f>AF351-AF358</f>
        <v>8.3333333333339255E-2</v>
      </c>
      <c r="AK351" s="3">
        <f>AI351+AI358</f>
        <v>0.46357794711485134</v>
      </c>
      <c r="AL351" s="4">
        <f>POWER(2,-(AJ351))</f>
        <v>0.94387431268168964</v>
      </c>
      <c r="AM351" s="3"/>
      <c r="AN351" s="3">
        <f>AK351*LN(2)</f>
        <v>0.32132774701242661</v>
      </c>
    </row>
    <row r="352" spans="1:40" x14ac:dyDescent="0.25">
      <c r="A352" s="3"/>
      <c r="B352" s="4"/>
      <c r="C352" s="3"/>
      <c r="D352" s="8"/>
      <c r="E352" s="3"/>
      <c r="F352" s="3"/>
      <c r="G352" s="3"/>
      <c r="H352" s="8"/>
      <c r="I352" s="3"/>
      <c r="J352" s="3"/>
      <c r="K352" s="3"/>
      <c r="L352" s="3"/>
      <c r="M352" s="3"/>
      <c r="N352" s="3"/>
      <c r="O352" s="3"/>
      <c r="P352" s="3"/>
      <c r="Q352" s="4"/>
      <c r="R352" s="3"/>
      <c r="S352" s="3"/>
      <c r="T352" s="3"/>
      <c r="U352" s="3"/>
      <c r="V352" s="3"/>
      <c r="W352" s="4"/>
      <c r="X352" s="3"/>
      <c r="Y352" s="8"/>
      <c r="Z352" s="3"/>
      <c r="AA352" s="3"/>
      <c r="AB352" s="3"/>
      <c r="AC352" s="8"/>
      <c r="AD352" s="3"/>
      <c r="AE352" s="3"/>
      <c r="AF352" s="3"/>
      <c r="AG352" s="3"/>
      <c r="AH352" s="3"/>
      <c r="AI352" s="3"/>
      <c r="AJ352" s="3"/>
      <c r="AK352" s="3"/>
      <c r="AL352" s="4"/>
      <c r="AM352" s="3"/>
      <c r="AN352" s="3"/>
    </row>
    <row r="353" spans="1:40" x14ac:dyDescent="0.25">
      <c r="A353" s="3"/>
      <c r="B353" s="4" t="s">
        <v>9</v>
      </c>
      <c r="C353" s="3">
        <v>32.6</v>
      </c>
      <c r="D353" s="8"/>
      <c r="E353" s="3"/>
      <c r="F353" s="3"/>
      <c r="G353" s="3">
        <v>21.69</v>
      </c>
      <c r="H353" s="8"/>
      <c r="I353" s="3"/>
      <c r="J353" s="3"/>
      <c r="K353" s="3"/>
      <c r="L353" s="3"/>
      <c r="M353" s="3"/>
      <c r="N353" s="3"/>
      <c r="O353" s="3"/>
      <c r="P353" s="3"/>
      <c r="Q353" s="4"/>
      <c r="R353" s="3"/>
      <c r="S353" s="3"/>
      <c r="T353" s="3"/>
      <c r="U353" s="3"/>
      <c r="V353" s="3"/>
      <c r="W353" s="4" t="s">
        <v>9</v>
      </c>
      <c r="X353" s="3">
        <v>23.39</v>
      </c>
      <c r="Y353" s="8"/>
      <c r="Z353" s="3"/>
      <c r="AA353" s="3"/>
      <c r="AB353" s="3">
        <v>16.36</v>
      </c>
      <c r="AC353" s="8"/>
      <c r="AD353" s="3"/>
      <c r="AE353" s="3"/>
      <c r="AF353" s="3"/>
      <c r="AG353" s="3"/>
      <c r="AH353" s="3"/>
      <c r="AI353" s="3"/>
      <c r="AJ353" s="3"/>
      <c r="AK353" s="3"/>
      <c r="AL353" s="4"/>
      <c r="AM353" s="3"/>
      <c r="AN353" s="3"/>
    </row>
    <row r="354" spans="1:40" x14ac:dyDescent="0.25">
      <c r="A354" s="3"/>
      <c r="B354" s="4" t="s">
        <v>31</v>
      </c>
      <c r="C354" s="3">
        <v>32.520000000000003</v>
      </c>
      <c r="D354" s="8"/>
      <c r="E354" s="3"/>
      <c r="F354" s="3"/>
      <c r="G354" s="3">
        <v>21.6</v>
      </c>
      <c r="H354" s="8"/>
      <c r="I354" s="3"/>
      <c r="J354" s="3"/>
      <c r="K354" s="3"/>
      <c r="L354" s="3"/>
      <c r="M354" s="3"/>
      <c r="N354" s="3"/>
      <c r="O354" s="3"/>
      <c r="P354" s="3"/>
      <c r="Q354" s="4"/>
      <c r="R354" s="3"/>
      <c r="S354" s="3"/>
      <c r="T354" s="3"/>
      <c r="U354" s="3"/>
      <c r="V354" s="3"/>
      <c r="W354" s="4" t="s">
        <v>31</v>
      </c>
      <c r="X354" s="3">
        <v>23.64</v>
      </c>
      <c r="Y354" s="8"/>
      <c r="Z354" s="3"/>
      <c r="AA354" s="3"/>
      <c r="AB354" s="3">
        <v>16.32</v>
      </c>
      <c r="AC354" s="8"/>
      <c r="AD354" s="3"/>
      <c r="AE354" s="3"/>
      <c r="AF354" s="3"/>
      <c r="AG354" s="3"/>
      <c r="AH354" s="3"/>
      <c r="AI354" s="3"/>
      <c r="AJ354" s="3"/>
      <c r="AK354" s="3"/>
      <c r="AL354" s="4"/>
      <c r="AM354" s="3"/>
      <c r="AN354" s="3"/>
    </row>
    <row r="355" spans="1:40" x14ac:dyDescent="0.25">
      <c r="A355" s="3"/>
      <c r="B355" s="4"/>
      <c r="C355" s="3">
        <v>32.549999999999997</v>
      </c>
      <c r="D355" s="8"/>
      <c r="E355" s="3"/>
      <c r="F355" s="3"/>
      <c r="G355" s="3">
        <v>21.59</v>
      </c>
      <c r="H355" s="8"/>
      <c r="I355" s="3"/>
      <c r="J355" s="3"/>
      <c r="K355" s="3"/>
      <c r="L355" s="3"/>
      <c r="M355" s="3"/>
      <c r="N355" s="3"/>
      <c r="O355" s="3"/>
      <c r="P355" s="3"/>
      <c r="Q355" s="4"/>
      <c r="R355" s="3"/>
      <c r="S355" s="3"/>
      <c r="T355" s="3"/>
      <c r="U355" s="3"/>
      <c r="V355" s="3"/>
      <c r="W355" s="4"/>
      <c r="X355" s="3">
        <v>23.75</v>
      </c>
      <c r="Y355" s="8"/>
      <c r="Z355" s="3"/>
      <c r="AA355" s="3"/>
      <c r="AB355" s="3">
        <v>16.48</v>
      </c>
      <c r="AC355" s="8"/>
      <c r="AD355" s="3"/>
      <c r="AE355" s="3"/>
      <c r="AF355" s="3"/>
      <c r="AG355" s="3"/>
      <c r="AH355" s="3"/>
      <c r="AI355" s="3"/>
      <c r="AJ355" s="3"/>
      <c r="AK355" s="3"/>
      <c r="AL355" s="4"/>
      <c r="AM355" s="3"/>
      <c r="AN355" s="3"/>
    </row>
    <row r="356" spans="1:40" x14ac:dyDescent="0.25">
      <c r="A356" s="3"/>
      <c r="B356" s="4"/>
      <c r="C356" s="3"/>
      <c r="D356" s="8"/>
      <c r="E356" s="3"/>
      <c r="F356" s="3"/>
      <c r="G356" s="3"/>
      <c r="H356" s="8"/>
      <c r="I356" s="3"/>
      <c r="J356" s="3"/>
      <c r="K356" s="3"/>
      <c r="L356" s="3"/>
      <c r="M356" s="3"/>
      <c r="N356" s="3"/>
      <c r="O356" s="3"/>
      <c r="P356" s="3"/>
      <c r="Q356" s="4"/>
      <c r="R356" s="3"/>
      <c r="S356" s="3"/>
      <c r="T356" s="3"/>
      <c r="U356" s="3"/>
      <c r="V356" s="3"/>
      <c r="W356" s="4"/>
      <c r="X356" s="3"/>
      <c r="Y356" s="8"/>
      <c r="Z356" s="3"/>
      <c r="AA356" s="3"/>
      <c r="AB356" s="3"/>
      <c r="AC356" s="8"/>
      <c r="AD356" s="3"/>
      <c r="AE356" s="3"/>
      <c r="AF356" s="3"/>
      <c r="AG356" s="3"/>
      <c r="AH356" s="3"/>
      <c r="AI356" s="3"/>
      <c r="AJ356" s="3"/>
      <c r="AK356" s="3"/>
      <c r="AL356" s="4"/>
      <c r="AM356" s="3"/>
      <c r="AN356" s="3"/>
    </row>
    <row r="357" spans="1:40" x14ac:dyDescent="0.25">
      <c r="A357" s="3"/>
      <c r="B357" s="4"/>
      <c r="C357" s="3"/>
      <c r="D357" s="8"/>
      <c r="E357" s="3"/>
      <c r="F357" s="3"/>
      <c r="G357" s="3"/>
      <c r="H357" s="8"/>
      <c r="I357" s="3"/>
      <c r="J357" s="3"/>
      <c r="K357" s="3"/>
      <c r="L357" s="3"/>
      <c r="M357" s="3"/>
      <c r="N357" s="3"/>
      <c r="O357" s="3"/>
      <c r="P357" s="3"/>
      <c r="Q357" s="4"/>
      <c r="R357" s="3"/>
      <c r="S357" s="3"/>
      <c r="T357" s="3"/>
      <c r="U357" s="3"/>
      <c r="V357" s="3"/>
      <c r="W357" s="4"/>
      <c r="X357" s="3"/>
      <c r="Y357" s="8"/>
      <c r="Z357" s="3"/>
      <c r="AA357" s="3"/>
      <c r="AB357" s="3"/>
      <c r="AC357" s="8"/>
      <c r="AD357" s="3"/>
      <c r="AE357" s="3"/>
      <c r="AF357" s="3"/>
      <c r="AG357" s="3"/>
      <c r="AH357" s="3"/>
      <c r="AI357" s="3"/>
      <c r="AJ357" s="3"/>
      <c r="AK357" s="3"/>
      <c r="AL357" s="4"/>
      <c r="AM357" s="3"/>
      <c r="AN357" s="3"/>
    </row>
    <row r="358" spans="1:40" x14ac:dyDescent="0.25">
      <c r="A358" s="3"/>
      <c r="B358" s="4" t="s">
        <v>7</v>
      </c>
      <c r="C358" s="3">
        <f>AVERAGE(C353:C357)</f>
        <v>32.556666666666665</v>
      </c>
      <c r="D358" s="8" t="s">
        <v>8</v>
      </c>
      <c r="E358" s="3">
        <f>STDEV(C353:C355)</f>
        <v>4.0414518843273385E-2</v>
      </c>
      <c r="F358" s="3"/>
      <c r="G358" s="3">
        <f>AVERAGE(G353:G355)</f>
        <v>21.626666666666669</v>
      </c>
      <c r="H358" s="8" t="s">
        <v>8</v>
      </c>
      <c r="I358" s="3">
        <f>STDEV(G353:G355)</f>
        <v>5.5075705472861461E-2</v>
      </c>
      <c r="J358" s="3"/>
      <c r="K358" s="3">
        <f>C358-G358</f>
        <v>10.929999999999996</v>
      </c>
      <c r="L358" s="3"/>
      <c r="M358" s="3"/>
      <c r="N358" s="3">
        <f>E358+I358</f>
        <v>9.5490224316134853E-2</v>
      </c>
      <c r="O358" s="3">
        <f>K358-K358</f>
        <v>0</v>
      </c>
      <c r="P358" s="3"/>
      <c r="Q358" s="4">
        <f>POWER(2,-(O358))</f>
        <v>1</v>
      </c>
      <c r="R358" s="3">
        <f>Q358/Q351</f>
        <v>0.13552835878767769</v>
      </c>
      <c r="S358" s="3"/>
      <c r="T358" s="3"/>
      <c r="U358" s="3"/>
      <c r="V358" s="3"/>
      <c r="W358" s="4" t="s">
        <v>7</v>
      </c>
      <c r="X358" s="3">
        <f>AVERAGE(X353:X357)</f>
        <v>23.593333333333334</v>
      </c>
      <c r="Y358" s="8" t="s">
        <v>8</v>
      </c>
      <c r="Z358" s="3">
        <f>STDEV(X353:X355)</f>
        <v>0.18448125469362259</v>
      </c>
      <c r="AA358" s="3"/>
      <c r="AB358" s="3">
        <f>AVERAGE(AB353:AB355)</f>
        <v>16.386666666666667</v>
      </c>
      <c r="AC358" s="8" t="s">
        <v>8</v>
      </c>
      <c r="AD358" s="3">
        <f>STDEV(AB353:AB355)</f>
        <v>8.3266639978645529E-2</v>
      </c>
      <c r="AE358" s="3"/>
      <c r="AF358" s="3">
        <f>X358-AB358</f>
        <v>7.206666666666667</v>
      </c>
      <c r="AG358" s="3"/>
      <c r="AH358" s="3"/>
      <c r="AI358" s="3">
        <f>Z358+AD358</f>
        <v>0.26774789467226812</v>
      </c>
      <c r="AJ358" s="3">
        <f>AF358-AF358</f>
        <v>0</v>
      </c>
      <c r="AK358" s="3"/>
      <c r="AL358" s="4">
        <f>POWER(2,-(AJ358))</f>
        <v>1</v>
      </c>
      <c r="AM358" s="3">
        <f>AL358/AL351</f>
        <v>1.0594630943592995</v>
      </c>
      <c r="AN358" s="3"/>
    </row>
    <row r="359" spans="1:40" x14ac:dyDescent="0.25">
      <c r="A359" s="3"/>
      <c r="B359" s="4"/>
      <c r="C359" s="3"/>
      <c r="D359" s="8"/>
      <c r="E359" s="3"/>
      <c r="F359" s="3"/>
      <c r="G359" s="3"/>
      <c r="H359" s="8"/>
      <c r="I359" s="3"/>
      <c r="J359" s="3"/>
      <c r="K359" s="3"/>
      <c r="L359" s="3"/>
      <c r="M359" s="3"/>
      <c r="N359" s="3"/>
      <c r="O359" s="3"/>
      <c r="P359" s="3"/>
      <c r="Q359" s="4"/>
      <c r="R359" s="3"/>
      <c r="S359" s="3"/>
      <c r="T359" s="3"/>
      <c r="U359" s="3"/>
      <c r="V359" s="3"/>
      <c r="W359" s="4"/>
      <c r="X359" s="3"/>
      <c r="Y359" s="8"/>
      <c r="Z359" s="3"/>
      <c r="AA359" s="3"/>
      <c r="AB359" s="3"/>
      <c r="AC359" s="8"/>
      <c r="AD359" s="3"/>
      <c r="AE359" s="3"/>
      <c r="AF359" s="3"/>
      <c r="AG359" s="3"/>
      <c r="AH359" s="3"/>
      <c r="AI359" s="3"/>
      <c r="AJ359" s="3"/>
      <c r="AK359" s="3"/>
      <c r="AL359" s="4"/>
      <c r="AM359" s="3"/>
      <c r="AN359" s="3"/>
    </row>
    <row r="360" spans="1:40" x14ac:dyDescent="0.25">
      <c r="A360" s="3"/>
      <c r="B360" s="4"/>
      <c r="C360" s="3"/>
      <c r="D360" s="8"/>
      <c r="E360" s="3"/>
      <c r="F360" s="3"/>
      <c r="G360" s="3"/>
      <c r="H360" s="8"/>
      <c r="I360" s="3"/>
      <c r="J360" s="3"/>
      <c r="K360" s="3"/>
      <c r="L360" s="3"/>
      <c r="M360" s="3"/>
      <c r="N360" s="3"/>
      <c r="O360" s="3"/>
      <c r="P360" s="3"/>
      <c r="Q360" s="4"/>
      <c r="R360" s="3"/>
      <c r="S360" s="3"/>
      <c r="T360" s="3"/>
      <c r="U360" s="3"/>
      <c r="V360" s="3"/>
      <c r="W360" s="4"/>
      <c r="X360" s="3"/>
      <c r="Y360" s="8"/>
      <c r="Z360" s="3"/>
      <c r="AA360" s="3"/>
      <c r="AB360" s="3"/>
      <c r="AC360" s="8"/>
      <c r="AD360" s="3"/>
      <c r="AE360" s="3"/>
      <c r="AF360" s="3"/>
      <c r="AG360" s="3"/>
      <c r="AH360" s="3"/>
      <c r="AI360" s="3"/>
      <c r="AJ360" s="3"/>
      <c r="AK360" s="3"/>
      <c r="AL360" s="4"/>
      <c r="AM360" s="3"/>
      <c r="AN360" s="3"/>
    </row>
    <row r="361" spans="1:40" x14ac:dyDescent="0.25">
      <c r="A361" s="3"/>
      <c r="B361" s="3"/>
      <c r="C361" s="4" t="s">
        <v>0</v>
      </c>
      <c r="D361" s="4"/>
      <c r="E361" s="4"/>
      <c r="F361" s="4"/>
      <c r="G361" s="4" t="s">
        <v>0</v>
      </c>
      <c r="H361" s="3"/>
      <c r="I361" s="3"/>
      <c r="J361" s="3"/>
      <c r="K361" s="4" t="s">
        <v>1</v>
      </c>
      <c r="L361" s="3"/>
      <c r="M361" s="3"/>
      <c r="N361" s="3" t="s">
        <v>33</v>
      </c>
      <c r="O361" s="4" t="s">
        <v>2</v>
      </c>
      <c r="P361" s="5" t="s">
        <v>34</v>
      </c>
      <c r="Q361" s="4" t="s">
        <v>3</v>
      </c>
      <c r="R361" s="3"/>
      <c r="S361" s="5" t="s">
        <v>35</v>
      </c>
      <c r="T361" s="3"/>
      <c r="U361" s="3"/>
      <c r="V361" s="3"/>
      <c r="W361" s="3"/>
      <c r="X361" s="4" t="s">
        <v>0</v>
      </c>
      <c r="Y361" s="4"/>
      <c r="Z361" s="4"/>
      <c r="AA361" s="4"/>
      <c r="AB361" s="4" t="s">
        <v>0</v>
      </c>
      <c r="AC361" s="3"/>
      <c r="AD361" s="3"/>
      <c r="AE361" s="3"/>
      <c r="AF361" s="4" t="s">
        <v>1</v>
      </c>
      <c r="AG361" s="3"/>
      <c r="AH361" s="3"/>
      <c r="AI361" s="3" t="s">
        <v>33</v>
      </c>
      <c r="AJ361" s="4" t="s">
        <v>2</v>
      </c>
      <c r="AK361" s="5" t="s">
        <v>34</v>
      </c>
      <c r="AL361" s="4" t="s">
        <v>3</v>
      </c>
      <c r="AM361" s="3"/>
      <c r="AN361" s="5" t="s">
        <v>35</v>
      </c>
    </row>
    <row r="362" spans="1:40" x14ac:dyDescent="0.25">
      <c r="A362" s="3"/>
      <c r="B362" s="3"/>
      <c r="C362" s="4" t="s">
        <v>4</v>
      </c>
      <c r="D362" s="4"/>
      <c r="E362" s="4"/>
      <c r="F362" s="4"/>
      <c r="G362" s="4" t="s">
        <v>5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4" t="s">
        <v>4</v>
      </c>
      <c r="Y362" s="4"/>
      <c r="Z362" s="4"/>
      <c r="AA362" s="4"/>
      <c r="AB362" s="4" t="s">
        <v>5</v>
      </c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 spans="1:40" x14ac:dyDescent="0.25">
      <c r="A363" s="3"/>
      <c r="B363" s="4" t="s">
        <v>6</v>
      </c>
      <c r="C363" s="3">
        <v>23.61</v>
      </c>
      <c r="D363" s="3"/>
      <c r="E363" s="3"/>
      <c r="F363" s="3"/>
      <c r="G363" s="3">
        <v>18.98</v>
      </c>
      <c r="H363" s="3"/>
      <c r="I363" s="3"/>
      <c r="J363" s="3"/>
      <c r="K363" s="3"/>
      <c r="L363" s="3"/>
      <c r="M363" s="3"/>
      <c r="N363" s="3"/>
      <c r="O363" s="3"/>
      <c r="P363" s="3"/>
      <c r="Q363" s="4"/>
      <c r="R363" s="3"/>
      <c r="S363" s="3"/>
      <c r="T363" s="3"/>
      <c r="U363" s="3"/>
      <c r="V363" s="3"/>
      <c r="W363" s="4" t="s">
        <v>6</v>
      </c>
      <c r="X363" s="3">
        <v>27.87</v>
      </c>
      <c r="Y363" s="3"/>
      <c r="Z363" s="3"/>
      <c r="AA363" s="3"/>
      <c r="AB363" s="3">
        <v>16.850000000000001</v>
      </c>
      <c r="AC363" s="3"/>
      <c r="AD363" s="3"/>
      <c r="AE363" s="3"/>
      <c r="AF363" s="3"/>
      <c r="AG363" s="3"/>
      <c r="AH363" s="3"/>
      <c r="AI363" s="3"/>
      <c r="AJ363" s="3"/>
      <c r="AK363" s="3"/>
      <c r="AL363" s="4"/>
      <c r="AM363" s="3"/>
      <c r="AN363" s="3"/>
    </row>
    <row r="364" spans="1:40" x14ac:dyDescent="0.25">
      <c r="A364" s="3"/>
      <c r="B364" s="4">
        <v>23</v>
      </c>
      <c r="C364" s="3">
        <v>23.47</v>
      </c>
      <c r="D364" s="3"/>
      <c r="E364" s="3"/>
      <c r="F364" s="3"/>
      <c r="G364" s="3">
        <v>18.940000000000001</v>
      </c>
      <c r="H364" s="3"/>
      <c r="I364" s="3"/>
      <c r="J364" s="3"/>
      <c r="K364" s="3"/>
      <c r="L364" s="3"/>
      <c r="M364" s="3"/>
      <c r="N364" s="3"/>
      <c r="O364" s="3"/>
      <c r="P364" s="3"/>
      <c r="Q364" s="4"/>
      <c r="R364" s="3"/>
      <c r="S364" s="3"/>
      <c r="T364" s="3"/>
      <c r="U364" s="3"/>
      <c r="V364" s="3"/>
      <c r="W364" s="4">
        <v>23</v>
      </c>
      <c r="X364" s="3">
        <v>27.82</v>
      </c>
      <c r="Y364" s="3"/>
      <c r="Z364" s="3"/>
      <c r="AA364" s="3"/>
      <c r="AB364" s="3">
        <v>17.02</v>
      </c>
      <c r="AC364" s="3"/>
      <c r="AD364" s="3"/>
      <c r="AE364" s="3"/>
      <c r="AF364" s="3"/>
      <c r="AG364" s="3"/>
      <c r="AH364" s="3"/>
      <c r="AI364" s="3"/>
      <c r="AJ364" s="3"/>
      <c r="AK364" s="3"/>
      <c r="AL364" s="4"/>
      <c r="AM364" s="3"/>
      <c r="AN364" s="3"/>
    </row>
    <row r="365" spans="1:40" x14ac:dyDescent="0.25">
      <c r="A365" s="3"/>
      <c r="B365" s="4"/>
      <c r="C365" s="3">
        <v>23.56</v>
      </c>
      <c r="D365" s="3"/>
      <c r="E365" s="3"/>
      <c r="F365" s="3"/>
      <c r="G365" s="3">
        <v>19.14</v>
      </c>
      <c r="H365" s="8"/>
      <c r="I365" s="3"/>
      <c r="J365" s="3"/>
      <c r="K365" s="3"/>
      <c r="L365" s="3"/>
      <c r="M365" s="3"/>
      <c r="N365" s="3"/>
      <c r="O365" s="3"/>
      <c r="P365" s="3"/>
      <c r="Q365" s="4"/>
      <c r="R365" s="3"/>
      <c r="S365" s="3"/>
      <c r="T365" s="3"/>
      <c r="U365" s="3"/>
      <c r="V365" s="3"/>
      <c r="W365" s="4"/>
      <c r="X365" s="3">
        <v>27.96</v>
      </c>
      <c r="Y365" s="3"/>
      <c r="Z365" s="3"/>
      <c r="AA365" s="3"/>
      <c r="AB365" s="3">
        <v>16.97</v>
      </c>
      <c r="AC365" s="8"/>
      <c r="AD365" s="3"/>
      <c r="AE365" s="3"/>
      <c r="AF365" s="3"/>
      <c r="AG365" s="3"/>
      <c r="AH365" s="3"/>
      <c r="AI365" s="3"/>
      <c r="AJ365" s="3"/>
      <c r="AK365" s="3"/>
      <c r="AL365" s="4"/>
      <c r="AM365" s="3"/>
      <c r="AN365" s="3"/>
    </row>
    <row r="366" spans="1:40" x14ac:dyDescent="0.25">
      <c r="A366" s="3"/>
      <c r="B366" s="4"/>
      <c r="C366" s="3"/>
      <c r="D366" s="8"/>
      <c r="E366" s="3"/>
      <c r="F366" s="3"/>
      <c r="G366" s="3"/>
      <c r="H366" s="8"/>
      <c r="I366" s="3"/>
      <c r="J366" s="3"/>
      <c r="K366" s="3"/>
      <c r="L366" s="3"/>
      <c r="M366" s="3"/>
      <c r="N366" s="3"/>
      <c r="O366" s="3"/>
      <c r="P366" s="3"/>
      <c r="Q366" s="4"/>
      <c r="R366" s="3"/>
      <c r="S366" s="3"/>
      <c r="T366" s="3"/>
      <c r="U366" s="3"/>
      <c r="V366" s="3"/>
      <c r="W366" s="4"/>
      <c r="X366" s="3"/>
      <c r="Y366" s="8"/>
      <c r="Z366" s="3"/>
      <c r="AA366" s="3"/>
      <c r="AB366" s="3"/>
      <c r="AC366" s="8"/>
      <c r="AD366" s="3"/>
      <c r="AE366" s="3"/>
      <c r="AF366" s="3"/>
      <c r="AG366" s="3"/>
      <c r="AH366" s="3"/>
      <c r="AI366" s="3"/>
      <c r="AJ366" s="3"/>
      <c r="AK366" s="3"/>
      <c r="AL366" s="4"/>
      <c r="AM366" s="3"/>
      <c r="AN366" s="3"/>
    </row>
    <row r="367" spans="1:40" x14ac:dyDescent="0.25">
      <c r="A367" s="3"/>
      <c r="B367" s="4" t="s">
        <v>7</v>
      </c>
      <c r="C367" s="3">
        <f>AVERAGE(C363:C365)</f>
        <v>23.546666666666667</v>
      </c>
      <c r="D367" s="8" t="s">
        <v>8</v>
      </c>
      <c r="E367" s="3">
        <f>STDEV(C363:C365)</f>
        <v>7.094598884597611E-2</v>
      </c>
      <c r="F367" s="3"/>
      <c r="G367" s="3">
        <f>AVERAGE(G363:G365)</f>
        <v>19.02</v>
      </c>
      <c r="H367" s="8" t="s">
        <v>8</v>
      </c>
      <c r="I367" s="3">
        <f>STDEV(G363:G365)</f>
        <v>0.10583005244258338</v>
      </c>
      <c r="J367" s="3"/>
      <c r="K367" s="3">
        <f>C367-G367</f>
        <v>4.5266666666666673</v>
      </c>
      <c r="L367" s="3"/>
      <c r="M367" s="3"/>
      <c r="N367" s="3">
        <f>E367+I367</f>
        <v>0.1767760412885595</v>
      </c>
      <c r="O367" s="3">
        <f>K367-K374</f>
        <v>-5.3766666666666687</v>
      </c>
      <c r="P367" s="3">
        <f>N367+N374</f>
        <v>0.35154530143905871</v>
      </c>
      <c r="Q367" s="4">
        <f>POWER(2,-(O367))</f>
        <v>41.546834821170549</v>
      </c>
      <c r="R367" s="3"/>
      <c r="S367" s="3">
        <f>P367*LN(2)</f>
        <v>0.24367263453157961</v>
      </c>
      <c r="T367" s="3"/>
      <c r="U367" s="3"/>
      <c r="V367" s="3"/>
      <c r="W367" s="4" t="s">
        <v>7</v>
      </c>
      <c r="X367" s="3">
        <f>AVERAGE(X363:X365)</f>
        <v>27.883333333333336</v>
      </c>
      <c r="Y367" s="8" t="s">
        <v>8</v>
      </c>
      <c r="Z367" s="3">
        <f>STDEV(X363:X365)</f>
        <v>7.094598884597611E-2</v>
      </c>
      <c r="AA367" s="3"/>
      <c r="AB367" s="3">
        <f>AVERAGE(AB363:AB365)</f>
        <v>16.946666666666669</v>
      </c>
      <c r="AC367" s="8" t="s">
        <v>8</v>
      </c>
      <c r="AD367" s="3">
        <f>STDEV(AB363:AB365)</f>
        <v>8.7368949480539929E-2</v>
      </c>
      <c r="AE367" s="3"/>
      <c r="AF367" s="3">
        <f>X367-AB367</f>
        <v>10.936666666666667</v>
      </c>
      <c r="AG367" s="3"/>
      <c r="AH367" s="3"/>
      <c r="AI367" s="3">
        <f>Z367+AD367</f>
        <v>0.15831493832651605</v>
      </c>
      <c r="AJ367" s="3">
        <f>AF367-AF374</f>
        <v>-0.38333333333332931</v>
      </c>
      <c r="AK367" s="3">
        <f>AI367+AI374</f>
        <v>0.27213208293819985</v>
      </c>
      <c r="AL367" s="4">
        <f>POWER(2,-(AJ367))</f>
        <v>1.3043520697655606</v>
      </c>
      <c r="AM367" s="3"/>
      <c r="AN367" s="3">
        <f>AK367*LN(2)</f>
        <v>0.18862758602851842</v>
      </c>
    </row>
    <row r="368" spans="1:40" x14ac:dyDescent="0.25">
      <c r="A368" s="3"/>
      <c r="B368" s="4"/>
      <c r="C368" s="3"/>
      <c r="D368" s="8"/>
      <c r="E368" s="3"/>
      <c r="F368" s="3"/>
      <c r="G368" s="3"/>
      <c r="H368" s="8"/>
      <c r="I368" s="3"/>
      <c r="J368" s="3"/>
      <c r="K368" s="3"/>
      <c r="L368" s="3"/>
      <c r="M368" s="3"/>
      <c r="N368" s="3"/>
      <c r="O368" s="3"/>
      <c r="P368" s="3"/>
      <c r="Q368" s="4"/>
      <c r="R368" s="3"/>
      <c r="S368" s="3"/>
      <c r="T368" s="3"/>
      <c r="U368" s="3"/>
      <c r="V368" s="3"/>
      <c r="W368" s="4"/>
      <c r="X368" s="3"/>
      <c r="Y368" s="8"/>
      <c r="Z368" s="3"/>
      <c r="AA368" s="3"/>
      <c r="AB368" s="3"/>
      <c r="AC368" s="8"/>
      <c r="AD368" s="3"/>
      <c r="AE368" s="3"/>
      <c r="AF368" s="3"/>
      <c r="AG368" s="3"/>
      <c r="AH368" s="3"/>
      <c r="AI368" s="3"/>
      <c r="AJ368" s="3"/>
      <c r="AK368" s="3"/>
      <c r="AL368" s="4"/>
      <c r="AM368" s="3"/>
      <c r="AN368" s="3"/>
    </row>
    <row r="369" spans="1:40" x14ac:dyDescent="0.25">
      <c r="A369" s="3"/>
      <c r="B369" s="4" t="s">
        <v>9</v>
      </c>
      <c r="C369" s="3">
        <v>31.63</v>
      </c>
      <c r="D369" s="8"/>
      <c r="E369" s="3"/>
      <c r="F369" s="3"/>
      <c r="G369" s="3">
        <v>21.6</v>
      </c>
      <c r="H369" s="8"/>
      <c r="I369" s="3"/>
      <c r="J369" s="3"/>
      <c r="K369" s="3"/>
      <c r="L369" s="3"/>
      <c r="M369" s="3"/>
      <c r="N369" s="3"/>
      <c r="O369" s="3"/>
      <c r="P369" s="3"/>
      <c r="Q369" s="4"/>
      <c r="R369" s="3"/>
      <c r="S369" s="3"/>
      <c r="T369" s="3"/>
      <c r="U369" s="3"/>
      <c r="V369" s="3"/>
      <c r="W369" s="4" t="s">
        <v>9</v>
      </c>
      <c r="X369" s="3">
        <v>27.68</v>
      </c>
      <c r="Y369" s="8"/>
      <c r="Z369" s="3"/>
      <c r="AA369" s="3"/>
      <c r="AB369" s="3">
        <v>16.36</v>
      </c>
      <c r="AC369" s="8"/>
      <c r="AD369" s="3"/>
      <c r="AE369" s="3"/>
      <c r="AF369" s="3"/>
      <c r="AG369" s="3"/>
      <c r="AH369" s="3"/>
      <c r="AI369" s="3"/>
      <c r="AJ369" s="3"/>
      <c r="AK369" s="3"/>
      <c r="AL369" s="4"/>
      <c r="AM369" s="3"/>
      <c r="AN369" s="3"/>
    </row>
    <row r="370" spans="1:40" x14ac:dyDescent="0.25">
      <c r="A370" s="3"/>
      <c r="B370" s="4" t="s">
        <v>32</v>
      </c>
      <c r="C370" s="3">
        <v>31.46</v>
      </c>
      <c r="D370" s="8"/>
      <c r="E370" s="3"/>
      <c r="F370" s="3"/>
      <c r="G370" s="3">
        <v>21.71</v>
      </c>
      <c r="H370" s="8"/>
      <c r="I370" s="3"/>
      <c r="J370" s="3"/>
      <c r="K370" s="3"/>
      <c r="L370" s="3"/>
      <c r="M370" s="3"/>
      <c r="N370" s="3"/>
      <c r="O370" s="3"/>
      <c r="P370" s="3"/>
      <c r="Q370" s="4"/>
      <c r="R370" s="3"/>
      <c r="S370" s="3"/>
      <c r="T370" s="3"/>
      <c r="U370" s="3"/>
      <c r="V370" s="3"/>
      <c r="W370" s="4" t="s">
        <v>32</v>
      </c>
      <c r="X370" s="3">
        <v>27.7</v>
      </c>
      <c r="Y370" s="8"/>
      <c r="Z370" s="3"/>
      <c r="AA370" s="3"/>
      <c r="AB370" s="3">
        <v>16.32</v>
      </c>
      <c r="AC370" s="8"/>
      <c r="AD370" s="3"/>
      <c r="AE370" s="3"/>
      <c r="AF370" s="3"/>
      <c r="AG370" s="3"/>
      <c r="AH370" s="3"/>
      <c r="AI370" s="3"/>
      <c r="AJ370" s="3"/>
      <c r="AK370" s="3"/>
      <c r="AL370" s="4"/>
      <c r="AM370" s="3"/>
      <c r="AN370" s="3"/>
    </row>
    <row r="371" spans="1:40" x14ac:dyDescent="0.25">
      <c r="A371" s="3"/>
      <c r="B371" s="4"/>
      <c r="C371" s="3">
        <v>31.48</v>
      </c>
      <c r="D371" s="8"/>
      <c r="E371" s="3"/>
      <c r="F371" s="3"/>
      <c r="G371" s="3">
        <v>21.55</v>
      </c>
      <c r="H371" s="8"/>
      <c r="I371" s="3"/>
      <c r="J371" s="3"/>
      <c r="K371" s="3"/>
      <c r="L371" s="3"/>
      <c r="M371" s="3"/>
      <c r="N371" s="3"/>
      <c r="O371" s="3"/>
      <c r="P371" s="3"/>
      <c r="Q371" s="4"/>
      <c r="R371" s="3"/>
      <c r="S371" s="3"/>
      <c r="T371" s="3"/>
      <c r="U371" s="3"/>
      <c r="V371" s="3"/>
      <c r="W371" s="4"/>
      <c r="X371" s="3">
        <v>27.74</v>
      </c>
      <c r="Y371" s="8"/>
      <c r="Z371" s="3"/>
      <c r="AA371" s="3"/>
      <c r="AB371" s="3">
        <v>16.48</v>
      </c>
      <c r="AC371" s="8"/>
      <c r="AD371" s="3"/>
      <c r="AE371" s="3"/>
      <c r="AF371" s="3"/>
      <c r="AG371" s="3"/>
      <c r="AH371" s="3"/>
      <c r="AI371" s="3"/>
      <c r="AJ371" s="3"/>
      <c r="AK371" s="3"/>
      <c r="AL371" s="4"/>
      <c r="AM371" s="3"/>
      <c r="AN371" s="3"/>
    </row>
    <row r="372" spans="1:40" x14ac:dyDescent="0.25">
      <c r="A372" s="3"/>
      <c r="B372" s="4"/>
      <c r="C372" s="3"/>
      <c r="D372" s="8"/>
      <c r="E372" s="3"/>
      <c r="F372" s="3"/>
      <c r="G372" s="3"/>
      <c r="H372" s="8"/>
      <c r="I372" s="3"/>
      <c r="J372" s="3"/>
      <c r="K372" s="3"/>
      <c r="L372" s="3"/>
      <c r="M372" s="3"/>
      <c r="N372" s="3"/>
      <c r="O372" s="3"/>
      <c r="P372" s="3"/>
      <c r="Q372" s="4"/>
      <c r="R372" s="3"/>
      <c r="S372" s="3"/>
      <c r="T372" s="3"/>
      <c r="U372" s="3"/>
      <c r="V372" s="3"/>
      <c r="W372" s="4"/>
      <c r="X372" s="3"/>
      <c r="Y372" s="8"/>
      <c r="Z372" s="3"/>
      <c r="AA372" s="3"/>
      <c r="AB372" s="3"/>
      <c r="AC372" s="8"/>
      <c r="AD372" s="3"/>
      <c r="AE372" s="3"/>
      <c r="AF372" s="3"/>
      <c r="AG372" s="3"/>
      <c r="AH372" s="3"/>
      <c r="AI372" s="3"/>
      <c r="AJ372" s="3"/>
      <c r="AK372" s="3"/>
      <c r="AL372" s="4"/>
      <c r="AM372" s="3"/>
      <c r="AN372" s="3"/>
    </row>
    <row r="373" spans="1:40" x14ac:dyDescent="0.25">
      <c r="A373" s="3"/>
      <c r="B373" s="4"/>
      <c r="C373" s="3"/>
      <c r="D373" s="8"/>
      <c r="E373" s="3"/>
      <c r="F373" s="3"/>
      <c r="G373" s="3"/>
      <c r="H373" s="8"/>
      <c r="I373" s="3"/>
      <c r="J373" s="3"/>
      <c r="K373" s="3"/>
      <c r="L373" s="3"/>
      <c r="M373" s="3"/>
      <c r="N373" s="3"/>
      <c r="O373" s="3"/>
      <c r="P373" s="3"/>
      <c r="Q373" s="4"/>
      <c r="R373" s="3"/>
      <c r="S373" s="3"/>
      <c r="T373" s="3"/>
      <c r="U373" s="3"/>
      <c r="V373" s="3"/>
      <c r="W373" s="4"/>
      <c r="X373" s="3"/>
      <c r="Y373" s="8"/>
      <c r="Z373" s="3"/>
      <c r="AA373" s="3"/>
      <c r="AB373" s="3"/>
      <c r="AC373" s="8"/>
      <c r="AD373" s="3"/>
      <c r="AE373" s="3"/>
      <c r="AF373" s="3"/>
      <c r="AG373" s="3"/>
      <c r="AH373" s="3"/>
      <c r="AI373" s="3"/>
      <c r="AJ373" s="3"/>
      <c r="AK373" s="3"/>
      <c r="AL373" s="4"/>
      <c r="AM373" s="3"/>
      <c r="AN373" s="3"/>
    </row>
    <row r="374" spans="1:40" x14ac:dyDescent="0.25">
      <c r="A374" s="3"/>
      <c r="B374" s="4" t="s">
        <v>7</v>
      </c>
      <c r="C374" s="3">
        <f>AVERAGE(C369:C373)</f>
        <v>31.523333333333337</v>
      </c>
      <c r="D374" s="8" t="s">
        <v>8</v>
      </c>
      <c r="E374" s="3">
        <f>STDEV(C369:C371)</f>
        <v>9.2915732431774728E-2</v>
      </c>
      <c r="F374" s="3"/>
      <c r="G374" s="3">
        <f>AVERAGE(G369:G371)</f>
        <v>21.62</v>
      </c>
      <c r="H374" s="8" t="s">
        <v>8</v>
      </c>
      <c r="I374" s="3">
        <f>STDEV(G369:G371)</f>
        <v>8.1853527718724492E-2</v>
      </c>
      <c r="J374" s="3"/>
      <c r="K374" s="3">
        <f>C374-G374</f>
        <v>9.903333333333336</v>
      </c>
      <c r="L374" s="3"/>
      <c r="M374" s="3"/>
      <c r="N374" s="3">
        <f>E374+I374</f>
        <v>0.17476926015049921</v>
      </c>
      <c r="O374" s="3">
        <f>K374-K374</f>
        <v>0</v>
      </c>
      <c r="P374" s="3"/>
      <c r="Q374" s="4">
        <f>POWER(2,-(O374))</f>
        <v>1</v>
      </c>
      <c r="R374" s="3">
        <f>Q374/Q367</f>
        <v>2.4069222223649184E-2</v>
      </c>
      <c r="S374" s="3"/>
      <c r="T374" s="3"/>
      <c r="U374" s="3"/>
      <c r="V374" s="3"/>
      <c r="W374" s="4" t="s">
        <v>7</v>
      </c>
      <c r="X374" s="3">
        <f>AVERAGE(X369:X373)</f>
        <v>27.706666666666663</v>
      </c>
      <c r="Y374" s="8" t="s">
        <v>8</v>
      </c>
      <c r="Z374" s="3">
        <f>STDEV(X369:X371)</f>
        <v>3.0550504633038284E-2</v>
      </c>
      <c r="AA374" s="3"/>
      <c r="AB374" s="3">
        <f>AVERAGE(AB369:AB371)</f>
        <v>16.386666666666667</v>
      </c>
      <c r="AC374" s="8" t="s">
        <v>8</v>
      </c>
      <c r="AD374" s="3">
        <f>STDEV(AB369:AB371)</f>
        <v>8.3266639978645529E-2</v>
      </c>
      <c r="AE374" s="3"/>
      <c r="AF374" s="3">
        <f>X374-AB374</f>
        <v>11.319999999999997</v>
      </c>
      <c r="AG374" s="3"/>
      <c r="AH374" s="3"/>
      <c r="AI374" s="3">
        <f>Z374+AD374</f>
        <v>0.11381714461168381</v>
      </c>
      <c r="AJ374" s="3">
        <f>AF374-AF374</f>
        <v>0</v>
      </c>
      <c r="AK374" s="3"/>
      <c r="AL374" s="4">
        <f>POWER(2,-(AJ374))</f>
        <v>1</v>
      </c>
      <c r="AM374" s="3">
        <f>AL374/AL367</f>
        <v>0.76666417233480244</v>
      </c>
      <c r="AN374" s="3"/>
    </row>
    <row r="375" spans="1:4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</row>
  </sheetData>
  <mergeCells count="4">
    <mergeCell ref="W1:X1"/>
    <mergeCell ref="B1:C1"/>
    <mergeCell ref="AQ1:AR1"/>
    <mergeCell ref="AS1:A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T374"/>
  <sheetViews>
    <sheetView topLeftCell="A277" workbookViewId="0">
      <selection activeCell="D19" sqref="D19"/>
    </sheetView>
  </sheetViews>
  <sheetFormatPr defaultRowHeight="15" x14ac:dyDescent="0.25"/>
  <cols>
    <col min="5" max="5" width="3" customWidth="1"/>
    <col min="7" max="7" width="0.140625" customWidth="1"/>
    <col min="9" max="9" width="3.28515625" customWidth="1"/>
    <col min="11" max="11" width="0.28515625" customWidth="1"/>
    <col min="13" max="13" width="0.140625" customWidth="1"/>
    <col min="14" max="14" width="3.42578125" customWidth="1"/>
    <col min="31" max="31" width="0.140625" customWidth="1"/>
    <col min="33" max="33" width="9.140625" hidden="1" customWidth="1"/>
    <col min="34" max="34" width="3.140625" customWidth="1"/>
  </cols>
  <sheetData>
    <row r="1" spans="2:46" ht="15.75" thickBot="1" x14ac:dyDescent="0.3">
      <c r="B1" s="10"/>
      <c r="C1" s="25" t="s">
        <v>40</v>
      </c>
      <c r="D1" s="26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25" t="s">
        <v>41</v>
      </c>
      <c r="X1" s="26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2:46" x14ac:dyDescent="0.25">
      <c r="B2" s="10"/>
      <c r="C2" s="10"/>
      <c r="D2" s="11" t="s">
        <v>0</v>
      </c>
      <c r="E2" s="11"/>
      <c r="F2" s="11"/>
      <c r="G2" s="11"/>
      <c r="H2" s="11" t="s">
        <v>0</v>
      </c>
      <c r="I2" s="10"/>
      <c r="J2" s="10"/>
      <c r="K2" s="10"/>
      <c r="L2" s="11" t="s">
        <v>1</v>
      </c>
      <c r="M2" s="10"/>
      <c r="N2" s="10"/>
      <c r="O2" s="10" t="s">
        <v>33</v>
      </c>
      <c r="P2" s="11" t="s">
        <v>2</v>
      </c>
      <c r="Q2" s="5" t="s">
        <v>34</v>
      </c>
      <c r="R2" s="4" t="s">
        <v>3</v>
      </c>
      <c r="S2" s="3"/>
      <c r="T2" s="5" t="s">
        <v>35</v>
      </c>
      <c r="U2" s="10"/>
      <c r="V2" s="10"/>
      <c r="W2" s="3"/>
      <c r="X2" s="4" t="s">
        <v>0</v>
      </c>
      <c r="Y2" s="4"/>
      <c r="Z2" s="4"/>
      <c r="AA2" s="4"/>
      <c r="AB2" s="4" t="s">
        <v>0</v>
      </c>
      <c r="AC2" s="3"/>
      <c r="AD2" s="3"/>
      <c r="AE2" s="3"/>
      <c r="AF2" s="4" t="s">
        <v>1</v>
      </c>
      <c r="AG2" s="3"/>
      <c r="AH2" s="3"/>
      <c r="AI2" s="3" t="s">
        <v>33</v>
      </c>
      <c r="AJ2" s="4" t="s">
        <v>2</v>
      </c>
      <c r="AK2" s="5" t="s">
        <v>34</v>
      </c>
      <c r="AL2" s="4" t="s">
        <v>3</v>
      </c>
      <c r="AM2" s="3"/>
      <c r="AN2" s="5" t="s">
        <v>35</v>
      </c>
      <c r="AP2">
        <v>1</v>
      </c>
      <c r="AQ2" s="4">
        <v>0.58913356942203277</v>
      </c>
      <c r="AR2" s="3">
        <v>0.544979846190215</v>
      </c>
      <c r="AS2" s="4">
        <v>1.4472692374403726</v>
      </c>
      <c r="AT2" s="3">
        <v>0.15465389994792636</v>
      </c>
    </row>
    <row r="3" spans="2:46" x14ac:dyDescent="0.25">
      <c r="B3" s="10"/>
      <c r="C3" s="10"/>
      <c r="D3" s="11" t="s">
        <v>36</v>
      </c>
      <c r="E3" s="11"/>
      <c r="F3" s="11"/>
      <c r="G3" s="11"/>
      <c r="H3" s="11" t="s">
        <v>5</v>
      </c>
      <c r="I3" s="10"/>
      <c r="J3" s="10"/>
      <c r="K3" s="10"/>
      <c r="L3" s="10"/>
      <c r="M3" s="10"/>
      <c r="N3" s="10"/>
      <c r="O3" s="10"/>
      <c r="P3" s="10"/>
      <c r="Q3" s="3"/>
      <c r="R3" s="3"/>
      <c r="S3" s="3"/>
      <c r="T3" s="3"/>
      <c r="U3" s="10"/>
      <c r="V3" s="10"/>
      <c r="W3" s="3"/>
      <c r="X3" s="4" t="s">
        <v>36</v>
      </c>
      <c r="Y3" s="4"/>
      <c r="Z3" s="4"/>
      <c r="AA3" s="4"/>
      <c r="AB3" s="4" t="s">
        <v>5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P3">
        <v>2</v>
      </c>
      <c r="AQ3" s="4">
        <v>1.2141948843950419</v>
      </c>
      <c r="AR3" s="3">
        <v>0.34487479144095151</v>
      </c>
      <c r="AS3" s="4">
        <v>4.4280351263812276</v>
      </c>
      <c r="AT3" s="3">
        <v>0.35441861162695215</v>
      </c>
    </row>
    <row r="4" spans="2:46" x14ac:dyDescent="0.25">
      <c r="B4" s="10"/>
      <c r="C4" s="11" t="s">
        <v>6</v>
      </c>
      <c r="D4" s="10">
        <v>29.22</v>
      </c>
      <c r="E4" s="10"/>
      <c r="F4" s="10"/>
      <c r="G4" s="10"/>
      <c r="H4" s="10">
        <v>18.43</v>
      </c>
      <c r="I4" s="10"/>
      <c r="J4" s="10"/>
      <c r="K4" s="10"/>
      <c r="L4" s="10"/>
      <c r="M4" s="10"/>
      <c r="N4" s="10"/>
      <c r="O4" s="10"/>
      <c r="P4" s="10"/>
      <c r="Q4" s="3"/>
      <c r="R4" s="4"/>
      <c r="S4" s="3"/>
      <c r="T4" s="3"/>
      <c r="U4" s="10"/>
      <c r="V4" s="10"/>
      <c r="W4" s="4" t="s">
        <v>6</v>
      </c>
      <c r="X4" s="10">
        <v>23.68</v>
      </c>
      <c r="Y4" s="3"/>
      <c r="Z4" s="3"/>
      <c r="AA4" s="3"/>
      <c r="AB4" s="7">
        <v>21.13</v>
      </c>
      <c r="AC4" s="3"/>
      <c r="AD4" s="3"/>
      <c r="AE4" s="3"/>
      <c r="AF4" s="3"/>
      <c r="AG4" s="3"/>
      <c r="AH4" s="3"/>
      <c r="AI4" s="3"/>
      <c r="AJ4" s="3"/>
      <c r="AK4" s="3"/>
      <c r="AL4" s="4"/>
      <c r="AM4" s="3"/>
      <c r="AN4" s="3"/>
      <c r="AP4">
        <v>3</v>
      </c>
      <c r="AQ4" s="4">
        <v>0.73883972029481415</v>
      </c>
      <c r="AR4" s="3">
        <v>0.33392665510861841</v>
      </c>
      <c r="AS4" s="4">
        <v>1.1728349492318821</v>
      </c>
      <c r="AT4" s="3">
        <v>0.35127482250141306</v>
      </c>
    </row>
    <row r="5" spans="2:46" x14ac:dyDescent="0.25">
      <c r="B5" s="10"/>
      <c r="C5" s="11">
        <v>1</v>
      </c>
      <c r="D5" s="10">
        <v>29.55</v>
      </c>
      <c r="E5" s="10"/>
      <c r="F5" s="10"/>
      <c r="G5" s="10"/>
      <c r="H5" s="10">
        <v>18.79</v>
      </c>
      <c r="I5" s="10"/>
      <c r="J5" s="10"/>
      <c r="K5" s="10"/>
      <c r="L5" s="10"/>
      <c r="M5" s="10"/>
      <c r="N5" s="10"/>
      <c r="O5" s="10"/>
      <c r="P5" s="10"/>
      <c r="Q5" s="3"/>
      <c r="R5" s="4"/>
      <c r="S5" s="3"/>
      <c r="T5" s="3"/>
      <c r="U5" s="10"/>
      <c r="V5" s="10"/>
      <c r="W5" s="4">
        <v>1</v>
      </c>
      <c r="X5" s="10">
        <v>23.64</v>
      </c>
      <c r="Y5" s="3"/>
      <c r="Z5" s="3"/>
      <c r="AA5" s="3"/>
      <c r="AB5" s="7">
        <v>21.17</v>
      </c>
      <c r="AC5" s="3"/>
      <c r="AD5" s="3"/>
      <c r="AE5" s="3"/>
      <c r="AF5" s="3"/>
      <c r="AG5" s="3"/>
      <c r="AH5" s="3"/>
      <c r="AI5" s="3"/>
      <c r="AJ5" s="3"/>
      <c r="AK5" s="3"/>
      <c r="AL5" s="4"/>
      <c r="AM5" s="3"/>
      <c r="AN5" s="3"/>
      <c r="AP5">
        <v>4</v>
      </c>
      <c r="AQ5" s="4">
        <v>0.97265494741228364</v>
      </c>
      <c r="AR5" s="3">
        <v>0.30393966559221497</v>
      </c>
      <c r="AS5" s="4">
        <v>2.0801198677769475</v>
      </c>
      <c r="AT5" s="3">
        <v>0.26137268758892263</v>
      </c>
    </row>
    <row r="6" spans="2:46" x14ac:dyDescent="0.25">
      <c r="B6" s="10"/>
      <c r="C6" s="11"/>
      <c r="D6" s="10">
        <v>29.25</v>
      </c>
      <c r="E6" s="10"/>
      <c r="F6" s="10"/>
      <c r="G6" s="10"/>
      <c r="H6" s="10">
        <v>18.39</v>
      </c>
      <c r="I6" s="12"/>
      <c r="J6" s="10"/>
      <c r="K6" s="10"/>
      <c r="L6" s="10"/>
      <c r="M6" s="10"/>
      <c r="N6" s="10"/>
      <c r="O6" s="10"/>
      <c r="P6" s="10"/>
      <c r="Q6" s="3"/>
      <c r="R6" s="4"/>
      <c r="S6" s="3"/>
      <c r="T6" s="3"/>
      <c r="U6" s="10"/>
      <c r="V6" s="10"/>
      <c r="W6" s="4"/>
      <c r="X6" s="10">
        <v>23.59</v>
      </c>
      <c r="Y6" s="3"/>
      <c r="Z6" s="3"/>
      <c r="AA6" s="3"/>
      <c r="AB6" s="7">
        <v>21.21</v>
      </c>
      <c r="AC6" s="8"/>
      <c r="AD6" s="3"/>
      <c r="AE6" s="3"/>
      <c r="AF6" s="3"/>
      <c r="AG6" s="3"/>
      <c r="AH6" s="3"/>
      <c r="AI6" s="3"/>
      <c r="AJ6" s="3"/>
      <c r="AK6" s="3"/>
      <c r="AL6" s="4"/>
      <c r="AM6" s="3"/>
      <c r="AN6" s="3"/>
      <c r="AP6">
        <v>5</v>
      </c>
      <c r="AQ6" s="4">
        <v>0.35848881200395677</v>
      </c>
      <c r="AR6" s="3">
        <v>0.2719085661123713</v>
      </c>
      <c r="AS6" s="4">
        <v>1.5837376105594363</v>
      </c>
      <c r="AT6" s="3">
        <v>0.23836464277513836</v>
      </c>
    </row>
    <row r="7" spans="2:46" x14ac:dyDescent="0.25">
      <c r="B7" s="10"/>
      <c r="C7" s="11"/>
      <c r="D7" s="10"/>
      <c r="E7" s="12"/>
      <c r="F7" s="10"/>
      <c r="G7" s="10"/>
      <c r="H7" s="10"/>
      <c r="I7" s="12"/>
      <c r="J7" s="10"/>
      <c r="K7" s="10"/>
      <c r="L7" s="10"/>
      <c r="M7" s="10"/>
      <c r="N7" s="10"/>
      <c r="O7" s="10"/>
      <c r="P7" s="10"/>
      <c r="Q7" s="3"/>
      <c r="R7" s="4"/>
      <c r="S7" s="3"/>
      <c r="T7" s="3"/>
      <c r="U7" s="10"/>
      <c r="V7" s="10"/>
      <c r="W7" s="4"/>
      <c r="X7" s="3"/>
      <c r="Y7" s="8"/>
      <c r="Z7" s="3"/>
      <c r="AA7" s="3"/>
      <c r="AB7" s="3"/>
      <c r="AC7" s="8"/>
      <c r="AD7" s="3"/>
      <c r="AE7" s="3"/>
      <c r="AF7" s="3"/>
      <c r="AG7" s="3"/>
      <c r="AH7" s="3"/>
      <c r="AI7" s="3"/>
      <c r="AJ7" s="3"/>
      <c r="AK7" s="3"/>
      <c r="AL7" s="4"/>
      <c r="AM7" s="3"/>
      <c r="AN7" s="3"/>
      <c r="AP7">
        <v>6</v>
      </c>
      <c r="AQ7" s="4">
        <v>0.85460717426489752</v>
      </c>
      <c r="AR7" s="3">
        <v>0.19793227739913696</v>
      </c>
      <c r="AS7" s="4">
        <v>2.8745444371578421</v>
      </c>
      <c r="AT7" s="3">
        <v>0.25776961140817795</v>
      </c>
    </row>
    <row r="8" spans="2:46" x14ac:dyDescent="0.25">
      <c r="B8" s="10"/>
      <c r="C8" s="11" t="s">
        <v>7</v>
      </c>
      <c r="D8" s="10">
        <f>AVERAGE(D4:D6)</f>
        <v>29.34</v>
      </c>
      <c r="E8" s="12" t="s">
        <v>8</v>
      </c>
      <c r="F8" s="10">
        <f>STDEV(D4:D6)</f>
        <v>0.18248287590894738</v>
      </c>
      <c r="G8" s="10"/>
      <c r="H8" s="10">
        <f>AVERAGE(H4:H6)</f>
        <v>18.536666666666665</v>
      </c>
      <c r="I8" s="12" t="s">
        <v>8</v>
      </c>
      <c r="J8" s="10">
        <f>STDEV(H4:H6)</f>
        <v>0.22030282189144346</v>
      </c>
      <c r="K8" s="10"/>
      <c r="L8" s="10">
        <f>D8-H8</f>
        <v>10.803333333333335</v>
      </c>
      <c r="M8" s="10"/>
      <c r="N8" s="10" t="s">
        <v>8</v>
      </c>
      <c r="O8" s="10">
        <f>F8+J8</f>
        <v>0.40278569780039086</v>
      </c>
      <c r="P8" s="10">
        <f>L8-L15</f>
        <v>0.76333333333333897</v>
      </c>
      <c r="Q8" s="3">
        <f>O8+O15</f>
        <v>0.78623972148276955</v>
      </c>
      <c r="R8" s="4">
        <f>POWER(2,-(P8))</f>
        <v>0.58913356942203277</v>
      </c>
      <c r="S8" s="3"/>
      <c r="T8" s="3">
        <f>Q8*LN(2)</f>
        <v>0.54497984619001838</v>
      </c>
      <c r="U8" s="10"/>
      <c r="V8" s="10"/>
      <c r="W8" s="4" t="s">
        <v>7</v>
      </c>
      <c r="X8" s="3">
        <f>AVERAGE(X4:X6)</f>
        <v>23.636666666666667</v>
      </c>
      <c r="Y8" s="8" t="s">
        <v>8</v>
      </c>
      <c r="Z8" s="3">
        <f>STDEV(X4:X6)</f>
        <v>4.50924975282289E-2</v>
      </c>
      <c r="AA8" s="3"/>
      <c r="AB8" s="3">
        <f>AVERAGE(AB4:AB6)</f>
        <v>21.169999999999998</v>
      </c>
      <c r="AC8" s="8" t="s">
        <v>8</v>
      </c>
      <c r="AD8" s="3">
        <f>STDEV(AB4:AB6)</f>
        <v>4.0000000000000924E-2</v>
      </c>
      <c r="AE8" s="3"/>
      <c r="AF8" s="3">
        <f>X8-AB8</f>
        <v>2.4666666666666686</v>
      </c>
      <c r="AG8" s="3"/>
      <c r="AH8" s="3" t="s">
        <v>8</v>
      </c>
      <c r="AI8" s="3">
        <f>Z8+AD8</f>
        <v>8.5092497528229824E-2</v>
      </c>
      <c r="AJ8" s="3">
        <f>AF8-AF15</f>
        <v>-0.53333333333332789</v>
      </c>
      <c r="AK8" s="3">
        <f>AI8+AI15</f>
        <v>0.22311841450901126</v>
      </c>
      <c r="AL8" s="4">
        <f>POWER(2,-(AJ8))</f>
        <v>1.4472692374403726</v>
      </c>
      <c r="AM8" s="3"/>
      <c r="AN8" s="3">
        <f>AK8*LN(2)</f>
        <v>0.15465389994792636</v>
      </c>
      <c r="AP8">
        <v>7</v>
      </c>
      <c r="AQ8" s="4">
        <v>0.34309182761094592</v>
      </c>
      <c r="AR8" s="3">
        <v>0.61888767719876059</v>
      </c>
      <c r="AS8" s="4">
        <v>2.5315131879405595</v>
      </c>
      <c r="AT8" s="3">
        <v>0.46909353004893228</v>
      </c>
    </row>
    <row r="9" spans="2:46" x14ac:dyDescent="0.25">
      <c r="B9" s="10"/>
      <c r="C9" s="11"/>
      <c r="D9" s="10"/>
      <c r="E9" s="12"/>
      <c r="F9" s="10"/>
      <c r="G9" s="10"/>
      <c r="H9" s="10"/>
      <c r="I9" s="12"/>
      <c r="J9" s="10"/>
      <c r="K9" s="10"/>
      <c r="L9" s="10"/>
      <c r="M9" s="10"/>
      <c r="N9" s="10"/>
      <c r="O9" s="10"/>
      <c r="P9" s="10"/>
      <c r="Q9" s="3"/>
      <c r="R9" s="4"/>
      <c r="S9" s="3"/>
      <c r="T9" s="3"/>
      <c r="U9" s="10"/>
      <c r="V9" s="10"/>
      <c r="W9" s="4"/>
      <c r="X9" s="3"/>
      <c r="Y9" s="8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4"/>
      <c r="AM9" s="3"/>
      <c r="AN9" s="3"/>
      <c r="AP9">
        <v>8</v>
      </c>
      <c r="AQ9" s="4">
        <v>0.32835613896960109</v>
      </c>
      <c r="AR9" s="3">
        <v>0.29056545014707125</v>
      </c>
      <c r="AS9" s="4">
        <v>5.0982425092770409</v>
      </c>
      <c r="AT9" s="3">
        <v>0.2605757327159276</v>
      </c>
    </row>
    <row r="10" spans="2:46" x14ac:dyDescent="0.25">
      <c r="B10" s="10"/>
      <c r="C10" s="11" t="s">
        <v>9</v>
      </c>
      <c r="D10" s="10">
        <v>30.18</v>
      </c>
      <c r="E10" s="12"/>
      <c r="F10" s="10"/>
      <c r="G10" s="10"/>
      <c r="H10" s="10">
        <v>19.78</v>
      </c>
      <c r="I10" s="12"/>
      <c r="J10" s="10"/>
      <c r="K10" s="10"/>
      <c r="L10" s="10"/>
      <c r="M10" s="10"/>
      <c r="N10" s="10"/>
      <c r="O10" s="10"/>
      <c r="P10" s="10"/>
      <c r="Q10" s="3"/>
      <c r="R10" s="4"/>
      <c r="S10" s="3"/>
      <c r="T10" s="3"/>
      <c r="U10" s="10"/>
      <c r="V10" s="10"/>
      <c r="W10" s="4" t="s">
        <v>9</v>
      </c>
      <c r="X10" s="10">
        <v>26.83</v>
      </c>
      <c r="Y10" s="8"/>
      <c r="Z10" s="3"/>
      <c r="AA10" s="3"/>
      <c r="AB10" s="7">
        <v>23.77</v>
      </c>
      <c r="AC10" s="8"/>
      <c r="AD10" s="3"/>
      <c r="AE10" s="3"/>
      <c r="AF10" s="3"/>
      <c r="AG10" s="3"/>
      <c r="AH10" s="3"/>
      <c r="AI10" s="3"/>
      <c r="AJ10" s="3"/>
      <c r="AK10" s="3"/>
      <c r="AL10" s="4"/>
      <c r="AM10" s="3"/>
      <c r="AN10" s="3"/>
      <c r="AP10">
        <v>9</v>
      </c>
      <c r="AQ10" s="4">
        <v>1.3787236689857756</v>
      </c>
      <c r="AR10" s="3">
        <v>0.29380222421349367</v>
      </c>
      <c r="AS10" s="4">
        <v>3.2867612583431653</v>
      </c>
      <c r="AT10" s="3">
        <v>0.27778651833728152</v>
      </c>
    </row>
    <row r="11" spans="2:46" x14ac:dyDescent="0.25">
      <c r="B11" s="10"/>
      <c r="C11" s="11" t="s">
        <v>10</v>
      </c>
      <c r="D11" s="10">
        <v>30.09</v>
      </c>
      <c r="E11" s="12"/>
      <c r="F11" s="10"/>
      <c r="G11" s="10"/>
      <c r="H11" s="10">
        <v>20.010000000000002</v>
      </c>
      <c r="I11" s="12"/>
      <c r="J11" s="10"/>
      <c r="K11" s="10"/>
      <c r="L11" s="10"/>
      <c r="M11" s="10"/>
      <c r="N11" s="10"/>
      <c r="O11" s="10"/>
      <c r="P11" s="10"/>
      <c r="Q11" s="3"/>
      <c r="R11" s="4"/>
      <c r="S11" s="3"/>
      <c r="T11" s="3"/>
      <c r="U11" s="10"/>
      <c r="V11" s="10"/>
      <c r="W11" s="4" t="s">
        <v>10</v>
      </c>
      <c r="X11" s="10">
        <v>26.89</v>
      </c>
      <c r="Y11" s="8"/>
      <c r="Z11" s="3"/>
      <c r="AA11" s="3"/>
      <c r="AB11" s="7">
        <v>23.96</v>
      </c>
      <c r="AC11" s="8"/>
      <c r="AD11" s="3"/>
      <c r="AE11" s="3"/>
      <c r="AF11" s="3"/>
      <c r="AG11" s="3"/>
      <c r="AH11" s="3"/>
      <c r="AI11" s="3"/>
      <c r="AJ11" s="3"/>
      <c r="AK11" s="3"/>
      <c r="AL11" s="4"/>
      <c r="AM11" s="3"/>
      <c r="AN11" s="3"/>
      <c r="AP11">
        <v>10</v>
      </c>
      <c r="AQ11" s="4">
        <v>0.80478017243590683</v>
      </c>
      <c r="AR11" s="3">
        <v>0.53561073477437582</v>
      </c>
      <c r="AS11" s="4">
        <v>1.34723357686569</v>
      </c>
      <c r="AT11" s="3">
        <v>0.20719777982941456</v>
      </c>
    </row>
    <row r="12" spans="2:46" x14ac:dyDescent="0.25">
      <c r="B12" s="10"/>
      <c r="C12" s="11"/>
      <c r="D12" s="10">
        <v>29.89</v>
      </c>
      <c r="E12" s="12"/>
      <c r="F12" s="10"/>
      <c r="G12" s="10"/>
      <c r="H12" s="10">
        <v>20.25</v>
      </c>
      <c r="I12" s="12"/>
      <c r="J12" s="10"/>
      <c r="K12" s="10"/>
      <c r="L12" s="10"/>
      <c r="M12" s="10"/>
      <c r="N12" s="10"/>
      <c r="O12" s="10"/>
      <c r="P12" s="10"/>
      <c r="Q12" s="3"/>
      <c r="R12" s="4"/>
      <c r="S12" s="3"/>
      <c r="T12" s="3"/>
      <c r="U12" s="10"/>
      <c r="V12" s="10"/>
      <c r="W12" s="4"/>
      <c r="X12" s="10">
        <v>26.82</v>
      </c>
      <c r="Y12" s="8"/>
      <c r="Z12" s="3"/>
      <c r="AA12" s="3"/>
      <c r="AB12" s="7">
        <v>23.81</v>
      </c>
      <c r="AC12" s="8"/>
      <c r="AD12" s="3"/>
      <c r="AE12" s="3"/>
      <c r="AF12" s="3"/>
      <c r="AG12" s="3"/>
      <c r="AH12" s="3"/>
      <c r="AI12" s="3"/>
      <c r="AJ12" s="3"/>
      <c r="AK12" s="3"/>
      <c r="AL12" s="4"/>
      <c r="AM12" s="3"/>
      <c r="AN12" s="3"/>
      <c r="AP12">
        <v>11</v>
      </c>
      <c r="AQ12" s="4">
        <v>0.43729133502791867</v>
      </c>
      <c r="AR12" s="3">
        <v>0.32346698383211481</v>
      </c>
      <c r="AS12" s="4">
        <v>0.76489484676199193</v>
      </c>
      <c r="AT12" s="3">
        <v>0.22071762795944552</v>
      </c>
    </row>
    <row r="13" spans="2:46" x14ac:dyDescent="0.25">
      <c r="B13" s="10"/>
      <c r="C13" s="11"/>
      <c r="D13" s="10"/>
      <c r="E13" s="12"/>
      <c r="F13" s="10"/>
      <c r="G13" s="10"/>
      <c r="H13" s="10"/>
      <c r="I13" s="12"/>
      <c r="J13" s="10"/>
      <c r="K13" s="10"/>
      <c r="L13" s="10"/>
      <c r="M13" s="10"/>
      <c r="N13" s="10"/>
      <c r="O13" s="10"/>
      <c r="P13" s="10"/>
      <c r="Q13" s="3"/>
      <c r="R13" s="4"/>
      <c r="S13" s="3"/>
      <c r="T13" s="3"/>
      <c r="U13" s="10"/>
      <c r="V13" s="10"/>
      <c r="W13" s="4"/>
      <c r="X13" s="3"/>
      <c r="Y13" s="8"/>
      <c r="Z13" s="3"/>
      <c r="AA13" s="3"/>
      <c r="AB13" s="3"/>
      <c r="AC13" s="8"/>
      <c r="AD13" s="3"/>
      <c r="AE13" s="3"/>
      <c r="AF13" s="3"/>
      <c r="AG13" s="3"/>
      <c r="AH13" s="3"/>
      <c r="AI13" s="3"/>
      <c r="AJ13" s="3"/>
      <c r="AK13" s="3"/>
      <c r="AL13" s="4"/>
      <c r="AM13" s="3"/>
      <c r="AN13" s="3"/>
      <c r="AP13">
        <v>12</v>
      </c>
      <c r="AQ13" s="4">
        <v>0.56775221453544156</v>
      </c>
      <c r="AR13" s="3">
        <v>0.34357411020625739</v>
      </c>
      <c r="AS13" s="4">
        <v>2.5966771763231589</v>
      </c>
      <c r="AT13" s="3">
        <v>0.23888404613765385</v>
      </c>
    </row>
    <row r="14" spans="2:46" x14ac:dyDescent="0.25">
      <c r="B14" s="10"/>
      <c r="C14" s="11"/>
      <c r="D14" s="10"/>
      <c r="E14" s="12"/>
      <c r="F14" s="10"/>
      <c r="G14" s="10"/>
      <c r="H14" s="10"/>
      <c r="I14" s="12"/>
      <c r="J14" s="10"/>
      <c r="K14" s="10"/>
      <c r="L14" s="10"/>
      <c r="M14" s="10"/>
      <c r="N14" s="10"/>
      <c r="O14" s="10"/>
      <c r="P14" s="10"/>
      <c r="Q14" s="3"/>
      <c r="R14" s="4"/>
      <c r="S14" s="3"/>
      <c r="T14" s="3"/>
      <c r="U14" s="10"/>
      <c r="V14" s="10"/>
      <c r="W14" s="4"/>
      <c r="X14" s="3"/>
      <c r="Y14" s="8"/>
      <c r="Z14" s="3"/>
      <c r="AA14" s="3"/>
      <c r="AB14" s="3"/>
      <c r="AC14" s="8"/>
      <c r="AD14" s="3"/>
      <c r="AE14" s="3"/>
      <c r="AF14" s="3"/>
      <c r="AG14" s="3"/>
      <c r="AH14" s="3"/>
      <c r="AI14" s="3"/>
      <c r="AJ14" s="3"/>
      <c r="AK14" s="3"/>
      <c r="AL14" s="4"/>
      <c r="AM14" s="3"/>
      <c r="AN14" s="3"/>
      <c r="AP14">
        <v>13</v>
      </c>
      <c r="AQ14" s="4">
        <v>0.77916457966049824</v>
      </c>
      <c r="AR14" s="3">
        <v>0.41658232731136147</v>
      </c>
      <c r="AS14" s="4">
        <v>1.2141948843950447</v>
      </c>
      <c r="AT14" s="3">
        <v>0.3335857783540121</v>
      </c>
    </row>
    <row r="15" spans="2:46" x14ac:dyDescent="0.25">
      <c r="B15" s="10"/>
      <c r="C15" s="11" t="s">
        <v>7</v>
      </c>
      <c r="D15" s="10">
        <f>AVERAGE(D10:D14)</f>
        <v>30.053333333333331</v>
      </c>
      <c r="E15" s="12" t="s">
        <v>8</v>
      </c>
      <c r="F15" s="10">
        <f>STDEV(D10:D12)</f>
        <v>0.14843629385474832</v>
      </c>
      <c r="G15" s="10"/>
      <c r="H15" s="10">
        <f>AVERAGE(H10:H12)</f>
        <v>20.013333333333335</v>
      </c>
      <c r="I15" s="12" t="s">
        <v>8</v>
      </c>
      <c r="J15" s="10">
        <f>STDEV(H10:H12)</f>
        <v>0.23501772982763039</v>
      </c>
      <c r="K15" s="10"/>
      <c r="L15" s="10">
        <f>D15-H15</f>
        <v>10.039999999999996</v>
      </c>
      <c r="M15" s="10"/>
      <c r="N15" s="10"/>
      <c r="O15" s="10">
        <f>F15+J15</f>
        <v>0.38345402368237869</v>
      </c>
      <c r="P15" s="10">
        <f>L15-L15</f>
        <v>0</v>
      </c>
      <c r="Q15" s="3"/>
      <c r="R15" s="4">
        <f>POWER(2,-(P15))</f>
        <v>1</v>
      </c>
      <c r="S15" s="3">
        <f>R15/R8</f>
        <v>1.6974079426182525</v>
      </c>
      <c r="T15" s="3"/>
      <c r="U15" s="10"/>
      <c r="V15" s="10"/>
      <c r="W15" s="4" t="s">
        <v>7</v>
      </c>
      <c r="X15" s="3">
        <f>AVERAGE(X10:X14)</f>
        <v>26.846666666666664</v>
      </c>
      <c r="Y15" s="8" t="s">
        <v>8</v>
      </c>
      <c r="Z15" s="3">
        <f>STDEV(X10:X12)</f>
        <v>3.7859388972002424E-2</v>
      </c>
      <c r="AA15" s="3"/>
      <c r="AB15" s="3">
        <f>AVERAGE(AB10:AB12)</f>
        <v>23.846666666666668</v>
      </c>
      <c r="AC15" s="8" t="s">
        <v>8</v>
      </c>
      <c r="AD15" s="3">
        <f>STDEV(AB10:AB12)</f>
        <v>0.10016652800877901</v>
      </c>
      <c r="AE15" s="3"/>
      <c r="AF15" s="3">
        <f>X15-AB15</f>
        <v>2.9999999999999964</v>
      </c>
      <c r="AG15" s="3"/>
      <c r="AH15" s="3"/>
      <c r="AI15" s="3">
        <f>Z15+AD15</f>
        <v>0.13802591698078143</v>
      </c>
      <c r="AJ15" s="3">
        <f>AF15-AF15</f>
        <v>0</v>
      </c>
      <c r="AK15" s="3"/>
      <c r="AL15" s="4">
        <f>POWER(2,-(AJ15))</f>
        <v>1</v>
      </c>
      <c r="AM15" s="3">
        <f>AL15/AL8</f>
        <v>0.69095643998389067</v>
      </c>
      <c r="AN15" s="3"/>
      <c r="AP15">
        <v>14</v>
      </c>
      <c r="AQ15" s="4">
        <v>0.23111241505284008</v>
      </c>
      <c r="AR15" s="3">
        <v>0.15280167351487348</v>
      </c>
      <c r="AS15" s="4">
        <v>1.1070087815953098</v>
      </c>
      <c r="AT15" s="3">
        <v>0.21416497110710367</v>
      </c>
    </row>
    <row r="16" spans="2:46" x14ac:dyDescent="0.25">
      <c r="B16" s="10"/>
      <c r="C16" s="11"/>
      <c r="D16" s="10"/>
      <c r="E16" s="12"/>
      <c r="F16" s="10"/>
      <c r="G16" s="10"/>
      <c r="H16" s="10"/>
      <c r="I16" s="12"/>
      <c r="J16" s="10"/>
      <c r="K16" s="10"/>
      <c r="L16" s="10"/>
      <c r="M16" s="10"/>
      <c r="N16" s="10"/>
      <c r="O16" s="10"/>
      <c r="P16" s="10"/>
      <c r="Q16" s="3"/>
      <c r="R16" s="4"/>
      <c r="S16" s="3"/>
      <c r="T16" s="3"/>
      <c r="U16" s="10"/>
      <c r="V16" s="10"/>
      <c r="W16" s="4"/>
      <c r="X16" s="3"/>
      <c r="Y16" s="8"/>
      <c r="Z16" s="3"/>
      <c r="AA16" s="3"/>
      <c r="AB16" s="3"/>
      <c r="AC16" s="8"/>
      <c r="AD16" s="3"/>
      <c r="AE16" s="3"/>
      <c r="AF16" s="3"/>
      <c r="AG16" s="3"/>
      <c r="AH16" s="3"/>
      <c r="AI16" s="3"/>
      <c r="AJ16" s="3"/>
      <c r="AK16" s="3"/>
      <c r="AL16" s="4"/>
      <c r="AM16" s="3"/>
      <c r="AN16" s="3"/>
      <c r="AP16">
        <v>15</v>
      </c>
      <c r="AQ16" s="4">
        <v>0.93735449655997982</v>
      </c>
      <c r="AR16" s="3">
        <v>0.29312186057020867</v>
      </c>
      <c r="AS16" s="4">
        <v>1.3723673104437768</v>
      </c>
      <c r="AT16" s="3">
        <v>0.16655324050485631</v>
      </c>
    </row>
    <row r="17" spans="2:46" x14ac:dyDescent="0.25">
      <c r="B17" s="10"/>
      <c r="C17" s="10"/>
      <c r="D17" s="10"/>
      <c r="E17" s="12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3"/>
      <c r="R17" s="4"/>
      <c r="S17" s="3"/>
      <c r="T17" s="3"/>
      <c r="U17" s="10"/>
      <c r="V17" s="10"/>
      <c r="W17" s="3"/>
      <c r="X17" s="3"/>
      <c r="Y17" s="8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4"/>
      <c r="AM17" s="3"/>
      <c r="AN17" s="3"/>
      <c r="AP17">
        <v>16</v>
      </c>
      <c r="AQ17" s="4">
        <v>0.67206219979670989</v>
      </c>
      <c r="AR17" s="3">
        <v>0.24772083084574381</v>
      </c>
      <c r="AS17" s="4">
        <v>1.8361280399304376</v>
      </c>
      <c r="AT17" s="3">
        <v>0.2032262165711603</v>
      </c>
    </row>
    <row r="18" spans="2:46" x14ac:dyDescent="0.25">
      <c r="B18" s="10"/>
      <c r="C18" s="10"/>
      <c r="D18" s="11" t="s">
        <v>0</v>
      </c>
      <c r="E18" s="11"/>
      <c r="F18" s="11"/>
      <c r="G18" s="11"/>
      <c r="H18" s="11" t="s">
        <v>0</v>
      </c>
      <c r="I18" s="10"/>
      <c r="J18" s="10"/>
      <c r="K18" s="10"/>
      <c r="L18" s="11" t="s">
        <v>1</v>
      </c>
      <c r="M18" s="10"/>
      <c r="N18" s="10"/>
      <c r="O18" s="10" t="s">
        <v>33</v>
      </c>
      <c r="P18" s="11" t="s">
        <v>2</v>
      </c>
      <c r="Q18" s="5" t="s">
        <v>34</v>
      </c>
      <c r="R18" s="4" t="s">
        <v>3</v>
      </c>
      <c r="S18" s="3"/>
      <c r="T18" s="5" t="s">
        <v>35</v>
      </c>
      <c r="U18" s="10"/>
      <c r="V18" s="10"/>
      <c r="W18" s="3"/>
      <c r="X18" s="4" t="s">
        <v>0</v>
      </c>
      <c r="Y18" s="4"/>
      <c r="Z18" s="4"/>
      <c r="AA18" s="4"/>
      <c r="AB18" s="4" t="s">
        <v>0</v>
      </c>
      <c r="AC18" s="3"/>
      <c r="AD18" s="3"/>
      <c r="AE18" s="3"/>
      <c r="AF18" s="4" t="s">
        <v>1</v>
      </c>
      <c r="AG18" s="3"/>
      <c r="AH18" s="3"/>
      <c r="AI18" s="3" t="s">
        <v>33</v>
      </c>
      <c r="AJ18" s="4" t="s">
        <v>2</v>
      </c>
      <c r="AK18" s="5" t="s">
        <v>34</v>
      </c>
      <c r="AL18" s="4" t="s">
        <v>3</v>
      </c>
      <c r="AM18" s="3"/>
      <c r="AN18" s="5" t="s">
        <v>35</v>
      </c>
      <c r="AP18">
        <v>17</v>
      </c>
      <c r="AQ18" s="4">
        <v>0.76489484676199571</v>
      </c>
      <c r="AR18" s="3">
        <v>0.24878385581452164</v>
      </c>
      <c r="AS18" s="4">
        <v>1.0257411214340142</v>
      </c>
      <c r="AT18" s="3">
        <v>0.17766206118068215</v>
      </c>
    </row>
    <row r="19" spans="2:46" x14ac:dyDescent="0.25">
      <c r="B19" s="10"/>
      <c r="C19" s="10"/>
      <c r="D19" s="11" t="s">
        <v>36</v>
      </c>
      <c r="E19" s="11"/>
      <c r="F19" s="11"/>
      <c r="G19" s="11"/>
      <c r="H19" s="11" t="s">
        <v>5</v>
      </c>
      <c r="I19" s="10"/>
      <c r="J19" s="10"/>
      <c r="K19" s="10"/>
      <c r="L19" s="10"/>
      <c r="M19" s="10"/>
      <c r="N19" s="10"/>
      <c r="O19" s="10"/>
      <c r="P19" s="10"/>
      <c r="Q19" s="3"/>
      <c r="R19" s="3"/>
      <c r="S19" s="3"/>
      <c r="T19" s="3"/>
      <c r="U19" s="10"/>
      <c r="V19" s="10"/>
      <c r="W19" s="3"/>
      <c r="X19" s="4" t="s">
        <v>36</v>
      </c>
      <c r="Y19" s="4"/>
      <c r="Z19" s="4"/>
      <c r="AA19" s="4"/>
      <c r="AB19" s="4" t="s">
        <v>5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P19">
        <v>18</v>
      </c>
      <c r="AQ19" s="4">
        <v>0.72530850270788894</v>
      </c>
      <c r="AR19" s="3">
        <v>0.22449689105620815</v>
      </c>
      <c r="AS19" s="4">
        <v>2.3027109603999611</v>
      </c>
      <c r="AT19" s="3">
        <v>0.1830934235847759</v>
      </c>
    </row>
    <row r="20" spans="2:46" x14ac:dyDescent="0.25">
      <c r="B20" s="10"/>
      <c r="C20" s="11" t="s">
        <v>6</v>
      </c>
      <c r="D20" s="10">
        <v>22.95</v>
      </c>
      <c r="E20" s="10"/>
      <c r="F20" s="10"/>
      <c r="G20" s="10"/>
      <c r="H20" s="10">
        <v>18.920000000000002</v>
      </c>
      <c r="I20" s="10"/>
      <c r="J20" s="10"/>
      <c r="K20" s="10"/>
      <c r="L20" s="10"/>
      <c r="M20" s="10"/>
      <c r="N20" s="10"/>
      <c r="O20" s="10"/>
      <c r="P20" s="10"/>
      <c r="Q20" s="3"/>
      <c r="R20" s="4"/>
      <c r="S20" s="3"/>
      <c r="T20" s="3"/>
      <c r="U20" s="10"/>
      <c r="V20" s="10"/>
      <c r="W20" s="4" t="s">
        <v>6</v>
      </c>
      <c r="X20" s="10">
        <v>24.3</v>
      </c>
      <c r="Y20" s="3"/>
      <c r="Z20" s="3"/>
      <c r="AA20" s="3"/>
      <c r="AB20" s="3">
        <v>23.76</v>
      </c>
      <c r="AC20" s="3"/>
      <c r="AD20" s="3"/>
      <c r="AE20" s="3"/>
      <c r="AF20" s="3"/>
      <c r="AG20" s="3"/>
      <c r="AH20" s="3"/>
      <c r="AI20" s="3"/>
      <c r="AJ20" s="3"/>
      <c r="AK20" s="3"/>
      <c r="AL20" s="4"/>
      <c r="AM20" s="3"/>
      <c r="AN20" s="3"/>
      <c r="AP20">
        <v>19</v>
      </c>
      <c r="AQ20" s="4">
        <v>0.75961133211779686</v>
      </c>
      <c r="AR20" s="3">
        <v>0.25193240928234362</v>
      </c>
      <c r="AS20" s="4">
        <v>1.4012036648872686</v>
      </c>
      <c r="AT20" s="3">
        <v>0.47431636709331221</v>
      </c>
    </row>
    <row r="21" spans="2:46" x14ac:dyDescent="0.25">
      <c r="B21" s="10"/>
      <c r="C21" s="11">
        <v>2</v>
      </c>
      <c r="D21" s="10">
        <v>23.08</v>
      </c>
      <c r="E21" s="10"/>
      <c r="F21" s="10"/>
      <c r="G21" s="10"/>
      <c r="H21" s="10">
        <v>18.77</v>
      </c>
      <c r="I21" s="10"/>
      <c r="J21" s="10"/>
      <c r="K21" s="10"/>
      <c r="L21" s="10"/>
      <c r="M21" s="10"/>
      <c r="N21" s="10"/>
      <c r="O21" s="10"/>
      <c r="P21" s="10"/>
      <c r="Q21" s="3"/>
      <c r="R21" s="4"/>
      <c r="S21" s="3"/>
      <c r="T21" s="3"/>
      <c r="U21" s="10"/>
      <c r="V21" s="10"/>
      <c r="W21" s="4">
        <v>2</v>
      </c>
      <c r="X21" s="10">
        <v>24.68</v>
      </c>
      <c r="Y21" s="3"/>
      <c r="Z21" s="3"/>
      <c r="AA21" s="3"/>
      <c r="AB21" s="3">
        <v>23.68</v>
      </c>
      <c r="AC21" s="3"/>
      <c r="AD21" s="3"/>
      <c r="AE21" s="3"/>
      <c r="AF21" s="3"/>
      <c r="AG21" s="3"/>
      <c r="AH21" s="3"/>
      <c r="AI21" s="3"/>
      <c r="AJ21" s="3"/>
      <c r="AK21" s="3"/>
      <c r="AL21" s="4"/>
      <c r="AM21" s="3"/>
      <c r="AN21" s="3"/>
      <c r="AP21">
        <v>20</v>
      </c>
      <c r="AQ21" s="4">
        <v>0.59460355750135907</v>
      </c>
      <c r="AR21" s="3">
        <v>0.19164453888077987</v>
      </c>
      <c r="AS21" s="4">
        <v>1.0116194403019194</v>
      </c>
      <c r="AT21" s="3">
        <v>0.17507329672721988</v>
      </c>
    </row>
    <row r="22" spans="2:46" x14ac:dyDescent="0.25">
      <c r="B22" s="10"/>
      <c r="C22" s="11"/>
      <c r="D22" s="10">
        <v>23.03</v>
      </c>
      <c r="E22" s="10"/>
      <c r="F22" s="10"/>
      <c r="G22" s="10"/>
      <c r="H22" s="10">
        <v>18.55</v>
      </c>
      <c r="I22" s="12"/>
      <c r="J22" s="10"/>
      <c r="K22" s="10"/>
      <c r="L22" s="10"/>
      <c r="M22" s="10"/>
      <c r="N22" s="10"/>
      <c r="O22" s="10"/>
      <c r="P22" s="10"/>
      <c r="Q22" s="3"/>
      <c r="R22" s="4"/>
      <c r="S22" s="3"/>
      <c r="T22" s="3"/>
      <c r="U22" s="10"/>
      <c r="V22" s="10"/>
      <c r="W22" s="4"/>
      <c r="X22" s="10">
        <v>24.94</v>
      </c>
      <c r="Y22" s="3"/>
      <c r="Z22" s="3"/>
      <c r="AA22" s="3"/>
      <c r="AB22" s="3">
        <v>23.83</v>
      </c>
      <c r="AC22" s="8"/>
      <c r="AD22" s="3"/>
      <c r="AE22" s="3"/>
      <c r="AF22" s="3"/>
      <c r="AG22" s="3"/>
      <c r="AH22" s="3"/>
      <c r="AI22" s="3"/>
      <c r="AJ22" s="3"/>
      <c r="AK22" s="3"/>
      <c r="AL22" s="4"/>
      <c r="AM22" s="3"/>
      <c r="AN22" s="3"/>
      <c r="AP22">
        <v>21</v>
      </c>
      <c r="AQ22" s="4">
        <v>0.85263489176795426</v>
      </c>
      <c r="AR22" s="3">
        <v>0.21345160010184663</v>
      </c>
      <c r="AS22" s="4">
        <v>1.9498097114444775</v>
      </c>
      <c r="AT22" s="3">
        <v>0.511320547001334</v>
      </c>
    </row>
    <row r="23" spans="2:46" x14ac:dyDescent="0.25">
      <c r="B23" s="10"/>
      <c r="C23" s="11"/>
      <c r="D23" s="10"/>
      <c r="E23" s="12"/>
      <c r="F23" s="10"/>
      <c r="G23" s="10"/>
      <c r="H23" s="10"/>
      <c r="I23" s="12"/>
      <c r="J23" s="10"/>
      <c r="K23" s="10"/>
      <c r="L23" s="10"/>
      <c r="M23" s="10"/>
      <c r="N23" s="10"/>
      <c r="O23" s="10"/>
      <c r="P23" s="10"/>
      <c r="Q23" s="3"/>
      <c r="R23" s="4"/>
      <c r="S23" s="3"/>
      <c r="T23" s="3"/>
      <c r="U23" s="10"/>
      <c r="V23" s="10"/>
      <c r="W23" s="4"/>
      <c r="X23" s="3"/>
      <c r="Y23" s="8"/>
      <c r="Z23" s="3"/>
      <c r="AA23" s="3"/>
      <c r="AB23" s="3"/>
      <c r="AC23" s="8"/>
      <c r="AD23" s="3"/>
      <c r="AE23" s="3"/>
      <c r="AF23" s="3"/>
      <c r="AG23" s="3"/>
      <c r="AH23" s="3"/>
      <c r="AI23" s="3"/>
      <c r="AJ23" s="3"/>
      <c r="AK23" s="3"/>
      <c r="AL23" s="4"/>
      <c r="AM23" s="3"/>
      <c r="AN23" s="3"/>
      <c r="AP23">
        <v>22</v>
      </c>
      <c r="AQ23" s="4">
        <v>0.55350439079765212</v>
      </c>
      <c r="AR23" s="3">
        <v>0.41490865254163245</v>
      </c>
      <c r="AS23" s="4">
        <v>3.8637453156993709</v>
      </c>
      <c r="AT23" s="3">
        <v>0.23567567583903176</v>
      </c>
    </row>
    <row r="24" spans="2:46" x14ac:dyDescent="0.25">
      <c r="B24" s="10"/>
      <c r="C24" s="11" t="s">
        <v>7</v>
      </c>
      <c r="D24" s="10">
        <f>AVERAGE(D20:D22)</f>
        <v>23.02</v>
      </c>
      <c r="E24" s="12" t="s">
        <v>8</v>
      </c>
      <c r="F24" s="10">
        <f>STDEV(D20:D22)</f>
        <v>6.5574385243019687E-2</v>
      </c>
      <c r="G24" s="10"/>
      <c r="H24" s="10">
        <f>AVERAGE(H20:H22)</f>
        <v>18.746666666666666</v>
      </c>
      <c r="I24" s="12" t="s">
        <v>8</v>
      </c>
      <c r="J24" s="10">
        <f>STDEV(H20:H22)</f>
        <v>0.18610033136277182</v>
      </c>
      <c r="K24" s="10"/>
      <c r="L24" s="10">
        <f>D24-H24</f>
        <v>4.2733333333333334</v>
      </c>
      <c r="M24" s="10"/>
      <c r="N24" s="10"/>
      <c r="O24" s="10">
        <f>F24+J24</f>
        <v>0.25167471660579149</v>
      </c>
      <c r="P24" s="10">
        <f>L24-L31</f>
        <v>-0.27999999999999403</v>
      </c>
      <c r="Q24" s="3">
        <f>O24+O31</f>
        <v>0.49754915133916683</v>
      </c>
      <c r="R24" s="4">
        <f>POWER(2,-(P24))</f>
        <v>1.2141948843950419</v>
      </c>
      <c r="S24" s="3"/>
      <c r="T24" s="3">
        <f>Q24*LN(2)</f>
        <v>0.34487479144073702</v>
      </c>
      <c r="U24" s="10"/>
      <c r="V24" s="10"/>
      <c r="W24" s="4" t="s">
        <v>7</v>
      </c>
      <c r="X24" s="3">
        <f>AVERAGE(X20:X22)</f>
        <v>24.64</v>
      </c>
      <c r="Y24" s="8" t="s">
        <v>8</v>
      </c>
      <c r="Z24" s="3">
        <f>STDEV(X20:X22)</f>
        <v>0.32186953878862185</v>
      </c>
      <c r="AA24" s="3"/>
      <c r="AB24" s="3">
        <f>AVERAGE(AB20:AB22)</f>
        <v>23.756666666666664</v>
      </c>
      <c r="AC24" s="8" t="s">
        <v>8</v>
      </c>
      <c r="AD24" s="3">
        <f>STDEV(AB20:AB22)</f>
        <v>7.5055534994650688E-2</v>
      </c>
      <c r="AE24" s="3"/>
      <c r="AF24" s="3">
        <f>X24-AB24</f>
        <v>0.88333333333333641</v>
      </c>
      <c r="AG24" s="3"/>
      <c r="AH24" s="3"/>
      <c r="AI24" s="3">
        <f>Z24+AD24</f>
        <v>0.39692507378327252</v>
      </c>
      <c r="AJ24" s="3">
        <f>AF24-AF31</f>
        <v>-2.1466666666666647</v>
      </c>
      <c r="AK24" s="3">
        <f>AI24+AI31</f>
        <v>0.51131797339291118</v>
      </c>
      <c r="AL24" s="4">
        <f>POWER(2,-(AJ24))</f>
        <v>4.4280351263812276</v>
      </c>
      <c r="AM24" s="3"/>
      <c r="AN24" s="3">
        <f>AK24*LN(2)</f>
        <v>0.35441861162692151</v>
      </c>
      <c r="AP24">
        <v>23</v>
      </c>
      <c r="AQ24" s="4">
        <v>0.77557238091686709</v>
      </c>
      <c r="AR24" s="3">
        <v>0.29743787247596093</v>
      </c>
      <c r="AS24" s="4">
        <v>2.8878583910449942</v>
      </c>
      <c r="AT24" s="3">
        <v>0.19847271688647167</v>
      </c>
    </row>
    <row r="25" spans="2:46" x14ac:dyDescent="0.25">
      <c r="B25" s="10"/>
      <c r="C25" s="11"/>
      <c r="D25" s="10"/>
      <c r="E25" s="12"/>
      <c r="F25" s="10"/>
      <c r="G25" s="10"/>
      <c r="H25" s="10"/>
      <c r="I25" s="12"/>
      <c r="J25" s="10"/>
      <c r="K25" s="10"/>
      <c r="L25" s="10"/>
      <c r="M25" s="10"/>
      <c r="N25" s="10"/>
      <c r="O25" s="10"/>
      <c r="P25" s="10"/>
      <c r="Q25" s="3"/>
      <c r="R25" s="4"/>
      <c r="S25" s="3"/>
      <c r="T25" s="3"/>
      <c r="U25" s="10"/>
      <c r="V25" s="10"/>
      <c r="W25" s="4"/>
      <c r="X25" s="3"/>
      <c r="Y25" s="8"/>
      <c r="Z25" s="3"/>
      <c r="AA25" s="3"/>
      <c r="AB25" s="3"/>
      <c r="AC25" s="8"/>
      <c r="AD25" s="3"/>
      <c r="AE25" s="3"/>
      <c r="AF25" s="3"/>
      <c r="AG25" s="3"/>
      <c r="AH25" s="3"/>
      <c r="AI25" s="3"/>
      <c r="AJ25" s="3"/>
      <c r="AK25" s="3"/>
      <c r="AL25" s="4"/>
      <c r="AM25" s="3"/>
      <c r="AN25" s="3"/>
    </row>
    <row r="26" spans="2:46" x14ac:dyDescent="0.25">
      <c r="B26" s="10"/>
      <c r="C26" s="11" t="s">
        <v>9</v>
      </c>
      <c r="D26" s="10">
        <v>24.95</v>
      </c>
      <c r="E26" s="12"/>
      <c r="F26" s="10"/>
      <c r="G26" s="10"/>
      <c r="H26" s="10">
        <v>20.51</v>
      </c>
      <c r="I26" s="12"/>
      <c r="J26" s="10"/>
      <c r="K26" s="10"/>
      <c r="L26" s="10"/>
      <c r="M26" s="10"/>
      <c r="N26" s="10"/>
      <c r="O26" s="10"/>
      <c r="P26" s="10"/>
      <c r="Q26" s="3"/>
      <c r="R26" s="4"/>
      <c r="S26" s="3"/>
      <c r="T26" s="3"/>
      <c r="U26" s="10"/>
      <c r="V26" s="10"/>
      <c r="W26" s="4" t="s">
        <v>9</v>
      </c>
      <c r="X26" s="10">
        <v>25.43</v>
      </c>
      <c r="Y26" s="8"/>
      <c r="Z26" s="3"/>
      <c r="AA26" s="3"/>
      <c r="AB26" s="3">
        <v>22.28</v>
      </c>
      <c r="AC26" s="8"/>
      <c r="AD26" s="3"/>
      <c r="AE26" s="3"/>
      <c r="AF26" s="3"/>
      <c r="AG26" s="3"/>
      <c r="AH26" s="3"/>
      <c r="AI26" s="3"/>
      <c r="AJ26" s="3"/>
      <c r="AK26" s="3"/>
      <c r="AL26" s="4"/>
      <c r="AM26" s="3"/>
      <c r="AN26" s="3"/>
    </row>
    <row r="27" spans="2:46" x14ac:dyDescent="0.25">
      <c r="B27" s="10"/>
      <c r="C27" s="11" t="s">
        <v>11</v>
      </c>
      <c r="D27" s="10">
        <v>24.85</v>
      </c>
      <c r="E27" s="12"/>
      <c r="F27" s="10"/>
      <c r="G27" s="10"/>
      <c r="H27" s="10">
        <v>20.14</v>
      </c>
      <c r="I27" s="12"/>
      <c r="J27" s="10"/>
      <c r="K27" s="10"/>
      <c r="L27" s="10"/>
      <c r="M27" s="10"/>
      <c r="N27" s="10"/>
      <c r="O27" s="10"/>
      <c r="P27" s="10"/>
      <c r="Q27" s="3"/>
      <c r="R27" s="4"/>
      <c r="S27" s="3"/>
      <c r="T27" s="3"/>
      <c r="U27" s="10"/>
      <c r="V27" s="10"/>
      <c r="W27" s="4" t="s">
        <v>11</v>
      </c>
      <c r="X27" s="10">
        <v>25.3</v>
      </c>
      <c r="Y27" s="8"/>
      <c r="Z27" s="3"/>
      <c r="AA27" s="3"/>
      <c r="AB27" s="3">
        <v>22.36</v>
      </c>
      <c r="AC27" s="8"/>
      <c r="AD27" s="3"/>
      <c r="AE27" s="3"/>
      <c r="AF27" s="3"/>
      <c r="AG27" s="3"/>
      <c r="AH27" s="3"/>
      <c r="AI27" s="3"/>
      <c r="AJ27" s="3"/>
      <c r="AK27" s="3"/>
      <c r="AL27" s="4"/>
      <c r="AM27" s="3"/>
      <c r="AN27" s="3"/>
    </row>
    <row r="28" spans="2:46" x14ac:dyDescent="0.25">
      <c r="B28" s="10"/>
      <c r="C28" s="11"/>
      <c r="D28" s="10">
        <v>24.93</v>
      </c>
      <c r="E28" s="12"/>
      <c r="F28" s="10"/>
      <c r="G28" s="10"/>
      <c r="H28" s="10">
        <v>20.420000000000002</v>
      </c>
      <c r="I28" s="12"/>
      <c r="J28" s="10"/>
      <c r="K28" s="10"/>
      <c r="L28" s="10"/>
      <c r="M28" s="10"/>
      <c r="N28" s="10"/>
      <c r="O28" s="10"/>
      <c r="P28" s="10"/>
      <c r="Q28" s="3"/>
      <c r="R28" s="4"/>
      <c r="S28" s="3"/>
      <c r="T28" s="3"/>
      <c r="U28" s="10"/>
      <c r="V28" s="10"/>
      <c r="W28" s="4"/>
      <c r="X28" s="10">
        <v>25.37</v>
      </c>
      <c r="Y28" s="8"/>
      <c r="Z28" s="3"/>
      <c r="AA28" s="3"/>
      <c r="AB28" s="3">
        <v>22.37</v>
      </c>
      <c r="AC28" s="8"/>
      <c r="AD28" s="3"/>
      <c r="AE28" s="3"/>
      <c r="AF28" s="3"/>
      <c r="AG28" s="3"/>
      <c r="AH28" s="3"/>
      <c r="AI28" s="3"/>
      <c r="AJ28" s="3"/>
      <c r="AK28" s="3"/>
      <c r="AL28" s="4"/>
      <c r="AM28" s="3"/>
      <c r="AN28" s="3"/>
    </row>
    <row r="29" spans="2:46" x14ac:dyDescent="0.25">
      <c r="B29" s="10"/>
      <c r="C29" s="11"/>
      <c r="D29" s="10"/>
      <c r="E29" s="12"/>
      <c r="F29" s="10"/>
      <c r="G29" s="10"/>
      <c r="H29" s="10"/>
      <c r="I29" s="12"/>
      <c r="J29" s="10"/>
      <c r="K29" s="10"/>
      <c r="L29" s="10"/>
      <c r="M29" s="10"/>
      <c r="N29" s="10"/>
      <c r="O29" s="10"/>
      <c r="P29" s="10"/>
      <c r="Q29" s="3"/>
      <c r="R29" s="4"/>
      <c r="S29" s="3"/>
      <c r="T29" s="3"/>
      <c r="U29" s="10"/>
      <c r="V29" s="10"/>
      <c r="W29" s="4"/>
      <c r="X29" s="3"/>
      <c r="Y29" s="8"/>
      <c r="Z29" s="3"/>
      <c r="AA29" s="3"/>
      <c r="AB29" s="3"/>
      <c r="AC29" s="8"/>
      <c r="AD29" s="3"/>
      <c r="AE29" s="3"/>
      <c r="AF29" s="3"/>
      <c r="AG29" s="3"/>
      <c r="AH29" s="3"/>
      <c r="AI29" s="3"/>
      <c r="AJ29" s="3"/>
      <c r="AK29" s="3"/>
      <c r="AL29" s="4"/>
      <c r="AM29" s="3"/>
      <c r="AN29" s="3"/>
    </row>
    <row r="30" spans="2:46" x14ac:dyDescent="0.25">
      <c r="B30" s="10"/>
      <c r="C30" s="11"/>
      <c r="D30" s="10"/>
      <c r="E30" s="12"/>
      <c r="F30" s="10"/>
      <c r="G30" s="10"/>
      <c r="H30" s="10"/>
      <c r="I30" s="12"/>
      <c r="J30" s="10"/>
      <c r="K30" s="10"/>
      <c r="L30" s="10"/>
      <c r="M30" s="10"/>
      <c r="N30" s="10"/>
      <c r="O30" s="10"/>
      <c r="P30" s="10"/>
      <c r="Q30" s="3"/>
      <c r="R30" s="4"/>
      <c r="S30" s="3"/>
      <c r="T30" s="3"/>
      <c r="U30" s="10"/>
      <c r="V30" s="10"/>
      <c r="W30" s="4"/>
      <c r="X30" s="3"/>
      <c r="Y30" s="8"/>
      <c r="Z30" s="3"/>
      <c r="AA30" s="3"/>
      <c r="AB30" s="3"/>
      <c r="AC30" s="8"/>
      <c r="AD30" s="3"/>
      <c r="AE30" s="3"/>
      <c r="AF30" s="3"/>
      <c r="AG30" s="3"/>
      <c r="AH30" s="3"/>
      <c r="AI30" s="3"/>
      <c r="AJ30" s="3"/>
      <c r="AK30" s="3"/>
      <c r="AL30" s="4"/>
      <c r="AM30" s="3"/>
      <c r="AN30" s="3"/>
    </row>
    <row r="31" spans="2:46" x14ac:dyDescent="0.25">
      <c r="B31" s="10"/>
      <c r="C31" s="11" t="s">
        <v>7</v>
      </c>
      <c r="D31" s="10">
        <f>AVERAGE(D26:D30)</f>
        <v>24.909999999999997</v>
      </c>
      <c r="E31" s="12" t="s">
        <v>8</v>
      </c>
      <c r="F31" s="10">
        <f>STDEV(D26:D28)</f>
        <v>5.2915026221290684E-2</v>
      </c>
      <c r="G31" s="10"/>
      <c r="H31" s="10">
        <f>AVERAGE(H26:H28)</f>
        <v>20.356666666666669</v>
      </c>
      <c r="I31" s="12" t="s">
        <v>8</v>
      </c>
      <c r="J31" s="10">
        <f>STDEV(H26:H28)</f>
        <v>0.19295940851208465</v>
      </c>
      <c r="K31" s="10"/>
      <c r="L31" s="10">
        <f>D31-H31</f>
        <v>4.5533333333333275</v>
      </c>
      <c r="M31" s="10"/>
      <c r="N31" s="10"/>
      <c r="O31" s="10">
        <f>F31+J31</f>
        <v>0.24587443473337534</v>
      </c>
      <c r="P31" s="10">
        <f>L31-L31</f>
        <v>0</v>
      </c>
      <c r="Q31" s="3"/>
      <c r="R31" s="4">
        <f>POWER(2,-(P31))</f>
        <v>1</v>
      </c>
      <c r="S31" s="3">
        <f>R31/R24</f>
        <v>0.82359101726757655</v>
      </c>
      <c r="T31" s="3"/>
      <c r="U31" s="10"/>
      <c r="V31" s="10"/>
      <c r="W31" s="4" t="s">
        <v>7</v>
      </c>
      <c r="X31" s="3">
        <f>AVERAGE(X26:X30)</f>
        <v>25.366666666666671</v>
      </c>
      <c r="Y31" s="8" t="s">
        <v>8</v>
      </c>
      <c r="Z31" s="3">
        <f>STDEV(X26:X28)</f>
        <v>6.5064070986476638E-2</v>
      </c>
      <c r="AA31" s="3"/>
      <c r="AB31" s="3">
        <f>AVERAGE(AB26:AB28)</f>
        <v>22.33666666666667</v>
      </c>
      <c r="AC31" s="8" t="s">
        <v>8</v>
      </c>
      <c r="AD31" s="3">
        <f>STDEV(AB26:AB28)</f>
        <v>4.932882862316202E-2</v>
      </c>
      <c r="AE31" s="3"/>
      <c r="AF31" s="3">
        <f>X31-AB31</f>
        <v>3.0300000000000011</v>
      </c>
      <c r="AG31" s="3"/>
      <c r="AH31" s="3"/>
      <c r="AI31" s="3">
        <f>Z31+AD31</f>
        <v>0.11439289960963867</v>
      </c>
      <c r="AJ31" s="3">
        <f>AF31-AF31</f>
        <v>0</v>
      </c>
      <c r="AK31" s="3"/>
      <c r="AL31" s="4">
        <f>POWER(2,-(AJ31))</f>
        <v>1</v>
      </c>
      <c r="AM31" s="3">
        <f>AL31/AL24</f>
        <v>0.22583380019779589</v>
      </c>
      <c r="AN31" s="3"/>
    </row>
    <row r="32" spans="2:46" x14ac:dyDescent="0.25">
      <c r="B32" s="10"/>
      <c r="C32" s="11"/>
      <c r="D32" s="10"/>
      <c r="E32" s="12"/>
      <c r="F32" s="10"/>
      <c r="G32" s="10"/>
      <c r="H32" s="10"/>
      <c r="I32" s="12"/>
      <c r="J32" s="10"/>
      <c r="K32" s="10"/>
      <c r="L32" s="10"/>
      <c r="M32" s="10"/>
      <c r="N32" s="10"/>
      <c r="O32" s="10"/>
      <c r="P32" s="10"/>
      <c r="Q32" s="3"/>
      <c r="R32" s="4"/>
      <c r="S32" s="3"/>
      <c r="T32" s="3"/>
      <c r="U32" s="10"/>
      <c r="V32" s="10"/>
      <c r="W32" s="4"/>
      <c r="X32" s="3"/>
      <c r="Y32" s="8"/>
      <c r="Z32" s="3"/>
      <c r="AA32" s="3"/>
      <c r="AB32" s="3"/>
      <c r="AC32" s="8"/>
      <c r="AD32" s="3"/>
      <c r="AE32" s="3"/>
      <c r="AF32" s="3"/>
      <c r="AG32" s="3"/>
      <c r="AH32" s="3"/>
      <c r="AI32" s="3"/>
      <c r="AJ32" s="3"/>
      <c r="AK32" s="3"/>
      <c r="AL32" s="4"/>
      <c r="AM32" s="3"/>
      <c r="AN32" s="3"/>
    </row>
    <row r="33" spans="2:40" x14ac:dyDescent="0.25">
      <c r="B33" s="10"/>
      <c r="C33" s="11"/>
      <c r="D33" s="10"/>
      <c r="E33" s="12"/>
      <c r="F33" s="10"/>
      <c r="G33" s="10"/>
      <c r="H33" s="10"/>
      <c r="I33" s="12"/>
      <c r="J33" s="10"/>
      <c r="K33" s="10"/>
      <c r="L33" s="10"/>
      <c r="M33" s="10"/>
      <c r="N33" s="10"/>
      <c r="O33" s="10"/>
      <c r="P33" s="10"/>
      <c r="Q33" s="3"/>
      <c r="R33" s="4"/>
      <c r="S33" s="3"/>
      <c r="T33" s="3"/>
      <c r="U33" s="10"/>
      <c r="V33" s="10"/>
      <c r="W33" s="4"/>
      <c r="X33" s="3"/>
      <c r="Y33" s="8"/>
      <c r="Z33" s="3"/>
      <c r="AA33" s="3"/>
      <c r="AB33" s="3"/>
      <c r="AC33" s="8"/>
      <c r="AD33" s="3"/>
      <c r="AE33" s="3"/>
      <c r="AF33" s="3"/>
      <c r="AG33" s="3"/>
      <c r="AH33" s="3"/>
      <c r="AI33" s="3"/>
      <c r="AJ33" s="3"/>
      <c r="AK33" s="3"/>
      <c r="AL33" s="4"/>
      <c r="AM33" s="3"/>
      <c r="AN33" s="3"/>
    </row>
    <row r="34" spans="2:40" x14ac:dyDescent="0.25">
      <c r="B34" s="10"/>
      <c r="C34" s="10"/>
      <c r="D34" s="11" t="s">
        <v>0</v>
      </c>
      <c r="E34" s="11"/>
      <c r="F34" s="11"/>
      <c r="G34" s="11"/>
      <c r="H34" s="11" t="s">
        <v>0</v>
      </c>
      <c r="I34" s="10"/>
      <c r="J34" s="10"/>
      <c r="K34" s="10"/>
      <c r="L34" s="11" t="s">
        <v>1</v>
      </c>
      <c r="M34" s="10"/>
      <c r="N34" s="10"/>
      <c r="O34" s="10" t="s">
        <v>33</v>
      </c>
      <c r="P34" s="11" t="s">
        <v>2</v>
      </c>
      <c r="Q34" s="5" t="s">
        <v>34</v>
      </c>
      <c r="R34" s="4" t="s">
        <v>3</v>
      </c>
      <c r="S34" s="3"/>
      <c r="T34" s="5" t="s">
        <v>35</v>
      </c>
      <c r="U34" s="10"/>
      <c r="V34" s="10"/>
      <c r="W34" s="3"/>
      <c r="X34" s="4" t="s">
        <v>0</v>
      </c>
      <c r="Y34" s="4"/>
      <c r="Z34" s="4"/>
      <c r="AA34" s="4"/>
      <c r="AB34" s="4" t="s">
        <v>0</v>
      </c>
      <c r="AC34" s="3"/>
      <c r="AD34" s="3"/>
      <c r="AE34" s="3"/>
      <c r="AF34" s="4" t="s">
        <v>1</v>
      </c>
      <c r="AG34" s="3"/>
      <c r="AH34" s="3"/>
      <c r="AI34" s="3" t="s">
        <v>33</v>
      </c>
      <c r="AJ34" s="4" t="s">
        <v>2</v>
      </c>
      <c r="AK34" s="5" t="s">
        <v>34</v>
      </c>
      <c r="AL34" s="4" t="s">
        <v>3</v>
      </c>
      <c r="AM34" s="3"/>
      <c r="AN34" s="5" t="s">
        <v>35</v>
      </c>
    </row>
    <row r="35" spans="2:40" x14ac:dyDescent="0.25">
      <c r="B35" s="10"/>
      <c r="C35" s="10"/>
      <c r="D35" s="11" t="s">
        <v>36</v>
      </c>
      <c r="E35" s="11"/>
      <c r="F35" s="11"/>
      <c r="G35" s="11"/>
      <c r="H35" s="11" t="s">
        <v>5</v>
      </c>
      <c r="I35" s="10"/>
      <c r="J35" s="10"/>
      <c r="K35" s="10"/>
      <c r="L35" s="10"/>
      <c r="M35" s="10"/>
      <c r="N35" s="10"/>
      <c r="O35" s="10"/>
      <c r="P35" s="10"/>
      <c r="Q35" s="3"/>
      <c r="R35" s="3"/>
      <c r="S35" s="3"/>
      <c r="T35" s="3"/>
      <c r="U35" s="10"/>
      <c r="V35" s="10"/>
      <c r="W35" s="3"/>
      <c r="X35" s="4" t="s">
        <v>36</v>
      </c>
      <c r="Y35" s="4"/>
      <c r="Z35" s="4"/>
      <c r="AA35" s="4"/>
      <c r="AB35" s="4" t="s">
        <v>5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2:40" x14ac:dyDescent="0.25">
      <c r="B36" s="10"/>
      <c r="C36" s="11" t="s">
        <v>6</v>
      </c>
      <c r="D36" s="10">
        <v>24.11</v>
      </c>
      <c r="E36" s="10"/>
      <c r="F36" s="10"/>
      <c r="G36" s="10"/>
      <c r="H36" s="10">
        <v>19.63</v>
      </c>
      <c r="I36" s="10"/>
      <c r="J36" s="10"/>
      <c r="K36" s="10"/>
      <c r="L36" s="10"/>
      <c r="M36" s="10"/>
      <c r="N36" s="10"/>
      <c r="O36" s="10"/>
      <c r="P36" s="10"/>
      <c r="Q36" s="3"/>
      <c r="R36" s="4"/>
      <c r="S36" s="3"/>
      <c r="T36" s="3"/>
      <c r="U36" s="10"/>
      <c r="V36" s="10"/>
      <c r="W36" s="4" t="s">
        <v>6</v>
      </c>
      <c r="X36" s="10">
        <v>25.84</v>
      </c>
      <c r="Y36" s="3"/>
      <c r="Z36" s="3"/>
      <c r="AA36" s="3"/>
      <c r="AB36" s="3">
        <v>22.28</v>
      </c>
      <c r="AC36" s="3"/>
      <c r="AD36" s="3"/>
      <c r="AE36" s="3"/>
      <c r="AF36" s="3"/>
      <c r="AG36" s="3"/>
      <c r="AH36" s="3"/>
      <c r="AI36" s="3"/>
      <c r="AJ36" s="3"/>
      <c r="AK36" s="3"/>
      <c r="AL36" s="4"/>
      <c r="AM36" s="3"/>
      <c r="AN36" s="3"/>
    </row>
    <row r="37" spans="2:40" x14ac:dyDescent="0.25">
      <c r="B37" s="10"/>
      <c r="C37" s="11">
        <v>3</v>
      </c>
      <c r="D37" s="10">
        <v>24.25</v>
      </c>
      <c r="E37" s="10"/>
      <c r="F37" s="10"/>
      <c r="G37" s="10"/>
      <c r="H37" s="10">
        <v>19.54</v>
      </c>
      <c r="I37" s="10"/>
      <c r="J37" s="10"/>
      <c r="K37" s="10"/>
      <c r="L37" s="10"/>
      <c r="M37" s="10"/>
      <c r="N37" s="10"/>
      <c r="O37" s="10"/>
      <c r="P37" s="10"/>
      <c r="Q37" s="3"/>
      <c r="R37" s="4"/>
      <c r="S37" s="3"/>
      <c r="T37" s="3"/>
      <c r="U37" s="10"/>
      <c r="V37" s="10"/>
      <c r="W37" s="4">
        <v>3</v>
      </c>
      <c r="X37" s="10">
        <v>25.42</v>
      </c>
      <c r="Y37" s="3"/>
      <c r="Z37" s="3"/>
      <c r="AA37" s="3"/>
      <c r="AB37" s="3">
        <v>22.36</v>
      </c>
      <c r="AC37" s="3"/>
      <c r="AD37" s="3"/>
      <c r="AE37" s="3"/>
      <c r="AF37" s="3"/>
      <c r="AG37" s="3"/>
      <c r="AH37" s="3"/>
      <c r="AI37" s="3"/>
      <c r="AJ37" s="3"/>
      <c r="AK37" s="3"/>
      <c r="AL37" s="4"/>
      <c r="AM37" s="3"/>
      <c r="AN37" s="3"/>
    </row>
    <row r="38" spans="2:40" x14ac:dyDescent="0.25">
      <c r="B38" s="10"/>
      <c r="C38" s="11"/>
      <c r="D38" s="10">
        <v>24.37</v>
      </c>
      <c r="E38" s="10"/>
      <c r="F38" s="10"/>
      <c r="G38" s="10"/>
      <c r="H38" s="10">
        <v>19.54</v>
      </c>
      <c r="I38" s="12"/>
      <c r="J38" s="10"/>
      <c r="K38" s="10"/>
      <c r="L38" s="10"/>
      <c r="M38" s="10"/>
      <c r="N38" s="10"/>
      <c r="O38" s="10"/>
      <c r="P38" s="10"/>
      <c r="Q38" s="3"/>
      <c r="R38" s="4"/>
      <c r="S38" s="3"/>
      <c r="T38" s="3"/>
      <c r="U38" s="10"/>
      <c r="V38" s="10"/>
      <c r="W38" s="4"/>
      <c r="X38" s="10">
        <v>25.48</v>
      </c>
      <c r="Y38" s="3"/>
      <c r="Z38" s="3"/>
      <c r="AA38" s="3"/>
      <c r="AB38" s="3">
        <v>22.37</v>
      </c>
      <c r="AC38" s="8"/>
      <c r="AD38" s="3"/>
      <c r="AE38" s="3"/>
      <c r="AF38" s="3"/>
      <c r="AG38" s="3"/>
      <c r="AH38" s="3"/>
      <c r="AI38" s="3"/>
      <c r="AJ38" s="3"/>
      <c r="AK38" s="3"/>
      <c r="AL38" s="4"/>
      <c r="AM38" s="3"/>
      <c r="AN38" s="3"/>
    </row>
    <row r="39" spans="2:40" x14ac:dyDescent="0.25">
      <c r="B39" s="10"/>
      <c r="C39" s="11"/>
      <c r="D39" s="10"/>
      <c r="E39" s="12"/>
      <c r="F39" s="10"/>
      <c r="G39" s="10"/>
      <c r="H39" s="10"/>
      <c r="I39" s="12"/>
      <c r="J39" s="10"/>
      <c r="K39" s="10"/>
      <c r="L39" s="10"/>
      <c r="M39" s="10"/>
      <c r="N39" s="10"/>
      <c r="O39" s="10"/>
      <c r="P39" s="10"/>
      <c r="Q39" s="3"/>
      <c r="R39" s="4"/>
      <c r="S39" s="3"/>
      <c r="T39" s="3"/>
      <c r="U39" s="10"/>
      <c r="V39" s="10"/>
      <c r="W39" s="4"/>
      <c r="X39" s="3"/>
      <c r="Y39" s="8"/>
      <c r="Z39" s="3"/>
      <c r="AA39" s="3"/>
      <c r="AB39" s="3"/>
      <c r="AC39" s="8"/>
      <c r="AD39" s="3"/>
      <c r="AE39" s="3"/>
      <c r="AF39" s="3"/>
      <c r="AG39" s="3"/>
      <c r="AH39" s="3"/>
      <c r="AI39" s="3"/>
      <c r="AJ39" s="3"/>
      <c r="AK39" s="3"/>
      <c r="AL39" s="4"/>
      <c r="AM39" s="3"/>
      <c r="AN39" s="3"/>
    </row>
    <row r="40" spans="2:40" x14ac:dyDescent="0.25">
      <c r="B40" s="10"/>
      <c r="C40" s="11" t="s">
        <v>7</v>
      </c>
      <c r="D40" s="10">
        <f>AVERAGE(D36:D38)</f>
        <v>24.243333333333336</v>
      </c>
      <c r="E40" s="12" t="s">
        <v>8</v>
      </c>
      <c r="F40" s="10">
        <f>STDEV(D36:D38)</f>
        <v>0.13012814197295502</v>
      </c>
      <c r="G40" s="10"/>
      <c r="H40" s="10">
        <f>AVERAGE(H36:H38)</f>
        <v>19.57</v>
      </c>
      <c r="I40" s="12" t="s">
        <v>8</v>
      </c>
      <c r="J40" s="10">
        <f>STDEV(H36:H38)</f>
        <v>5.1961524227066236E-2</v>
      </c>
      <c r="K40" s="10"/>
      <c r="L40" s="10">
        <f>D40-H40</f>
        <v>4.6733333333333356</v>
      </c>
      <c r="M40" s="10"/>
      <c r="N40" s="10"/>
      <c r="O40" s="10">
        <f>F40+J40</f>
        <v>0.18208966620002126</v>
      </c>
      <c r="P40" s="10">
        <f>L40-L47</f>
        <v>0.43666666666666742</v>
      </c>
      <c r="Q40" s="3">
        <f>O40+O47</f>
        <v>0.48175432934605694</v>
      </c>
      <c r="R40" s="4">
        <f>POWER(2,-(P40))</f>
        <v>0.73883972029481415</v>
      </c>
      <c r="S40" s="3"/>
      <c r="T40" s="3">
        <f>Q40*LN(2)</f>
        <v>0.33392665510876668</v>
      </c>
      <c r="U40" s="10"/>
      <c r="V40" s="10"/>
      <c r="W40" s="4" t="s">
        <v>7</v>
      </c>
      <c r="X40" s="3">
        <f>AVERAGE(X36:X38)</f>
        <v>25.580000000000002</v>
      </c>
      <c r="Y40" s="8" t="s">
        <v>8</v>
      </c>
      <c r="Z40" s="3">
        <f>STDEV(X36:X38)</f>
        <v>0.22715633383201017</v>
      </c>
      <c r="AA40" s="3"/>
      <c r="AB40" s="3">
        <f>AVERAGE(AB36:AB38)</f>
        <v>22.33666666666667</v>
      </c>
      <c r="AC40" s="8" t="s">
        <v>8</v>
      </c>
      <c r="AD40" s="3">
        <f>STDEV(AB36:AB38)</f>
        <v>4.932882862316202E-2</v>
      </c>
      <c r="AE40" s="3"/>
      <c r="AF40" s="3">
        <f>X40-AB40</f>
        <v>3.2433333333333323</v>
      </c>
      <c r="AG40" s="3"/>
      <c r="AH40" s="3"/>
      <c r="AI40" s="3">
        <f>Z40+AD40</f>
        <v>0.27648516245517218</v>
      </c>
      <c r="AJ40" s="3">
        <f>AF40-AF47</f>
        <v>-0.23000000000000398</v>
      </c>
      <c r="AK40" s="3">
        <f>AI40+AI47</f>
        <v>0.50678244441242248</v>
      </c>
      <c r="AL40" s="4">
        <f>POWER(2,-(AJ40))</f>
        <v>1.1728349492318821</v>
      </c>
      <c r="AM40" s="3"/>
      <c r="AN40" s="3">
        <f>AK40*LN(2)</f>
        <v>0.35127482250174785</v>
      </c>
    </row>
    <row r="41" spans="2:40" x14ac:dyDescent="0.25">
      <c r="B41" s="10"/>
      <c r="C41" s="11"/>
      <c r="D41" s="10"/>
      <c r="E41" s="12"/>
      <c r="F41" s="10"/>
      <c r="G41" s="10"/>
      <c r="H41" s="10"/>
      <c r="I41" s="12"/>
      <c r="J41" s="10"/>
      <c r="K41" s="10"/>
      <c r="L41" s="10"/>
      <c r="M41" s="10"/>
      <c r="N41" s="10"/>
      <c r="O41" s="10"/>
      <c r="P41" s="10"/>
      <c r="Q41" s="3"/>
      <c r="R41" s="4"/>
      <c r="S41" s="3"/>
      <c r="T41" s="3"/>
      <c r="U41" s="10"/>
      <c r="V41" s="10"/>
      <c r="W41" s="4"/>
      <c r="X41" s="3"/>
      <c r="Y41" s="8"/>
      <c r="Z41" s="3"/>
      <c r="AA41" s="3"/>
      <c r="AB41" s="3"/>
      <c r="AC41" s="8"/>
      <c r="AD41" s="3"/>
      <c r="AE41" s="3"/>
      <c r="AF41" s="3"/>
      <c r="AG41" s="3"/>
      <c r="AH41" s="3"/>
      <c r="AI41" s="3"/>
      <c r="AJ41" s="3"/>
      <c r="AK41" s="3"/>
      <c r="AL41" s="4"/>
      <c r="AM41" s="3"/>
      <c r="AN41" s="3"/>
    </row>
    <row r="42" spans="2:40" x14ac:dyDescent="0.25">
      <c r="B42" s="10"/>
      <c r="C42" s="11" t="s">
        <v>9</v>
      </c>
      <c r="D42" s="10">
        <v>25.07</v>
      </c>
      <c r="E42" s="12"/>
      <c r="F42" s="10"/>
      <c r="G42" s="10"/>
      <c r="H42" s="10">
        <v>20.55</v>
      </c>
      <c r="I42" s="12"/>
      <c r="J42" s="10"/>
      <c r="K42" s="10"/>
      <c r="L42" s="10"/>
      <c r="M42" s="10"/>
      <c r="N42" s="10"/>
      <c r="O42" s="10"/>
      <c r="P42" s="10"/>
      <c r="Q42" s="3"/>
      <c r="R42" s="4"/>
      <c r="S42" s="3"/>
      <c r="T42" s="3"/>
      <c r="U42" s="10"/>
      <c r="V42" s="10"/>
      <c r="W42" s="4" t="s">
        <v>9</v>
      </c>
      <c r="X42" s="10">
        <v>27.07</v>
      </c>
      <c r="Y42" s="8"/>
      <c r="Z42" s="3"/>
      <c r="AA42" s="3"/>
      <c r="AB42" s="3">
        <v>23.76</v>
      </c>
      <c r="AC42" s="8"/>
      <c r="AD42" s="3"/>
      <c r="AE42" s="3"/>
      <c r="AF42" s="3"/>
      <c r="AG42" s="3"/>
      <c r="AH42" s="3"/>
      <c r="AI42" s="3"/>
      <c r="AJ42" s="3"/>
      <c r="AK42" s="3"/>
      <c r="AL42" s="4"/>
      <c r="AM42" s="3"/>
      <c r="AN42" s="3"/>
    </row>
    <row r="43" spans="2:40" x14ac:dyDescent="0.25">
      <c r="B43" s="10"/>
      <c r="C43" s="11" t="s">
        <v>12</v>
      </c>
      <c r="D43" s="10">
        <v>24.77</v>
      </c>
      <c r="E43" s="12"/>
      <c r="F43" s="10"/>
      <c r="G43" s="10"/>
      <c r="H43" s="10">
        <v>20.72</v>
      </c>
      <c r="I43" s="12"/>
      <c r="J43" s="10"/>
      <c r="K43" s="10"/>
      <c r="L43" s="10"/>
      <c r="M43" s="10"/>
      <c r="N43" s="10"/>
      <c r="O43" s="10"/>
      <c r="P43" s="10"/>
      <c r="Q43" s="3"/>
      <c r="R43" s="4"/>
      <c r="S43" s="3"/>
      <c r="T43" s="3"/>
      <c r="U43" s="10"/>
      <c r="V43" s="10"/>
      <c r="W43" s="4" t="s">
        <v>12</v>
      </c>
      <c r="X43" s="10">
        <v>27.38</v>
      </c>
      <c r="Y43" s="8"/>
      <c r="Z43" s="3"/>
      <c r="AA43" s="3"/>
      <c r="AB43" s="3">
        <v>23.68</v>
      </c>
      <c r="AC43" s="8"/>
      <c r="AD43" s="3"/>
      <c r="AE43" s="3"/>
      <c r="AF43" s="3"/>
      <c r="AG43" s="3"/>
      <c r="AH43" s="3"/>
      <c r="AI43" s="3"/>
      <c r="AJ43" s="3"/>
      <c r="AK43" s="3"/>
      <c r="AL43" s="4"/>
      <c r="AM43" s="3"/>
      <c r="AN43" s="3"/>
    </row>
    <row r="44" spans="2:40" x14ac:dyDescent="0.25">
      <c r="B44" s="10"/>
      <c r="C44" s="11"/>
      <c r="D44" s="10">
        <v>24.98</v>
      </c>
      <c r="E44" s="12"/>
      <c r="F44" s="10"/>
      <c r="G44" s="10"/>
      <c r="H44" s="10">
        <v>20.84</v>
      </c>
      <c r="I44" s="12"/>
      <c r="J44" s="10"/>
      <c r="K44" s="10"/>
      <c r="L44" s="10"/>
      <c r="M44" s="10"/>
      <c r="N44" s="10"/>
      <c r="O44" s="10"/>
      <c r="P44" s="10"/>
      <c r="Q44" s="3"/>
      <c r="R44" s="4"/>
      <c r="S44" s="3"/>
      <c r="T44" s="3"/>
      <c r="U44" s="10"/>
      <c r="V44" s="10"/>
      <c r="W44" s="4"/>
      <c r="X44" s="10">
        <v>27.24</v>
      </c>
      <c r="Y44" s="8"/>
      <c r="Z44" s="3"/>
      <c r="AA44" s="3"/>
      <c r="AB44" s="3">
        <v>23.83</v>
      </c>
      <c r="AC44" s="8"/>
      <c r="AD44" s="3"/>
      <c r="AE44" s="3"/>
      <c r="AF44" s="3"/>
      <c r="AG44" s="3"/>
      <c r="AH44" s="3"/>
      <c r="AI44" s="3"/>
      <c r="AJ44" s="3"/>
      <c r="AK44" s="3"/>
      <c r="AL44" s="4"/>
      <c r="AM44" s="3"/>
      <c r="AN44" s="3"/>
    </row>
    <row r="45" spans="2:40" x14ac:dyDescent="0.25">
      <c r="B45" s="10"/>
      <c r="C45" s="11"/>
      <c r="D45" s="10"/>
      <c r="E45" s="12"/>
      <c r="F45" s="10"/>
      <c r="G45" s="10"/>
      <c r="H45" s="10"/>
      <c r="I45" s="12"/>
      <c r="J45" s="10"/>
      <c r="K45" s="10"/>
      <c r="L45" s="10"/>
      <c r="M45" s="10"/>
      <c r="N45" s="10"/>
      <c r="O45" s="10"/>
      <c r="P45" s="10"/>
      <c r="Q45" s="3"/>
      <c r="R45" s="4"/>
      <c r="S45" s="3"/>
      <c r="T45" s="3"/>
      <c r="U45" s="10"/>
      <c r="V45" s="10"/>
      <c r="W45" s="4"/>
      <c r="X45" s="3"/>
      <c r="Y45" s="8"/>
      <c r="Z45" s="3"/>
      <c r="AA45" s="3"/>
      <c r="AB45" s="3"/>
      <c r="AC45" s="8"/>
      <c r="AD45" s="3"/>
      <c r="AE45" s="3"/>
      <c r="AF45" s="3"/>
      <c r="AG45" s="3"/>
      <c r="AH45" s="3"/>
      <c r="AI45" s="3"/>
      <c r="AJ45" s="3"/>
      <c r="AK45" s="3"/>
      <c r="AL45" s="4"/>
      <c r="AM45" s="3"/>
      <c r="AN45" s="3"/>
    </row>
    <row r="46" spans="2:40" x14ac:dyDescent="0.25">
      <c r="B46" s="10"/>
      <c r="C46" s="11"/>
      <c r="D46" s="10"/>
      <c r="E46" s="12"/>
      <c r="F46" s="10"/>
      <c r="G46" s="10"/>
      <c r="H46" s="10"/>
      <c r="I46" s="12"/>
      <c r="J46" s="10"/>
      <c r="K46" s="10"/>
      <c r="L46" s="10"/>
      <c r="M46" s="10"/>
      <c r="N46" s="10"/>
      <c r="O46" s="10"/>
      <c r="P46" s="10"/>
      <c r="Q46" s="3"/>
      <c r="R46" s="4"/>
      <c r="S46" s="3"/>
      <c r="T46" s="3"/>
      <c r="U46" s="10"/>
      <c r="V46" s="10"/>
      <c r="W46" s="4"/>
      <c r="X46" s="3"/>
      <c r="Y46" s="8"/>
      <c r="Z46" s="3"/>
      <c r="AA46" s="3"/>
      <c r="AB46" s="3"/>
      <c r="AC46" s="8"/>
      <c r="AD46" s="3"/>
      <c r="AE46" s="3"/>
      <c r="AF46" s="3"/>
      <c r="AG46" s="3"/>
      <c r="AH46" s="3"/>
      <c r="AI46" s="3"/>
      <c r="AJ46" s="3"/>
      <c r="AK46" s="3"/>
      <c r="AL46" s="4"/>
      <c r="AM46" s="3"/>
      <c r="AN46" s="3"/>
    </row>
    <row r="47" spans="2:40" x14ac:dyDescent="0.25">
      <c r="B47" s="10"/>
      <c r="C47" s="11" t="s">
        <v>7</v>
      </c>
      <c r="D47" s="10">
        <f>AVERAGE(D42:D46)</f>
        <v>24.94</v>
      </c>
      <c r="E47" s="12" t="s">
        <v>8</v>
      </c>
      <c r="F47" s="10">
        <f>STDEV(D42:D44)</f>
        <v>0.15394804318340694</v>
      </c>
      <c r="G47" s="10"/>
      <c r="H47" s="10">
        <f>AVERAGE(H42:H44)</f>
        <v>20.703333333333333</v>
      </c>
      <c r="I47" s="12" t="s">
        <v>8</v>
      </c>
      <c r="J47" s="10">
        <f>STDEV(H42:H44)</f>
        <v>0.14571661996262877</v>
      </c>
      <c r="K47" s="10"/>
      <c r="L47" s="10">
        <f>D47-H47</f>
        <v>4.2366666666666681</v>
      </c>
      <c r="M47" s="10"/>
      <c r="N47" s="10"/>
      <c r="O47" s="10">
        <f>F47+J47</f>
        <v>0.29966466314603568</v>
      </c>
      <c r="P47" s="10">
        <f>L47-L47</f>
        <v>0</v>
      </c>
      <c r="Q47" s="3"/>
      <c r="R47" s="4">
        <f>POWER(2,-(P47))</f>
        <v>1</v>
      </c>
      <c r="S47" s="3">
        <f>R47/R40</f>
        <v>1.3534735241372471</v>
      </c>
      <c r="T47" s="3"/>
      <c r="U47" s="10"/>
      <c r="V47" s="10"/>
      <c r="W47" s="4" t="s">
        <v>7</v>
      </c>
      <c r="X47" s="3">
        <f>AVERAGE(X42:X46)</f>
        <v>27.23</v>
      </c>
      <c r="Y47" s="8" t="s">
        <v>8</v>
      </c>
      <c r="Z47" s="3">
        <f>STDEV(X42:X44)</f>
        <v>0.15524174696259954</v>
      </c>
      <c r="AA47" s="3"/>
      <c r="AB47" s="3">
        <f>AVERAGE(AB42:AB44)</f>
        <v>23.756666666666664</v>
      </c>
      <c r="AC47" s="8" t="s">
        <v>8</v>
      </c>
      <c r="AD47" s="3">
        <f>STDEV(AB42:AB44)</f>
        <v>7.5055534994650688E-2</v>
      </c>
      <c r="AE47" s="3"/>
      <c r="AF47" s="3">
        <f>X47-AB47</f>
        <v>3.4733333333333363</v>
      </c>
      <c r="AG47" s="3"/>
      <c r="AH47" s="3"/>
      <c r="AI47" s="3">
        <f>Z47+AD47</f>
        <v>0.23029728195725024</v>
      </c>
      <c r="AJ47" s="3">
        <f>AF47-AF47</f>
        <v>0</v>
      </c>
      <c r="AK47" s="3"/>
      <c r="AL47" s="4">
        <f>POWER(2,-(AJ47))</f>
        <v>1</v>
      </c>
      <c r="AM47" s="3">
        <f>AL47/AL40</f>
        <v>0.85263489176795426</v>
      </c>
      <c r="AN47" s="3"/>
    </row>
    <row r="48" spans="2:40" x14ac:dyDescent="0.25">
      <c r="B48" s="10"/>
      <c r="C48" s="11"/>
      <c r="D48" s="10"/>
      <c r="E48" s="12"/>
      <c r="F48" s="10"/>
      <c r="G48" s="10"/>
      <c r="H48" s="10"/>
      <c r="I48" s="12"/>
      <c r="J48" s="10"/>
      <c r="K48" s="10"/>
      <c r="L48" s="10"/>
      <c r="M48" s="10"/>
      <c r="N48" s="10"/>
      <c r="O48" s="10"/>
      <c r="P48" s="10"/>
      <c r="Q48" s="3"/>
      <c r="R48" s="4"/>
      <c r="S48" s="3"/>
      <c r="T48" s="3"/>
      <c r="U48" s="10"/>
      <c r="V48" s="10"/>
      <c r="W48" s="4"/>
      <c r="X48" s="3"/>
      <c r="Y48" s="8"/>
      <c r="Z48" s="3"/>
      <c r="AA48" s="3"/>
      <c r="AB48" s="3"/>
      <c r="AC48" s="8"/>
      <c r="AD48" s="3"/>
      <c r="AE48" s="3"/>
      <c r="AF48" s="3"/>
      <c r="AG48" s="3"/>
      <c r="AH48" s="3"/>
      <c r="AI48" s="3"/>
      <c r="AJ48" s="3"/>
      <c r="AK48" s="3"/>
      <c r="AL48" s="4"/>
      <c r="AM48" s="3"/>
      <c r="AN48" s="3"/>
    </row>
    <row r="49" spans="2:40" x14ac:dyDescent="0.25">
      <c r="B49" s="10"/>
      <c r="C49" s="11"/>
      <c r="D49" s="10"/>
      <c r="E49" s="12"/>
      <c r="F49" s="10"/>
      <c r="G49" s="10"/>
      <c r="H49" s="10"/>
      <c r="I49" s="12"/>
      <c r="J49" s="10"/>
      <c r="K49" s="10"/>
      <c r="L49" s="10"/>
      <c r="M49" s="10"/>
      <c r="N49" s="10"/>
      <c r="O49" s="10"/>
      <c r="P49" s="10"/>
      <c r="Q49" s="3"/>
      <c r="R49" s="4"/>
      <c r="S49" s="3"/>
      <c r="T49" s="3"/>
      <c r="U49" s="10"/>
      <c r="V49" s="10"/>
      <c r="W49" s="4"/>
      <c r="X49" s="3"/>
      <c r="Y49" s="8"/>
      <c r="Z49" s="3"/>
      <c r="AA49" s="3"/>
      <c r="AB49" s="3"/>
      <c r="AC49" s="8"/>
      <c r="AD49" s="3"/>
      <c r="AE49" s="3"/>
      <c r="AF49" s="3"/>
      <c r="AG49" s="3"/>
      <c r="AH49" s="3"/>
      <c r="AI49" s="3"/>
      <c r="AJ49" s="3"/>
      <c r="AK49" s="3"/>
      <c r="AL49" s="4"/>
      <c r="AM49" s="3"/>
      <c r="AN49" s="3"/>
    </row>
    <row r="50" spans="2:40" x14ac:dyDescent="0.25">
      <c r="B50" s="10"/>
      <c r="C50" s="10"/>
      <c r="D50" s="11" t="s">
        <v>0</v>
      </c>
      <c r="E50" s="11"/>
      <c r="F50" s="11"/>
      <c r="G50" s="11"/>
      <c r="H50" s="11" t="s">
        <v>0</v>
      </c>
      <c r="I50" s="10"/>
      <c r="J50" s="10"/>
      <c r="K50" s="10"/>
      <c r="L50" s="11" t="s">
        <v>1</v>
      </c>
      <c r="M50" s="10"/>
      <c r="N50" s="10"/>
      <c r="O50" s="10" t="s">
        <v>33</v>
      </c>
      <c r="P50" s="11" t="s">
        <v>2</v>
      </c>
      <c r="Q50" s="5" t="s">
        <v>34</v>
      </c>
      <c r="R50" s="4" t="s">
        <v>3</v>
      </c>
      <c r="S50" s="3"/>
      <c r="T50" s="5" t="s">
        <v>35</v>
      </c>
      <c r="U50" s="10"/>
      <c r="V50" s="10"/>
      <c r="W50" s="3"/>
      <c r="X50" s="4" t="s">
        <v>0</v>
      </c>
      <c r="Y50" s="4"/>
      <c r="Z50" s="4"/>
      <c r="AA50" s="4"/>
      <c r="AB50" s="4" t="s">
        <v>0</v>
      </c>
      <c r="AC50" s="3"/>
      <c r="AD50" s="3"/>
      <c r="AE50" s="3"/>
      <c r="AF50" s="4" t="s">
        <v>1</v>
      </c>
      <c r="AG50" s="3"/>
      <c r="AH50" s="3"/>
      <c r="AI50" s="3" t="s">
        <v>33</v>
      </c>
      <c r="AJ50" s="4" t="s">
        <v>2</v>
      </c>
      <c r="AK50" s="5" t="s">
        <v>34</v>
      </c>
      <c r="AL50" s="4" t="s">
        <v>3</v>
      </c>
      <c r="AM50" s="3"/>
      <c r="AN50" s="5" t="s">
        <v>35</v>
      </c>
    </row>
    <row r="51" spans="2:40" x14ac:dyDescent="0.25">
      <c r="B51" s="10"/>
      <c r="C51" s="10"/>
      <c r="D51" s="11" t="s">
        <v>36</v>
      </c>
      <c r="E51" s="11"/>
      <c r="F51" s="11"/>
      <c r="G51" s="11"/>
      <c r="H51" s="11" t="s">
        <v>5</v>
      </c>
      <c r="I51" s="10"/>
      <c r="J51" s="10"/>
      <c r="K51" s="10"/>
      <c r="L51" s="10"/>
      <c r="M51" s="10"/>
      <c r="N51" s="10"/>
      <c r="O51" s="10"/>
      <c r="P51" s="10"/>
      <c r="Q51" s="3"/>
      <c r="R51" s="3"/>
      <c r="S51" s="3"/>
      <c r="T51" s="3"/>
      <c r="U51" s="10"/>
      <c r="V51" s="10"/>
      <c r="W51" s="3"/>
      <c r="X51" s="4" t="s">
        <v>36</v>
      </c>
      <c r="Y51" s="4"/>
      <c r="Z51" s="4"/>
      <c r="AA51" s="4"/>
      <c r="AB51" s="4" t="s">
        <v>5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2:40" x14ac:dyDescent="0.25">
      <c r="B52" s="10"/>
      <c r="C52" s="11" t="s">
        <v>6</v>
      </c>
      <c r="D52" s="10">
        <v>23.64</v>
      </c>
      <c r="E52" s="10"/>
      <c r="F52" s="10"/>
      <c r="G52" s="10"/>
      <c r="H52" s="10">
        <v>19.010000000000002</v>
      </c>
      <c r="I52" s="10"/>
      <c r="J52" s="10"/>
      <c r="K52" s="10"/>
      <c r="L52" s="10"/>
      <c r="M52" s="10"/>
      <c r="N52" s="10"/>
      <c r="O52" s="10"/>
      <c r="P52" s="10"/>
      <c r="Q52" s="3"/>
      <c r="R52" s="4"/>
      <c r="S52" s="3"/>
      <c r="T52" s="3"/>
      <c r="U52" s="10"/>
      <c r="V52" s="10"/>
      <c r="W52" s="4" t="s">
        <v>6</v>
      </c>
      <c r="X52" s="10">
        <v>23.83</v>
      </c>
      <c r="Y52" s="3"/>
      <c r="Z52" s="3"/>
      <c r="AA52" s="3"/>
      <c r="AB52" s="7">
        <v>22.77</v>
      </c>
      <c r="AC52" s="3"/>
      <c r="AD52" s="3"/>
      <c r="AE52" s="3"/>
      <c r="AF52" s="3"/>
      <c r="AG52" s="3"/>
      <c r="AH52" s="3"/>
      <c r="AI52" s="3"/>
      <c r="AJ52" s="3"/>
      <c r="AK52" s="3"/>
      <c r="AL52" s="4"/>
      <c r="AM52" s="3"/>
      <c r="AN52" s="3"/>
    </row>
    <row r="53" spans="2:40" x14ac:dyDescent="0.25">
      <c r="B53" s="10"/>
      <c r="C53" s="11">
        <v>4</v>
      </c>
      <c r="D53" s="10">
        <v>23.66</v>
      </c>
      <c r="E53" s="10"/>
      <c r="F53" s="10"/>
      <c r="G53" s="10"/>
      <c r="H53" s="10">
        <v>18.95</v>
      </c>
      <c r="I53" s="10"/>
      <c r="J53" s="10"/>
      <c r="K53" s="10"/>
      <c r="L53" s="10"/>
      <c r="M53" s="10"/>
      <c r="N53" s="10"/>
      <c r="O53" s="10"/>
      <c r="P53" s="10"/>
      <c r="Q53" s="3"/>
      <c r="R53" s="4"/>
      <c r="S53" s="3"/>
      <c r="T53" s="3"/>
      <c r="U53" s="10"/>
      <c r="V53" s="10"/>
      <c r="W53" s="4">
        <v>4</v>
      </c>
      <c r="X53" s="10">
        <v>23.84</v>
      </c>
      <c r="Y53" s="3"/>
      <c r="Z53" s="3"/>
      <c r="AA53" s="3"/>
      <c r="AB53" s="7">
        <v>22.83</v>
      </c>
      <c r="AC53" s="3"/>
      <c r="AD53" s="3"/>
      <c r="AE53" s="3"/>
      <c r="AF53" s="3"/>
      <c r="AG53" s="3"/>
      <c r="AH53" s="3"/>
      <c r="AI53" s="3"/>
      <c r="AJ53" s="3"/>
      <c r="AK53" s="3"/>
      <c r="AL53" s="4"/>
      <c r="AM53" s="3"/>
      <c r="AN53" s="3"/>
    </row>
    <row r="54" spans="2:40" x14ac:dyDescent="0.25">
      <c r="B54" s="10"/>
      <c r="C54" s="11"/>
      <c r="D54" s="10">
        <v>23.73</v>
      </c>
      <c r="E54" s="10"/>
      <c r="F54" s="10"/>
      <c r="G54" s="10"/>
      <c r="H54" s="10">
        <v>18.73</v>
      </c>
      <c r="I54" s="12"/>
      <c r="J54" s="10"/>
      <c r="K54" s="10"/>
      <c r="L54" s="10"/>
      <c r="M54" s="10"/>
      <c r="N54" s="10"/>
      <c r="O54" s="10"/>
      <c r="P54" s="10"/>
      <c r="Q54" s="3"/>
      <c r="R54" s="4"/>
      <c r="S54" s="3"/>
      <c r="T54" s="3"/>
      <c r="U54" s="10"/>
      <c r="V54" s="10"/>
      <c r="W54" s="4"/>
      <c r="X54" s="10">
        <v>23.97</v>
      </c>
      <c r="Y54" s="3"/>
      <c r="Z54" s="3"/>
      <c r="AA54" s="3"/>
      <c r="AB54" s="7">
        <v>22.89</v>
      </c>
      <c r="AC54" s="8"/>
      <c r="AD54" s="3"/>
      <c r="AE54" s="3"/>
      <c r="AF54" s="3"/>
      <c r="AG54" s="3"/>
      <c r="AH54" s="3"/>
      <c r="AI54" s="3"/>
      <c r="AJ54" s="3"/>
      <c r="AK54" s="3"/>
      <c r="AL54" s="4"/>
      <c r="AM54" s="3"/>
      <c r="AN54" s="3"/>
    </row>
    <row r="55" spans="2:40" x14ac:dyDescent="0.25">
      <c r="B55" s="10"/>
      <c r="C55" s="11"/>
      <c r="D55" s="10"/>
      <c r="E55" s="12"/>
      <c r="F55" s="10"/>
      <c r="G55" s="10"/>
      <c r="H55" s="10"/>
      <c r="I55" s="12"/>
      <c r="J55" s="10"/>
      <c r="K55" s="10"/>
      <c r="L55" s="10"/>
      <c r="M55" s="10"/>
      <c r="N55" s="10"/>
      <c r="O55" s="10"/>
      <c r="P55" s="10"/>
      <c r="Q55" s="3"/>
      <c r="R55" s="4"/>
      <c r="S55" s="3"/>
      <c r="T55" s="3"/>
      <c r="U55" s="10"/>
      <c r="V55" s="10"/>
      <c r="W55" s="4"/>
      <c r="X55" s="3"/>
      <c r="Y55" s="8"/>
      <c r="Z55" s="3"/>
      <c r="AA55" s="3"/>
      <c r="AB55" s="3"/>
      <c r="AC55" s="8"/>
      <c r="AD55" s="3"/>
      <c r="AE55" s="3"/>
      <c r="AF55" s="3"/>
      <c r="AG55" s="3"/>
      <c r="AH55" s="3"/>
      <c r="AI55" s="3"/>
      <c r="AJ55" s="3"/>
      <c r="AK55" s="3"/>
      <c r="AL55" s="4"/>
      <c r="AM55" s="3"/>
      <c r="AN55" s="3"/>
    </row>
    <row r="56" spans="2:40" x14ac:dyDescent="0.25">
      <c r="B56" s="10"/>
      <c r="C56" s="11" t="s">
        <v>7</v>
      </c>
      <c r="D56" s="10">
        <f>AVERAGE(D52:D54)</f>
        <v>23.676666666666666</v>
      </c>
      <c r="E56" s="12" t="s">
        <v>8</v>
      </c>
      <c r="F56" s="10">
        <f>STDEV(D52:D54)</f>
        <v>4.725815626252608E-2</v>
      </c>
      <c r="G56" s="10"/>
      <c r="H56" s="10">
        <f>AVERAGE(H52:H54)</f>
        <v>18.896666666666665</v>
      </c>
      <c r="I56" s="12" t="s">
        <v>8</v>
      </c>
      <c r="J56" s="10">
        <f>STDEV(H52:H54)</f>
        <v>0.14742229591664011</v>
      </c>
      <c r="K56" s="10"/>
      <c r="L56" s="10">
        <f>D56-H56</f>
        <v>4.7800000000000011</v>
      </c>
      <c r="M56" s="10"/>
      <c r="N56" s="10"/>
      <c r="O56" s="10">
        <f>F56+J56</f>
        <v>0.19468045217916619</v>
      </c>
      <c r="P56" s="10">
        <f>L56-L63</f>
        <v>4.00000000000027E-2</v>
      </c>
      <c r="Q56" s="3">
        <f>O56+O63</f>
        <v>0.43849224827909872</v>
      </c>
      <c r="R56" s="4">
        <f>POWER(2,-(P56))</f>
        <v>0.97265494741228364</v>
      </c>
      <c r="S56" s="3"/>
      <c r="T56" s="3">
        <f>Q56*LN(2)</f>
        <v>0.30393966559204877</v>
      </c>
      <c r="U56" s="10"/>
      <c r="V56" s="10"/>
      <c r="W56" s="4" t="s">
        <v>7</v>
      </c>
      <c r="X56" s="3">
        <f>AVERAGE(X52:X54)</f>
        <v>23.88</v>
      </c>
      <c r="Y56" s="8" t="s">
        <v>8</v>
      </c>
      <c r="Z56" s="3">
        <f>STDEV(X52:X54)</f>
        <v>7.810249675906647E-2</v>
      </c>
      <c r="AA56" s="3"/>
      <c r="AB56" s="3">
        <f>AVERAGE(AB52:AB54)</f>
        <v>22.83</v>
      </c>
      <c r="AC56" s="8" t="s">
        <v>8</v>
      </c>
      <c r="AD56" s="3">
        <f>STDEV(AB52:AB54)</f>
        <v>6.0000000000000497E-2</v>
      </c>
      <c r="AE56" s="3"/>
      <c r="AF56" s="3">
        <f>X56-AB56</f>
        <v>1.0500000000000007</v>
      </c>
      <c r="AG56" s="3"/>
      <c r="AH56" s="3"/>
      <c r="AI56" s="3">
        <f>Z56+AD56</f>
        <v>0.13810249675906697</v>
      </c>
      <c r="AJ56" s="3">
        <f>AF56-AF63</f>
        <v>-1.0566666666666613</v>
      </c>
      <c r="AK56" s="3">
        <f>AI56+AI63</f>
        <v>0.37708108020784858</v>
      </c>
      <c r="AL56" s="4">
        <f>POWER(2,-(AJ56))</f>
        <v>2.0801198677769475</v>
      </c>
      <c r="AM56" s="3"/>
      <c r="AN56" s="3">
        <f>AK56*LN(2)</f>
        <v>0.26137268758856885</v>
      </c>
    </row>
    <row r="57" spans="2:40" x14ac:dyDescent="0.25">
      <c r="B57" s="10"/>
      <c r="C57" s="11"/>
      <c r="D57" s="10"/>
      <c r="E57" s="12"/>
      <c r="F57" s="10"/>
      <c r="G57" s="10"/>
      <c r="H57" s="10"/>
      <c r="I57" s="12"/>
      <c r="J57" s="10"/>
      <c r="K57" s="10"/>
      <c r="L57" s="10"/>
      <c r="M57" s="10"/>
      <c r="N57" s="10"/>
      <c r="O57" s="10"/>
      <c r="P57" s="10"/>
      <c r="Q57" s="3"/>
      <c r="R57" s="4"/>
      <c r="S57" s="3"/>
      <c r="T57" s="3"/>
      <c r="U57" s="10"/>
      <c r="V57" s="10"/>
      <c r="W57" s="4"/>
      <c r="X57" s="3"/>
      <c r="Y57" s="8"/>
      <c r="Z57" s="3"/>
      <c r="AA57" s="3"/>
      <c r="AB57" s="3"/>
      <c r="AC57" s="8"/>
      <c r="AD57" s="3"/>
      <c r="AE57" s="3"/>
      <c r="AF57" s="3"/>
      <c r="AG57" s="3"/>
      <c r="AH57" s="3"/>
      <c r="AI57" s="3"/>
      <c r="AJ57" s="3"/>
      <c r="AK57" s="3"/>
      <c r="AL57" s="4"/>
      <c r="AM57" s="3"/>
      <c r="AN57" s="3"/>
    </row>
    <row r="58" spans="2:40" x14ac:dyDescent="0.25">
      <c r="B58" s="10"/>
      <c r="C58" s="11" t="s">
        <v>9</v>
      </c>
      <c r="D58" s="10">
        <v>24.23</v>
      </c>
      <c r="E58" s="12"/>
      <c r="F58" s="10"/>
      <c r="G58" s="10"/>
      <c r="H58" s="10">
        <v>19.21</v>
      </c>
      <c r="I58" s="12"/>
      <c r="J58" s="10"/>
      <c r="K58" s="10"/>
      <c r="L58" s="10"/>
      <c r="M58" s="10"/>
      <c r="N58" s="10"/>
      <c r="O58" s="10"/>
      <c r="P58" s="10"/>
      <c r="Q58" s="3"/>
      <c r="R58" s="4"/>
      <c r="S58" s="3"/>
      <c r="T58" s="3"/>
      <c r="U58" s="10"/>
      <c r="V58" s="10"/>
      <c r="W58" s="4" t="s">
        <v>9</v>
      </c>
      <c r="X58" s="10">
        <v>25.39</v>
      </c>
      <c r="Y58" s="8"/>
      <c r="Z58" s="3"/>
      <c r="AA58" s="3"/>
      <c r="AB58" s="7">
        <v>23.42</v>
      </c>
      <c r="AC58" s="8"/>
      <c r="AD58" s="3"/>
      <c r="AE58" s="3"/>
      <c r="AF58" s="3"/>
      <c r="AG58" s="3"/>
      <c r="AH58" s="3"/>
      <c r="AI58" s="3"/>
      <c r="AJ58" s="3"/>
      <c r="AK58" s="3"/>
      <c r="AL58" s="4"/>
      <c r="AM58" s="3"/>
      <c r="AN58" s="3"/>
    </row>
    <row r="59" spans="2:40" x14ac:dyDescent="0.25">
      <c r="B59" s="10"/>
      <c r="C59" s="11" t="s">
        <v>13</v>
      </c>
      <c r="D59" s="10">
        <v>24.14</v>
      </c>
      <c r="E59" s="12"/>
      <c r="F59" s="10"/>
      <c r="G59" s="10"/>
      <c r="H59" s="10">
        <v>19.54</v>
      </c>
      <c r="I59" s="12"/>
      <c r="J59" s="10"/>
      <c r="K59" s="10"/>
      <c r="L59" s="10"/>
      <c r="M59" s="10"/>
      <c r="N59" s="10"/>
      <c r="O59" s="10"/>
      <c r="P59" s="10"/>
      <c r="Q59" s="3"/>
      <c r="R59" s="4"/>
      <c r="S59" s="3"/>
      <c r="T59" s="3"/>
      <c r="U59" s="10"/>
      <c r="V59" s="10"/>
      <c r="W59" s="4" t="s">
        <v>13</v>
      </c>
      <c r="X59" s="10">
        <v>25.63</v>
      </c>
      <c r="Y59" s="8"/>
      <c r="Z59" s="3"/>
      <c r="AA59" s="3"/>
      <c r="AB59" s="7">
        <v>23.54</v>
      </c>
      <c r="AC59" s="8"/>
      <c r="AD59" s="3"/>
      <c r="AE59" s="3"/>
      <c r="AF59" s="3"/>
      <c r="AG59" s="3"/>
      <c r="AH59" s="3"/>
      <c r="AI59" s="3"/>
      <c r="AJ59" s="3"/>
      <c r="AK59" s="3"/>
      <c r="AL59" s="4"/>
      <c r="AM59" s="3"/>
      <c r="AN59" s="3"/>
    </row>
    <row r="60" spans="2:40" x14ac:dyDescent="0.25">
      <c r="B60" s="10"/>
      <c r="C60" s="11"/>
      <c r="D60" s="10">
        <v>24.16</v>
      </c>
      <c r="E60" s="12"/>
      <c r="F60" s="10"/>
      <c r="G60" s="10"/>
      <c r="H60" s="10">
        <v>19.559999999999999</v>
      </c>
      <c r="I60" s="12"/>
      <c r="J60" s="10"/>
      <c r="K60" s="10"/>
      <c r="L60" s="10"/>
      <c r="M60" s="10"/>
      <c r="N60" s="10"/>
      <c r="O60" s="10"/>
      <c r="P60" s="10"/>
      <c r="Q60" s="3"/>
      <c r="R60" s="4"/>
      <c r="S60" s="3"/>
      <c r="T60" s="3"/>
      <c r="U60" s="10"/>
      <c r="V60" s="10"/>
      <c r="W60" s="4"/>
      <c r="X60" s="10">
        <v>25.74</v>
      </c>
      <c r="Y60" s="8"/>
      <c r="Z60" s="3"/>
      <c r="AA60" s="3"/>
      <c r="AB60" s="7">
        <v>23.48</v>
      </c>
      <c r="AC60" s="8"/>
      <c r="AD60" s="3"/>
      <c r="AE60" s="3"/>
      <c r="AF60" s="3"/>
      <c r="AG60" s="3"/>
      <c r="AH60" s="3"/>
      <c r="AI60" s="3"/>
      <c r="AJ60" s="3"/>
      <c r="AK60" s="3"/>
      <c r="AL60" s="4"/>
      <c r="AM60" s="3"/>
      <c r="AN60" s="3"/>
    </row>
    <row r="61" spans="2:40" x14ac:dyDescent="0.25">
      <c r="B61" s="10"/>
      <c r="C61" s="11"/>
      <c r="D61" s="10"/>
      <c r="E61" s="12"/>
      <c r="F61" s="10"/>
      <c r="G61" s="10"/>
      <c r="H61" s="10"/>
      <c r="I61" s="12"/>
      <c r="J61" s="10"/>
      <c r="K61" s="10"/>
      <c r="L61" s="10"/>
      <c r="M61" s="10"/>
      <c r="N61" s="10"/>
      <c r="O61" s="10"/>
      <c r="P61" s="10"/>
      <c r="Q61" s="3"/>
      <c r="R61" s="4"/>
      <c r="S61" s="3"/>
      <c r="T61" s="3"/>
      <c r="U61" s="10"/>
      <c r="V61" s="10"/>
      <c r="W61" s="4"/>
      <c r="X61" s="3"/>
      <c r="Y61" s="8"/>
      <c r="Z61" s="3"/>
      <c r="AA61" s="3"/>
      <c r="AB61" s="3"/>
      <c r="AC61" s="8"/>
      <c r="AD61" s="3"/>
      <c r="AE61" s="3"/>
      <c r="AF61" s="3"/>
      <c r="AG61" s="3"/>
      <c r="AH61" s="3"/>
      <c r="AI61" s="3"/>
      <c r="AJ61" s="3"/>
      <c r="AK61" s="3"/>
      <c r="AL61" s="4"/>
      <c r="AM61" s="3"/>
      <c r="AN61" s="3"/>
    </row>
    <row r="62" spans="2:40" x14ac:dyDescent="0.25">
      <c r="B62" s="10"/>
      <c r="C62" s="11"/>
      <c r="D62" s="10"/>
      <c r="E62" s="12"/>
      <c r="F62" s="10"/>
      <c r="G62" s="10"/>
      <c r="H62" s="10"/>
      <c r="I62" s="12"/>
      <c r="J62" s="10"/>
      <c r="K62" s="10"/>
      <c r="L62" s="10"/>
      <c r="M62" s="10"/>
      <c r="N62" s="10"/>
      <c r="O62" s="10"/>
      <c r="P62" s="10"/>
      <c r="Q62" s="3"/>
      <c r="R62" s="4"/>
      <c r="S62" s="3"/>
      <c r="T62" s="3"/>
      <c r="U62" s="10"/>
      <c r="V62" s="10"/>
      <c r="W62" s="4"/>
      <c r="X62" s="3"/>
      <c r="Y62" s="8"/>
      <c r="Z62" s="3"/>
      <c r="AA62" s="3"/>
      <c r="AB62" s="3"/>
      <c r="AC62" s="8"/>
      <c r="AD62" s="3"/>
      <c r="AE62" s="3"/>
      <c r="AF62" s="3"/>
      <c r="AG62" s="3"/>
      <c r="AH62" s="3"/>
      <c r="AI62" s="3"/>
      <c r="AJ62" s="3"/>
      <c r="AK62" s="3"/>
      <c r="AL62" s="4"/>
      <c r="AM62" s="3"/>
      <c r="AN62" s="3"/>
    </row>
    <row r="63" spans="2:40" x14ac:dyDescent="0.25">
      <c r="B63" s="10"/>
      <c r="C63" s="11" t="s">
        <v>7</v>
      </c>
      <c r="D63" s="10">
        <f>AVERAGE(D58:D62)</f>
        <v>24.176666666666666</v>
      </c>
      <c r="E63" s="12" t="s">
        <v>8</v>
      </c>
      <c r="F63" s="10">
        <f>STDEV(D58:D60)</f>
        <v>4.725815626252608E-2</v>
      </c>
      <c r="G63" s="10"/>
      <c r="H63" s="10">
        <f>AVERAGE(H58:H60)</f>
        <v>19.436666666666667</v>
      </c>
      <c r="I63" s="12" t="s">
        <v>8</v>
      </c>
      <c r="J63" s="10">
        <f>STDEV(H58:H60)</f>
        <v>0.19655363983740645</v>
      </c>
      <c r="K63" s="10"/>
      <c r="L63" s="10">
        <f>D63-H63</f>
        <v>4.7399999999999984</v>
      </c>
      <c r="M63" s="10"/>
      <c r="N63" s="10"/>
      <c r="O63" s="10">
        <f>F63+J63</f>
        <v>0.24381179609993253</v>
      </c>
      <c r="P63" s="10">
        <f>L63-L63</f>
        <v>0</v>
      </c>
      <c r="Q63" s="3"/>
      <c r="R63" s="4">
        <f>POWER(2,-(P63))</f>
        <v>1</v>
      </c>
      <c r="S63" s="3">
        <f>R63/R56</f>
        <v>1.0281138266560685</v>
      </c>
      <c r="T63" s="3"/>
      <c r="U63" s="10"/>
      <c r="V63" s="10"/>
      <c r="W63" s="4" t="s">
        <v>7</v>
      </c>
      <c r="X63" s="3">
        <f>AVERAGE(X58:X62)</f>
        <v>25.586666666666662</v>
      </c>
      <c r="Y63" s="8" t="s">
        <v>8</v>
      </c>
      <c r="Z63" s="3">
        <f>STDEV(X58:X60)</f>
        <v>0.17897858344878287</v>
      </c>
      <c r="AA63" s="3"/>
      <c r="AB63" s="3">
        <f>AVERAGE(AB58:AB60)</f>
        <v>23.48</v>
      </c>
      <c r="AC63" s="8" t="s">
        <v>8</v>
      </c>
      <c r="AD63" s="3">
        <f>STDEV(AB58:AB60)</f>
        <v>5.9999999999998721E-2</v>
      </c>
      <c r="AE63" s="3"/>
      <c r="AF63" s="3">
        <f>X63-AB63</f>
        <v>2.106666666666662</v>
      </c>
      <c r="AG63" s="3"/>
      <c r="AH63" s="3"/>
      <c r="AI63" s="3">
        <f>Z63+AD63</f>
        <v>0.23897858344878159</v>
      </c>
      <c r="AJ63" s="3">
        <f>AF63-AF63</f>
        <v>0</v>
      </c>
      <c r="AK63" s="3"/>
      <c r="AL63" s="4">
        <f>POWER(2,-(AJ63))</f>
        <v>1</v>
      </c>
      <c r="AM63" s="3">
        <f>AL63/AL56</f>
        <v>0.48074152624132843</v>
      </c>
      <c r="AN63" s="3"/>
    </row>
    <row r="64" spans="2:40" x14ac:dyDescent="0.25">
      <c r="B64" s="10"/>
      <c r="C64" s="11"/>
      <c r="D64" s="10"/>
      <c r="E64" s="12"/>
      <c r="F64" s="10"/>
      <c r="G64" s="10"/>
      <c r="H64" s="10"/>
      <c r="I64" s="12"/>
      <c r="J64" s="10"/>
      <c r="K64" s="10"/>
      <c r="L64" s="10"/>
      <c r="M64" s="10"/>
      <c r="N64" s="10"/>
      <c r="O64" s="10"/>
      <c r="P64" s="10"/>
      <c r="Q64" s="3"/>
      <c r="R64" s="4"/>
      <c r="S64" s="3"/>
      <c r="T64" s="3"/>
      <c r="U64" s="10"/>
      <c r="V64" s="10"/>
      <c r="W64" s="4"/>
      <c r="X64" s="3"/>
      <c r="Y64" s="8"/>
      <c r="Z64" s="3"/>
      <c r="AA64" s="3"/>
      <c r="AB64" s="3"/>
      <c r="AC64" s="8"/>
      <c r="AD64" s="3"/>
      <c r="AE64" s="3"/>
      <c r="AF64" s="3"/>
      <c r="AG64" s="3"/>
      <c r="AH64" s="3"/>
      <c r="AI64" s="3"/>
      <c r="AJ64" s="3"/>
      <c r="AK64" s="3"/>
      <c r="AL64" s="4"/>
      <c r="AM64" s="3"/>
      <c r="AN64" s="3"/>
    </row>
    <row r="65" spans="2:40" x14ac:dyDescent="0.25">
      <c r="B65" s="10"/>
      <c r="C65" s="11"/>
      <c r="D65" s="10"/>
      <c r="E65" s="12"/>
      <c r="F65" s="10"/>
      <c r="G65" s="10"/>
      <c r="H65" s="10"/>
      <c r="I65" s="12"/>
      <c r="J65" s="10"/>
      <c r="K65" s="10"/>
      <c r="L65" s="10"/>
      <c r="M65" s="10"/>
      <c r="N65" s="10"/>
      <c r="O65" s="10"/>
      <c r="P65" s="10"/>
      <c r="Q65" s="3"/>
      <c r="R65" s="4"/>
      <c r="S65" s="3"/>
      <c r="T65" s="3"/>
      <c r="U65" s="10"/>
      <c r="V65" s="10"/>
      <c r="W65" s="4"/>
      <c r="X65" s="3"/>
      <c r="Y65" s="8"/>
      <c r="Z65" s="3"/>
      <c r="AA65" s="3"/>
      <c r="AB65" s="3"/>
      <c r="AC65" s="8"/>
      <c r="AD65" s="3"/>
      <c r="AE65" s="3"/>
      <c r="AF65" s="3"/>
      <c r="AG65" s="3"/>
      <c r="AH65" s="3"/>
      <c r="AI65" s="3"/>
      <c r="AJ65" s="3"/>
      <c r="AK65" s="3"/>
      <c r="AL65" s="4"/>
      <c r="AM65" s="3"/>
      <c r="AN65" s="3"/>
    </row>
    <row r="66" spans="2:40" x14ac:dyDescent="0.25">
      <c r="B66" s="10"/>
      <c r="C66" s="10"/>
      <c r="D66" s="11" t="s">
        <v>0</v>
      </c>
      <c r="E66" s="11"/>
      <c r="F66" s="11"/>
      <c r="G66" s="11"/>
      <c r="H66" s="11" t="s">
        <v>0</v>
      </c>
      <c r="I66" s="10"/>
      <c r="J66" s="10"/>
      <c r="K66" s="10"/>
      <c r="L66" s="11" t="s">
        <v>1</v>
      </c>
      <c r="M66" s="10"/>
      <c r="N66" s="10"/>
      <c r="O66" s="10" t="s">
        <v>33</v>
      </c>
      <c r="P66" s="11" t="s">
        <v>2</v>
      </c>
      <c r="Q66" s="5" t="s">
        <v>34</v>
      </c>
      <c r="R66" s="4" t="s">
        <v>3</v>
      </c>
      <c r="S66" s="3"/>
      <c r="T66" s="5" t="s">
        <v>35</v>
      </c>
      <c r="U66" s="10"/>
      <c r="V66" s="10"/>
      <c r="W66" s="3"/>
      <c r="X66" s="4" t="s">
        <v>0</v>
      </c>
      <c r="Y66" s="4"/>
      <c r="Z66" s="4"/>
      <c r="AA66" s="4"/>
      <c r="AB66" s="4" t="s">
        <v>0</v>
      </c>
      <c r="AC66" s="3"/>
      <c r="AD66" s="3"/>
      <c r="AE66" s="3"/>
      <c r="AF66" s="4" t="s">
        <v>1</v>
      </c>
      <c r="AG66" s="3"/>
      <c r="AH66" s="3"/>
      <c r="AI66" s="3" t="s">
        <v>33</v>
      </c>
      <c r="AJ66" s="4" t="s">
        <v>2</v>
      </c>
      <c r="AK66" s="5" t="s">
        <v>34</v>
      </c>
      <c r="AL66" s="4" t="s">
        <v>3</v>
      </c>
      <c r="AM66" s="3"/>
      <c r="AN66" s="5" t="s">
        <v>35</v>
      </c>
    </row>
    <row r="67" spans="2:40" x14ac:dyDescent="0.25">
      <c r="B67" s="10"/>
      <c r="C67" s="10"/>
      <c r="D67" s="11" t="s">
        <v>36</v>
      </c>
      <c r="E67" s="11"/>
      <c r="F67" s="11"/>
      <c r="G67" s="11"/>
      <c r="H67" s="11" t="s">
        <v>5</v>
      </c>
      <c r="I67" s="10"/>
      <c r="J67" s="10"/>
      <c r="K67" s="10"/>
      <c r="L67" s="10"/>
      <c r="M67" s="10"/>
      <c r="N67" s="10"/>
      <c r="O67" s="10"/>
      <c r="P67" s="10"/>
      <c r="Q67" s="3"/>
      <c r="R67" s="3"/>
      <c r="S67" s="3"/>
      <c r="T67" s="3"/>
      <c r="U67" s="10"/>
      <c r="V67" s="10"/>
      <c r="W67" s="3"/>
      <c r="X67" s="4" t="s">
        <v>36</v>
      </c>
      <c r="Y67" s="4"/>
      <c r="Z67" s="4"/>
      <c r="AA67" s="4"/>
      <c r="AB67" s="4" t="s">
        <v>5</v>
      </c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2:40" x14ac:dyDescent="0.25">
      <c r="B68" s="10"/>
      <c r="C68" s="11" t="s">
        <v>6</v>
      </c>
      <c r="D68" s="10">
        <v>24.59</v>
      </c>
      <c r="E68" s="10"/>
      <c r="F68" s="10"/>
      <c r="G68" s="10"/>
      <c r="H68" s="10">
        <v>18.72</v>
      </c>
      <c r="I68" s="10"/>
      <c r="J68" s="10"/>
      <c r="K68" s="10"/>
      <c r="L68" s="10"/>
      <c r="M68" s="10"/>
      <c r="N68" s="10"/>
      <c r="O68" s="10"/>
      <c r="P68" s="10"/>
      <c r="Q68" s="3"/>
      <c r="R68" s="4"/>
      <c r="S68" s="3"/>
      <c r="T68" s="3"/>
      <c r="U68" s="10"/>
      <c r="V68" s="10"/>
      <c r="W68" s="4" t="s">
        <v>6</v>
      </c>
      <c r="X68" s="10">
        <v>24.14</v>
      </c>
      <c r="Y68" s="3"/>
      <c r="Z68" s="3"/>
      <c r="AA68" s="3"/>
      <c r="AB68" s="3">
        <v>23.47</v>
      </c>
      <c r="AC68" s="3"/>
      <c r="AD68" s="3"/>
      <c r="AE68" s="3"/>
      <c r="AF68" s="3"/>
      <c r="AG68" s="3"/>
      <c r="AH68" s="3"/>
      <c r="AI68" s="3"/>
      <c r="AJ68" s="3"/>
      <c r="AK68" s="3"/>
      <c r="AL68" s="4"/>
      <c r="AM68" s="3"/>
      <c r="AN68" s="3"/>
    </row>
    <row r="69" spans="2:40" x14ac:dyDescent="0.25">
      <c r="B69" s="10"/>
      <c r="C69" s="11">
        <v>5</v>
      </c>
      <c r="D69" s="10">
        <v>24.83</v>
      </c>
      <c r="E69" s="10"/>
      <c r="F69" s="10"/>
      <c r="G69" s="10"/>
      <c r="H69" s="10">
        <v>18.829999999999998</v>
      </c>
      <c r="I69" s="10"/>
      <c r="J69" s="10"/>
      <c r="K69" s="10"/>
      <c r="L69" s="10"/>
      <c r="M69" s="10"/>
      <c r="N69" s="10"/>
      <c r="O69" s="10"/>
      <c r="P69" s="10"/>
      <c r="Q69" s="3"/>
      <c r="R69" s="4"/>
      <c r="S69" s="3"/>
      <c r="T69" s="3"/>
      <c r="U69" s="10"/>
      <c r="V69" s="10"/>
      <c r="W69" s="4">
        <v>5</v>
      </c>
      <c r="X69" s="10">
        <v>24.31</v>
      </c>
      <c r="Y69" s="3"/>
      <c r="Z69" s="3"/>
      <c r="AA69" s="3"/>
      <c r="AB69" s="3">
        <v>23.34</v>
      </c>
      <c r="AC69" s="3"/>
      <c r="AD69" s="3"/>
      <c r="AE69" s="3"/>
      <c r="AF69" s="3"/>
      <c r="AG69" s="3"/>
      <c r="AH69" s="3"/>
      <c r="AI69" s="3"/>
      <c r="AJ69" s="3"/>
      <c r="AK69" s="3"/>
      <c r="AL69" s="4"/>
      <c r="AM69" s="3"/>
      <c r="AN69" s="3"/>
    </row>
    <row r="70" spans="2:40" x14ac:dyDescent="0.25">
      <c r="B70" s="10"/>
      <c r="C70" s="11"/>
      <c r="D70" s="10">
        <v>24.88</v>
      </c>
      <c r="E70" s="10"/>
      <c r="F70" s="10"/>
      <c r="G70" s="10"/>
      <c r="H70" s="10">
        <v>18.73</v>
      </c>
      <c r="I70" s="12"/>
      <c r="J70" s="10"/>
      <c r="K70" s="10"/>
      <c r="L70" s="10"/>
      <c r="M70" s="10"/>
      <c r="N70" s="10"/>
      <c r="O70" s="10"/>
      <c r="P70" s="10"/>
      <c r="Q70" s="3"/>
      <c r="R70" s="4"/>
      <c r="S70" s="3"/>
      <c r="T70" s="3"/>
      <c r="U70" s="10"/>
      <c r="V70" s="10"/>
      <c r="W70" s="4"/>
      <c r="X70" s="10">
        <v>24.01</v>
      </c>
      <c r="Y70" s="3"/>
      <c r="Z70" s="3"/>
      <c r="AA70" s="3"/>
      <c r="AB70" s="3">
        <v>23.38</v>
      </c>
      <c r="AC70" s="8"/>
      <c r="AD70" s="3"/>
      <c r="AE70" s="3"/>
      <c r="AF70" s="3"/>
      <c r="AG70" s="3"/>
      <c r="AH70" s="3"/>
      <c r="AI70" s="3"/>
      <c r="AJ70" s="3"/>
      <c r="AK70" s="3"/>
      <c r="AL70" s="4"/>
      <c r="AM70" s="3"/>
      <c r="AN70" s="3"/>
    </row>
    <row r="71" spans="2:40" x14ac:dyDescent="0.25">
      <c r="B71" s="10"/>
      <c r="C71" s="11"/>
      <c r="D71" s="10"/>
      <c r="E71" s="12"/>
      <c r="F71" s="10"/>
      <c r="G71" s="10"/>
      <c r="H71" s="10"/>
      <c r="I71" s="12"/>
      <c r="J71" s="10"/>
      <c r="K71" s="10"/>
      <c r="L71" s="10"/>
      <c r="M71" s="10"/>
      <c r="N71" s="10"/>
      <c r="O71" s="10"/>
      <c r="P71" s="10"/>
      <c r="Q71" s="3"/>
      <c r="R71" s="4"/>
      <c r="S71" s="3"/>
      <c r="T71" s="3"/>
      <c r="U71" s="10"/>
      <c r="V71" s="10"/>
      <c r="W71" s="4"/>
      <c r="X71" s="3"/>
      <c r="Y71" s="8"/>
      <c r="Z71" s="3"/>
      <c r="AA71" s="3"/>
      <c r="AB71" s="3"/>
      <c r="AC71" s="8"/>
      <c r="AD71" s="3"/>
      <c r="AE71" s="3"/>
      <c r="AF71" s="3"/>
      <c r="AG71" s="3"/>
      <c r="AH71" s="3"/>
      <c r="AI71" s="3"/>
      <c r="AJ71" s="3"/>
      <c r="AK71" s="3"/>
      <c r="AL71" s="4"/>
      <c r="AM71" s="3"/>
      <c r="AN71" s="3"/>
    </row>
    <row r="72" spans="2:40" x14ac:dyDescent="0.25">
      <c r="B72" s="10"/>
      <c r="C72" s="11" t="s">
        <v>7</v>
      </c>
      <c r="D72" s="10">
        <f>AVERAGE(D68:D70)</f>
        <v>24.766666666666666</v>
      </c>
      <c r="E72" s="12" t="s">
        <v>8</v>
      </c>
      <c r="F72" s="10">
        <f>STDEV(D68:D70)</f>
        <v>0.15502687938977919</v>
      </c>
      <c r="G72" s="10"/>
      <c r="H72" s="10">
        <f>AVERAGE(H68:H70)</f>
        <v>18.760000000000002</v>
      </c>
      <c r="I72" s="12" t="s">
        <v>8</v>
      </c>
      <c r="J72" s="10">
        <f>STDEV(H68:H70)</f>
        <v>6.0827625302981483E-2</v>
      </c>
      <c r="K72" s="10"/>
      <c r="L72" s="10">
        <f>D72-H72</f>
        <v>6.0066666666666642</v>
      </c>
      <c r="M72" s="10"/>
      <c r="N72" s="10"/>
      <c r="O72" s="10">
        <f>F72+J72</f>
        <v>0.21585450469276068</v>
      </c>
      <c r="P72" s="10">
        <f>L72-L79</f>
        <v>1.4800000000000004</v>
      </c>
      <c r="Q72" s="3">
        <f>O72+O79</f>
        <v>0.39228113990554692</v>
      </c>
      <c r="R72" s="4">
        <f>POWER(2,-(P72))</f>
        <v>0.35848881200395677</v>
      </c>
      <c r="S72" s="3"/>
      <c r="T72" s="3">
        <f>Q72*LN(2)</f>
        <v>0.2719085661123713</v>
      </c>
      <c r="U72" s="10"/>
      <c r="V72" s="10"/>
      <c r="W72" s="4" t="s">
        <v>7</v>
      </c>
      <c r="X72" s="3">
        <f>AVERAGE(X68:X70)</f>
        <v>24.153333333333336</v>
      </c>
      <c r="Y72" s="8" t="s">
        <v>8</v>
      </c>
      <c r="Z72" s="3">
        <f>STDEV(X68:X70)</f>
        <v>0.15044378795195534</v>
      </c>
      <c r="AA72" s="3"/>
      <c r="AB72" s="3">
        <f>AVERAGE(AB68:AB70)</f>
        <v>23.396666666666665</v>
      </c>
      <c r="AC72" s="8" t="s">
        <v>8</v>
      </c>
      <c r="AD72" s="3">
        <f>STDEV(AB68:AB70)</f>
        <v>6.6583281184793494E-2</v>
      </c>
      <c r="AE72" s="3"/>
      <c r="AF72" s="3">
        <f>X72-AB72</f>
        <v>0.75666666666667126</v>
      </c>
      <c r="AG72" s="3"/>
      <c r="AH72" s="3"/>
      <c r="AI72" s="3">
        <f>Z72+AD72</f>
        <v>0.21702706913674885</v>
      </c>
      <c r="AJ72" s="3">
        <f>AF72-AF79</f>
        <v>-0.66333333333333044</v>
      </c>
      <c r="AK72" s="3">
        <f>AI72+AI79</f>
        <v>0.34388748805496139</v>
      </c>
      <c r="AL72" s="4">
        <f>POWER(2,-(AJ72))</f>
        <v>1.5837376105594363</v>
      </c>
      <c r="AM72" s="3"/>
      <c r="AN72" s="3">
        <f>AK72*LN(2)</f>
        <v>0.23836464277513836</v>
      </c>
    </row>
    <row r="73" spans="2:40" x14ac:dyDescent="0.25">
      <c r="B73" s="10"/>
      <c r="C73" s="11"/>
      <c r="D73" s="10"/>
      <c r="E73" s="12"/>
      <c r="F73" s="10"/>
      <c r="G73" s="10"/>
      <c r="H73" s="10"/>
      <c r="I73" s="12"/>
      <c r="J73" s="10"/>
      <c r="K73" s="10"/>
      <c r="L73" s="10"/>
      <c r="M73" s="10"/>
      <c r="N73" s="10"/>
      <c r="O73" s="10"/>
      <c r="P73" s="10"/>
      <c r="Q73" s="3"/>
      <c r="R73" s="4"/>
      <c r="S73" s="3"/>
      <c r="T73" s="3"/>
      <c r="U73" s="10"/>
      <c r="V73" s="10"/>
      <c r="W73" s="4"/>
      <c r="X73" s="3"/>
      <c r="Y73" s="8"/>
      <c r="Z73" s="3"/>
      <c r="AA73" s="3"/>
      <c r="AB73" s="3"/>
      <c r="AC73" s="8"/>
      <c r="AD73" s="3"/>
      <c r="AE73" s="3"/>
      <c r="AF73" s="3"/>
      <c r="AG73" s="3"/>
      <c r="AH73" s="3"/>
      <c r="AI73" s="3"/>
      <c r="AJ73" s="3"/>
      <c r="AK73" s="3"/>
      <c r="AL73" s="4"/>
      <c r="AM73" s="3"/>
      <c r="AN73" s="3"/>
    </row>
    <row r="74" spans="2:40" x14ac:dyDescent="0.25">
      <c r="B74" s="10"/>
      <c r="C74" s="11" t="s">
        <v>9</v>
      </c>
      <c r="D74" s="10">
        <v>25.34</v>
      </c>
      <c r="E74" s="12"/>
      <c r="F74" s="10"/>
      <c r="G74" s="10"/>
      <c r="H74" s="10">
        <v>20.88</v>
      </c>
      <c r="I74" s="12"/>
      <c r="J74" s="10"/>
      <c r="K74" s="10"/>
      <c r="L74" s="10"/>
      <c r="M74" s="10"/>
      <c r="N74" s="10"/>
      <c r="O74" s="10"/>
      <c r="P74" s="10"/>
      <c r="Q74" s="3"/>
      <c r="R74" s="4"/>
      <c r="S74" s="3"/>
      <c r="T74" s="3"/>
      <c r="U74" s="10"/>
      <c r="V74" s="10"/>
      <c r="W74" s="4" t="s">
        <v>9</v>
      </c>
      <c r="X74" s="10">
        <v>27.85</v>
      </c>
      <c r="Y74" s="8"/>
      <c r="Z74" s="3"/>
      <c r="AA74" s="3"/>
      <c r="AB74" s="3">
        <v>26.36</v>
      </c>
      <c r="AC74" s="8"/>
      <c r="AD74" s="3"/>
      <c r="AE74" s="3"/>
      <c r="AF74" s="3"/>
      <c r="AG74" s="3"/>
      <c r="AH74" s="3"/>
      <c r="AI74" s="3"/>
      <c r="AJ74" s="3"/>
      <c r="AK74" s="3"/>
      <c r="AL74" s="4"/>
      <c r="AM74" s="3"/>
      <c r="AN74" s="3"/>
    </row>
    <row r="75" spans="2:40" x14ac:dyDescent="0.25">
      <c r="B75" s="10"/>
      <c r="C75" s="11" t="s">
        <v>14</v>
      </c>
      <c r="D75" s="10">
        <v>25.57</v>
      </c>
      <c r="E75" s="12"/>
      <c r="F75" s="10"/>
      <c r="G75" s="10"/>
      <c r="H75" s="10">
        <v>21</v>
      </c>
      <c r="I75" s="12"/>
      <c r="J75" s="10"/>
      <c r="K75" s="10"/>
      <c r="L75" s="10"/>
      <c r="M75" s="10"/>
      <c r="N75" s="10"/>
      <c r="O75" s="10"/>
      <c r="P75" s="10"/>
      <c r="Q75" s="3"/>
      <c r="R75" s="4"/>
      <c r="S75" s="3"/>
      <c r="T75" s="3"/>
      <c r="U75" s="10"/>
      <c r="V75" s="10"/>
      <c r="W75" s="4" t="s">
        <v>14</v>
      </c>
      <c r="X75" s="10">
        <v>27.74</v>
      </c>
      <c r="Y75" s="8"/>
      <c r="Z75" s="3"/>
      <c r="AA75" s="3"/>
      <c r="AB75" s="3">
        <v>26.29</v>
      </c>
      <c r="AC75" s="8"/>
      <c r="AD75" s="3"/>
      <c r="AE75" s="3"/>
      <c r="AF75" s="3"/>
      <c r="AG75" s="3"/>
      <c r="AH75" s="3"/>
      <c r="AI75" s="3"/>
      <c r="AJ75" s="3"/>
      <c r="AK75" s="3"/>
      <c r="AL75" s="4"/>
      <c r="AM75" s="3"/>
      <c r="AN75" s="3"/>
    </row>
    <row r="76" spans="2:40" x14ac:dyDescent="0.25">
      <c r="B76" s="10"/>
      <c r="C76" s="11"/>
      <c r="D76" s="10">
        <v>25.47</v>
      </c>
      <c r="E76" s="12"/>
      <c r="F76" s="10"/>
      <c r="G76" s="10"/>
      <c r="H76" s="10">
        <v>20.92</v>
      </c>
      <c r="I76" s="12"/>
      <c r="J76" s="10"/>
      <c r="K76" s="10"/>
      <c r="L76" s="10"/>
      <c r="M76" s="10"/>
      <c r="N76" s="10"/>
      <c r="O76" s="10"/>
      <c r="P76" s="10"/>
      <c r="Q76" s="3"/>
      <c r="R76" s="4"/>
      <c r="S76" s="3"/>
      <c r="T76" s="3"/>
      <c r="U76" s="10"/>
      <c r="V76" s="10"/>
      <c r="W76" s="4"/>
      <c r="X76" s="10">
        <v>27.73</v>
      </c>
      <c r="Y76" s="8"/>
      <c r="Z76" s="3"/>
      <c r="AA76" s="3"/>
      <c r="AB76" s="3">
        <v>26.41</v>
      </c>
      <c r="AC76" s="8"/>
      <c r="AD76" s="3"/>
      <c r="AE76" s="3"/>
      <c r="AF76" s="3"/>
      <c r="AG76" s="3"/>
      <c r="AH76" s="3"/>
      <c r="AI76" s="3"/>
      <c r="AJ76" s="3"/>
      <c r="AK76" s="3"/>
      <c r="AL76" s="4"/>
      <c r="AM76" s="3"/>
      <c r="AN76" s="3"/>
    </row>
    <row r="77" spans="2:40" x14ac:dyDescent="0.25">
      <c r="B77" s="10"/>
      <c r="C77" s="11"/>
      <c r="D77" s="10"/>
      <c r="E77" s="12"/>
      <c r="F77" s="10"/>
      <c r="G77" s="10"/>
      <c r="H77" s="10"/>
      <c r="I77" s="12"/>
      <c r="J77" s="10"/>
      <c r="K77" s="10"/>
      <c r="L77" s="10"/>
      <c r="M77" s="10"/>
      <c r="N77" s="10"/>
      <c r="O77" s="10"/>
      <c r="P77" s="10"/>
      <c r="Q77" s="3"/>
      <c r="R77" s="4"/>
      <c r="S77" s="3"/>
      <c r="T77" s="3"/>
      <c r="U77" s="10"/>
      <c r="V77" s="10"/>
      <c r="W77" s="4"/>
      <c r="X77" s="3"/>
      <c r="Y77" s="8"/>
      <c r="Z77" s="3"/>
      <c r="AA77" s="3"/>
      <c r="AB77" s="3"/>
      <c r="AC77" s="8"/>
      <c r="AD77" s="3"/>
      <c r="AE77" s="3"/>
      <c r="AF77" s="3"/>
      <c r="AG77" s="3"/>
      <c r="AH77" s="3"/>
      <c r="AI77" s="3"/>
      <c r="AJ77" s="3"/>
      <c r="AK77" s="3"/>
      <c r="AL77" s="4"/>
      <c r="AM77" s="3"/>
      <c r="AN77" s="3"/>
    </row>
    <row r="78" spans="2:40" x14ac:dyDescent="0.25">
      <c r="B78" s="10"/>
      <c r="C78" s="11"/>
      <c r="D78" s="10"/>
      <c r="E78" s="12"/>
      <c r="F78" s="10"/>
      <c r="G78" s="10"/>
      <c r="H78" s="10"/>
      <c r="I78" s="12"/>
      <c r="J78" s="10"/>
      <c r="K78" s="10"/>
      <c r="L78" s="10"/>
      <c r="M78" s="10"/>
      <c r="N78" s="10"/>
      <c r="O78" s="10"/>
      <c r="P78" s="10"/>
      <c r="Q78" s="3"/>
      <c r="R78" s="4"/>
      <c r="S78" s="3"/>
      <c r="T78" s="3"/>
      <c r="U78" s="10"/>
      <c r="V78" s="10"/>
      <c r="W78" s="4"/>
      <c r="X78" s="3"/>
      <c r="Y78" s="8"/>
      <c r="Z78" s="3"/>
      <c r="AA78" s="3"/>
      <c r="AB78" s="3"/>
      <c r="AC78" s="8"/>
      <c r="AD78" s="3"/>
      <c r="AE78" s="3"/>
      <c r="AF78" s="3"/>
      <c r="AG78" s="3"/>
      <c r="AH78" s="3"/>
      <c r="AI78" s="3"/>
      <c r="AJ78" s="3"/>
      <c r="AK78" s="3"/>
      <c r="AL78" s="4"/>
      <c r="AM78" s="3"/>
      <c r="AN78" s="3"/>
    </row>
    <row r="79" spans="2:40" x14ac:dyDescent="0.25">
      <c r="B79" s="10"/>
      <c r="C79" s="11" t="s">
        <v>7</v>
      </c>
      <c r="D79" s="10">
        <f>AVERAGE(D74:D78)</f>
        <v>25.459999999999997</v>
      </c>
      <c r="E79" s="12" t="s">
        <v>8</v>
      </c>
      <c r="F79" s="10">
        <f>STDEV(D74:D76)</f>
        <v>0.11532562594670812</v>
      </c>
      <c r="G79" s="10"/>
      <c r="H79" s="10">
        <f>AVERAGE(H74:H76)</f>
        <v>20.933333333333334</v>
      </c>
      <c r="I79" s="12" t="s">
        <v>8</v>
      </c>
      <c r="J79" s="10">
        <f>STDEV(H74:H76)</f>
        <v>6.1101009266078116E-2</v>
      </c>
      <c r="K79" s="10"/>
      <c r="L79" s="10">
        <f>D79-H79</f>
        <v>4.5266666666666637</v>
      </c>
      <c r="M79" s="10"/>
      <c r="N79" s="10"/>
      <c r="O79" s="10">
        <f>F79+J79</f>
        <v>0.17642663521278623</v>
      </c>
      <c r="P79" s="10">
        <f>L79-L79</f>
        <v>0</v>
      </c>
      <c r="Q79" s="3"/>
      <c r="R79" s="4">
        <f>POWER(2,-(P79))</f>
        <v>1</v>
      </c>
      <c r="S79" s="3">
        <f>R79/R72</f>
        <v>2.7894873327008116</v>
      </c>
      <c r="T79" s="3"/>
      <c r="U79" s="10"/>
      <c r="V79" s="10"/>
      <c r="W79" s="4" t="s">
        <v>7</v>
      </c>
      <c r="X79" s="3">
        <f>AVERAGE(X74:X78)</f>
        <v>27.773333333333337</v>
      </c>
      <c r="Y79" s="8" t="s">
        <v>8</v>
      </c>
      <c r="Z79" s="3">
        <f>STDEV(X74:X76)</f>
        <v>6.6583281184794993E-2</v>
      </c>
      <c r="AA79" s="3"/>
      <c r="AB79" s="3">
        <f>AVERAGE(AB74:AB76)</f>
        <v>26.353333333333335</v>
      </c>
      <c r="AC79" s="8" t="s">
        <v>8</v>
      </c>
      <c r="AD79" s="3">
        <f>STDEV(AB74:AB76)</f>
        <v>6.0277137733417564E-2</v>
      </c>
      <c r="AE79" s="3"/>
      <c r="AF79" s="3">
        <f>X79-AB79</f>
        <v>1.4200000000000017</v>
      </c>
      <c r="AG79" s="3"/>
      <c r="AH79" s="3"/>
      <c r="AI79" s="3">
        <f>Z79+AD79</f>
        <v>0.12686041891821256</v>
      </c>
      <c r="AJ79" s="3">
        <f>AF79-AF79</f>
        <v>0</v>
      </c>
      <c r="AK79" s="3"/>
      <c r="AL79" s="4">
        <f>POWER(2,-(AJ79))</f>
        <v>1</v>
      </c>
      <c r="AM79" s="3">
        <f>AL79/AL72</f>
        <v>0.63141772559582143</v>
      </c>
      <c r="AN79" s="3"/>
    </row>
    <row r="80" spans="2:40" x14ac:dyDescent="0.25">
      <c r="B80" s="10"/>
      <c r="C80" s="11"/>
      <c r="D80" s="10"/>
      <c r="E80" s="12"/>
      <c r="F80" s="10"/>
      <c r="G80" s="10"/>
      <c r="H80" s="10"/>
      <c r="I80" s="12"/>
      <c r="J80" s="10"/>
      <c r="K80" s="10"/>
      <c r="L80" s="10"/>
      <c r="M80" s="10"/>
      <c r="N80" s="10"/>
      <c r="O80" s="10"/>
      <c r="P80" s="10"/>
      <c r="Q80" s="3"/>
      <c r="R80" s="4"/>
      <c r="S80" s="3"/>
      <c r="T80" s="3"/>
      <c r="U80" s="10"/>
      <c r="V80" s="10"/>
      <c r="W80" s="4"/>
      <c r="X80" s="3"/>
      <c r="Y80" s="8"/>
      <c r="Z80" s="3"/>
      <c r="AA80" s="3"/>
      <c r="AB80" s="3"/>
      <c r="AC80" s="8"/>
      <c r="AD80" s="3"/>
      <c r="AE80" s="3"/>
      <c r="AF80" s="3"/>
      <c r="AG80" s="3"/>
      <c r="AH80" s="3"/>
      <c r="AI80" s="3"/>
      <c r="AJ80" s="3"/>
      <c r="AK80" s="3"/>
      <c r="AL80" s="4"/>
      <c r="AM80" s="3"/>
      <c r="AN80" s="3"/>
    </row>
    <row r="81" spans="2:40" x14ac:dyDescent="0.25">
      <c r="B81" s="10"/>
      <c r="C81" s="11"/>
      <c r="D81" s="10"/>
      <c r="E81" s="12"/>
      <c r="F81" s="10"/>
      <c r="G81" s="10"/>
      <c r="H81" s="10"/>
      <c r="I81" s="12"/>
      <c r="J81" s="10"/>
      <c r="K81" s="10"/>
      <c r="L81" s="10"/>
      <c r="M81" s="10"/>
      <c r="N81" s="10"/>
      <c r="O81" s="10"/>
      <c r="P81" s="10"/>
      <c r="Q81" s="3"/>
      <c r="R81" s="4"/>
      <c r="S81" s="3"/>
      <c r="T81" s="3"/>
      <c r="U81" s="10"/>
      <c r="V81" s="10"/>
      <c r="W81" s="4"/>
      <c r="X81" s="3"/>
      <c r="Y81" s="8"/>
      <c r="Z81" s="3"/>
      <c r="AA81" s="3"/>
      <c r="AB81" s="3"/>
      <c r="AC81" s="8"/>
      <c r="AD81" s="3"/>
      <c r="AE81" s="3"/>
      <c r="AF81" s="3"/>
      <c r="AG81" s="3"/>
      <c r="AH81" s="3"/>
      <c r="AI81" s="3"/>
      <c r="AJ81" s="3"/>
      <c r="AK81" s="3"/>
      <c r="AL81" s="4"/>
      <c r="AM81" s="3"/>
      <c r="AN81" s="3"/>
    </row>
    <row r="82" spans="2:40" x14ac:dyDescent="0.25">
      <c r="B82" s="10"/>
      <c r="C82" s="10"/>
      <c r="D82" s="11" t="s">
        <v>0</v>
      </c>
      <c r="E82" s="11"/>
      <c r="F82" s="11"/>
      <c r="G82" s="11"/>
      <c r="H82" s="11" t="s">
        <v>0</v>
      </c>
      <c r="I82" s="10"/>
      <c r="J82" s="10"/>
      <c r="K82" s="10"/>
      <c r="L82" s="11" t="s">
        <v>1</v>
      </c>
      <c r="M82" s="10"/>
      <c r="N82" s="10"/>
      <c r="O82" s="10" t="s">
        <v>33</v>
      </c>
      <c r="P82" s="11" t="s">
        <v>2</v>
      </c>
      <c r="Q82" s="5" t="s">
        <v>34</v>
      </c>
      <c r="R82" s="4" t="s">
        <v>3</v>
      </c>
      <c r="S82" s="3"/>
      <c r="T82" s="5" t="s">
        <v>35</v>
      </c>
      <c r="U82" s="10"/>
      <c r="V82" s="10"/>
      <c r="W82" s="3"/>
      <c r="X82" s="4" t="s">
        <v>0</v>
      </c>
      <c r="Y82" s="4"/>
      <c r="Z82" s="4"/>
      <c r="AA82" s="4"/>
      <c r="AB82" s="4" t="s">
        <v>0</v>
      </c>
      <c r="AC82" s="3"/>
      <c r="AD82" s="3"/>
      <c r="AE82" s="3"/>
      <c r="AF82" s="4" t="s">
        <v>1</v>
      </c>
      <c r="AG82" s="3"/>
      <c r="AH82" s="3"/>
      <c r="AI82" s="3" t="s">
        <v>33</v>
      </c>
      <c r="AJ82" s="4" t="s">
        <v>2</v>
      </c>
      <c r="AK82" s="5" t="s">
        <v>34</v>
      </c>
      <c r="AL82" s="4" t="s">
        <v>3</v>
      </c>
      <c r="AM82" s="3"/>
      <c r="AN82" s="5" t="s">
        <v>35</v>
      </c>
    </row>
    <row r="83" spans="2:40" x14ac:dyDescent="0.25">
      <c r="B83" s="10"/>
      <c r="C83" s="10"/>
      <c r="D83" s="11" t="s">
        <v>36</v>
      </c>
      <c r="E83" s="11"/>
      <c r="F83" s="11"/>
      <c r="G83" s="11"/>
      <c r="H83" s="11" t="s">
        <v>5</v>
      </c>
      <c r="I83" s="10"/>
      <c r="J83" s="10"/>
      <c r="K83" s="10"/>
      <c r="L83" s="10"/>
      <c r="M83" s="10"/>
      <c r="N83" s="10"/>
      <c r="O83" s="10"/>
      <c r="P83" s="10"/>
      <c r="Q83" s="3"/>
      <c r="R83" s="3"/>
      <c r="S83" s="3"/>
      <c r="T83" s="3"/>
      <c r="U83" s="10"/>
      <c r="V83" s="10"/>
      <c r="W83" s="3"/>
      <c r="X83" s="4" t="s">
        <v>36</v>
      </c>
      <c r="Y83" s="4"/>
      <c r="Z83" s="4"/>
      <c r="AA83" s="4"/>
      <c r="AB83" s="4" t="s">
        <v>5</v>
      </c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2:40" x14ac:dyDescent="0.25">
      <c r="B84" s="10"/>
      <c r="C84" s="11" t="s">
        <v>6</v>
      </c>
      <c r="D84" s="10">
        <v>25.54</v>
      </c>
      <c r="E84" s="10"/>
      <c r="F84" s="10"/>
      <c r="G84" s="10"/>
      <c r="H84" s="10">
        <v>21.13</v>
      </c>
      <c r="I84" s="10"/>
      <c r="J84" s="10"/>
      <c r="K84" s="10"/>
      <c r="L84" s="10"/>
      <c r="M84" s="10"/>
      <c r="N84" s="10"/>
      <c r="O84" s="10"/>
      <c r="P84" s="10"/>
      <c r="Q84" s="3"/>
      <c r="R84" s="4"/>
      <c r="S84" s="3"/>
      <c r="T84" s="3"/>
      <c r="U84" s="10"/>
      <c r="V84" s="10"/>
      <c r="W84" s="4" t="s">
        <v>6</v>
      </c>
      <c r="X84" s="10">
        <v>27.89</v>
      </c>
      <c r="Y84" s="3"/>
      <c r="Z84" s="3"/>
      <c r="AA84" s="3"/>
      <c r="AB84" s="3">
        <v>26.36</v>
      </c>
      <c r="AC84" s="3"/>
      <c r="AD84" s="3"/>
      <c r="AE84" s="3"/>
      <c r="AF84" s="3"/>
      <c r="AG84" s="3"/>
      <c r="AH84" s="3"/>
      <c r="AI84" s="3"/>
      <c r="AJ84" s="3"/>
      <c r="AK84" s="3"/>
      <c r="AL84" s="4"/>
      <c r="AM84" s="3"/>
      <c r="AN84" s="3"/>
    </row>
    <row r="85" spans="2:40" x14ac:dyDescent="0.25">
      <c r="B85" s="10"/>
      <c r="C85" s="11">
        <v>6</v>
      </c>
      <c r="D85" s="10">
        <v>25.64</v>
      </c>
      <c r="E85" s="10"/>
      <c r="F85" s="10"/>
      <c r="G85" s="10"/>
      <c r="H85" s="10">
        <v>21.33</v>
      </c>
      <c r="I85" s="10"/>
      <c r="J85" s="10"/>
      <c r="K85" s="10"/>
      <c r="L85" s="10"/>
      <c r="M85" s="10"/>
      <c r="N85" s="10"/>
      <c r="O85" s="10"/>
      <c r="P85" s="10"/>
      <c r="Q85" s="3"/>
      <c r="R85" s="4"/>
      <c r="S85" s="3"/>
      <c r="T85" s="3"/>
      <c r="U85" s="10"/>
      <c r="V85" s="10"/>
      <c r="W85" s="4">
        <v>6</v>
      </c>
      <c r="X85" s="10">
        <v>27.95</v>
      </c>
      <c r="Y85" s="3"/>
      <c r="Z85" s="3"/>
      <c r="AA85" s="3"/>
      <c r="AB85" s="3">
        <v>26.29</v>
      </c>
      <c r="AC85" s="3"/>
      <c r="AD85" s="3"/>
      <c r="AE85" s="3"/>
      <c r="AF85" s="3"/>
      <c r="AG85" s="3"/>
      <c r="AH85" s="3"/>
      <c r="AI85" s="3"/>
      <c r="AJ85" s="3"/>
      <c r="AK85" s="3"/>
      <c r="AL85" s="4"/>
      <c r="AM85" s="3"/>
      <c r="AN85" s="3"/>
    </row>
    <row r="86" spans="2:40" x14ac:dyDescent="0.25">
      <c r="B86" s="10"/>
      <c r="C86" s="11"/>
      <c r="D86" s="10">
        <v>25.72</v>
      </c>
      <c r="E86" s="10"/>
      <c r="F86" s="10"/>
      <c r="G86" s="10"/>
      <c r="H86" s="10">
        <v>21.35</v>
      </c>
      <c r="I86" s="12"/>
      <c r="J86" s="10"/>
      <c r="K86" s="10"/>
      <c r="L86" s="10"/>
      <c r="M86" s="10"/>
      <c r="N86" s="10"/>
      <c r="O86" s="10"/>
      <c r="P86" s="10"/>
      <c r="Q86" s="3"/>
      <c r="R86" s="4"/>
      <c r="S86" s="3"/>
      <c r="T86" s="3"/>
      <c r="U86" s="10"/>
      <c r="V86" s="10"/>
      <c r="W86" s="4"/>
      <c r="X86" s="10">
        <v>28.01</v>
      </c>
      <c r="Y86" s="3"/>
      <c r="Z86" s="3"/>
      <c r="AA86" s="3"/>
      <c r="AB86" s="3">
        <v>26.41</v>
      </c>
      <c r="AC86" s="8"/>
      <c r="AD86" s="3"/>
      <c r="AE86" s="3"/>
      <c r="AF86" s="3"/>
      <c r="AG86" s="3"/>
      <c r="AH86" s="3"/>
      <c r="AI86" s="3"/>
      <c r="AJ86" s="3"/>
      <c r="AK86" s="3"/>
      <c r="AL86" s="4"/>
      <c r="AM86" s="3"/>
      <c r="AN86" s="3"/>
    </row>
    <row r="87" spans="2:40" x14ac:dyDescent="0.25">
      <c r="B87" s="10"/>
      <c r="C87" s="11"/>
      <c r="D87" s="10"/>
      <c r="E87" s="12"/>
      <c r="F87" s="10"/>
      <c r="G87" s="10"/>
      <c r="H87" s="10"/>
      <c r="I87" s="12"/>
      <c r="J87" s="10"/>
      <c r="K87" s="10"/>
      <c r="L87" s="10"/>
      <c r="M87" s="10"/>
      <c r="N87" s="10"/>
      <c r="O87" s="10"/>
      <c r="P87" s="10"/>
      <c r="Q87" s="3"/>
      <c r="R87" s="4"/>
      <c r="S87" s="3"/>
      <c r="T87" s="3"/>
      <c r="U87" s="10"/>
      <c r="V87" s="10"/>
      <c r="W87" s="4"/>
      <c r="X87" s="3"/>
      <c r="Y87" s="8"/>
      <c r="Z87" s="3"/>
      <c r="AA87" s="3"/>
      <c r="AB87" s="3"/>
      <c r="AC87" s="8"/>
      <c r="AD87" s="3"/>
      <c r="AE87" s="3"/>
      <c r="AF87" s="3"/>
      <c r="AG87" s="3"/>
      <c r="AH87" s="3"/>
      <c r="AI87" s="3"/>
      <c r="AJ87" s="3"/>
      <c r="AK87" s="3"/>
      <c r="AL87" s="4"/>
      <c r="AM87" s="3"/>
      <c r="AN87" s="3"/>
    </row>
    <row r="88" spans="2:40" x14ac:dyDescent="0.25">
      <c r="B88" s="10"/>
      <c r="C88" s="11" t="s">
        <v>7</v>
      </c>
      <c r="D88" s="10">
        <f>AVERAGE(D84:D86)</f>
        <v>25.633333333333336</v>
      </c>
      <c r="E88" s="12" t="s">
        <v>8</v>
      </c>
      <c r="F88" s="10">
        <f>STDEV(D84:D86)</f>
        <v>9.0184995056457801E-2</v>
      </c>
      <c r="G88" s="10"/>
      <c r="H88" s="10">
        <f>AVERAGE(H84:H86)</f>
        <v>21.27</v>
      </c>
      <c r="I88" s="12" t="s">
        <v>8</v>
      </c>
      <c r="J88" s="10">
        <f>STDEV(H84:H86)</f>
        <v>0.12165525060596501</v>
      </c>
      <c r="K88" s="10"/>
      <c r="L88" s="10">
        <f>D88-H88</f>
        <v>4.3633333333333368</v>
      </c>
      <c r="M88" s="10"/>
      <c r="N88" s="10"/>
      <c r="O88" s="10">
        <f>F88+J88</f>
        <v>0.21184024566242282</v>
      </c>
      <c r="P88" s="10">
        <f>L88-L95</f>
        <v>0.22666666666667012</v>
      </c>
      <c r="Q88" s="3">
        <f>O88+O95</f>
        <v>0.28555591503559358</v>
      </c>
      <c r="R88" s="4">
        <f>POWER(2,-(P88))</f>
        <v>0.85460717426489752</v>
      </c>
      <c r="S88" s="3"/>
      <c r="T88" s="3">
        <f>Q88*LN(2)</f>
        <v>0.19793227739913696</v>
      </c>
      <c r="U88" s="10"/>
      <c r="V88" s="10"/>
      <c r="W88" s="4" t="s">
        <v>7</v>
      </c>
      <c r="X88" s="3">
        <f>AVERAGE(X84:X86)</f>
        <v>27.950000000000003</v>
      </c>
      <c r="Y88" s="8" t="s">
        <v>8</v>
      </c>
      <c r="Z88" s="3">
        <f>STDEV(X84:X86)</f>
        <v>6.0000000000000497E-2</v>
      </c>
      <c r="AA88" s="3"/>
      <c r="AB88" s="3">
        <f>AVERAGE(AB84:AB86)</f>
        <v>26.353333333333335</v>
      </c>
      <c r="AC88" s="8" t="s">
        <v>8</v>
      </c>
      <c r="AD88" s="3">
        <f>STDEV(AB84:AB86)</f>
        <v>6.0277137733417564E-2</v>
      </c>
      <c r="AE88" s="3"/>
      <c r="AF88" s="3">
        <f>X88-AB88</f>
        <v>1.5966666666666676</v>
      </c>
      <c r="AG88" s="3"/>
      <c r="AH88" s="3"/>
      <c r="AI88" s="3">
        <f>Z88+AD88</f>
        <v>0.12027713773341805</v>
      </c>
      <c r="AJ88" s="3">
        <f>AF88-AF95</f>
        <v>-1.5233333333333334</v>
      </c>
      <c r="AK88" s="3">
        <f>AI88+AI95</f>
        <v>0.3718829400699174</v>
      </c>
      <c r="AL88" s="4">
        <f>POWER(2,-(AJ88))</f>
        <v>2.8745444371578421</v>
      </c>
      <c r="AM88" s="3"/>
      <c r="AN88" s="3">
        <f>AK88*LN(2)</f>
        <v>0.25776961140780635</v>
      </c>
    </row>
    <row r="89" spans="2:40" x14ac:dyDescent="0.25">
      <c r="B89" s="10"/>
      <c r="C89" s="11"/>
      <c r="D89" s="10"/>
      <c r="E89" s="12"/>
      <c r="F89" s="10"/>
      <c r="G89" s="10"/>
      <c r="H89" s="10"/>
      <c r="I89" s="12"/>
      <c r="J89" s="10"/>
      <c r="K89" s="10"/>
      <c r="L89" s="10"/>
      <c r="M89" s="10"/>
      <c r="N89" s="10"/>
      <c r="O89" s="10"/>
      <c r="P89" s="10"/>
      <c r="Q89" s="3"/>
      <c r="R89" s="4"/>
      <c r="S89" s="3"/>
      <c r="T89" s="3"/>
      <c r="U89" s="10"/>
      <c r="V89" s="10"/>
      <c r="W89" s="4"/>
      <c r="X89" s="3"/>
      <c r="Y89" s="8"/>
      <c r="Z89" s="3"/>
      <c r="AA89" s="3"/>
      <c r="AB89" s="3"/>
      <c r="AC89" s="8"/>
      <c r="AD89" s="3"/>
      <c r="AE89" s="3"/>
      <c r="AF89" s="3"/>
      <c r="AG89" s="3"/>
      <c r="AH89" s="3"/>
      <c r="AI89" s="3"/>
      <c r="AJ89" s="3"/>
      <c r="AK89" s="3"/>
      <c r="AL89" s="4"/>
      <c r="AM89" s="3"/>
      <c r="AN89" s="3"/>
    </row>
    <row r="90" spans="2:40" x14ac:dyDescent="0.25">
      <c r="B90" s="10"/>
      <c r="C90" s="11" t="s">
        <v>9</v>
      </c>
      <c r="D90" s="10">
        <v>25.06</v>
      </c>
      <c r="E90" s="12"/>
      <c r="F90" s="10"/>
      <c r="G90" s="10"/>
      <c r="H90" s="10">
        <v>20.93</v>
      </c>
      <c r="I90" s="12"/>
      <c r="J90" s="10"/>
      <c r="K90" s="10"/>
      <c r="L90" s="10"/>
      <c r="M90" s="10"/>
      <c r="N90" s="10"/>
      <c r="O90" s="10"/>
      <c r="P90" s="10"/>
      <c r="Q90" s="3"/>
      <c r="R90" s="4"/>
      <c r="S90" s="3"/>
      <c r="T90" s="3"/>
      <c r="U90" s="10"/>
      <c r="V90" s="10"/>
      <c r="W90" s="4" t="s">
        <v>9</v>
      </c>
      <c r="X90" s="10">
        <v>26.73</v>
      </c>
      <c r="Y90" s="8"/>
      <c r="Z90" s="3"/>
      <c r="AA90" s="3"/>
      <c r="AB90" s="3">
        <v>23.47</v>
      </c>
      <c r="AC90" s="8"/>
      <c r="AD90" s="3"/>
      <c r="AE90" s="3"/>
      <c r="AF90" s="3"/>
      <c r="AG90" s="3"/>
      <c r="AH90" s="3"/>
      <c r="AI90" s="3"/>
      <c r="AJ90" s="3"/>
      <c r="AK90" s="3"/>
      <c r="AL90" s="4"/>
      <c r="AM90" s="3"/>
      <c r="AN90" s="3"/>
    </row>
    <row r="91" spans="2:40" x14ac:dyDescent="0.25">
      <c r="B91" s="10"/>
      <c r="C91" s="11" t="s">
        <v>15</v>
      </c>
      <c r="D91" s="10">
        <v>25.01</v>
      </c>
      <c r="E91" s="12"/>
      <c r="F91" s="10"/>
      <c r="G91" s="10"/>
      <c r="H91" s="10">
        <v>20.91</v>
      </c>
      <c r="I91" s="12"/>
      <c r="J91" s="10"/>
      <c r="K91" s="10"/>
      <c r="L91" s="10"/>
      <c r="M91" s="10"/>
      <c r="N91" s="10"/>
      <c r="O91" s="10"/>
      <c r="P91" s="10"/>
      <c r="Q91" s="3"/>
      <c r="R91" s="4"/>
      <c r="S91" s="3"/>
      <c r="T91" s="3"/>
      <c r="U91" s="10"/>
      <c r="V91" s="10"/>
      <c r="W91" s="4" t="s">
        <v>15</v>
      </c>
      <c r="X91" s="10">
        <v>26.4</v>
      </c>
      <c r="Y91" s="8"/>
      <c r="Z91" s="3"/>
      <c r="AA91" s="3"/>
      <c r="AB91" s="3">
        <v>23.34</v>
      </c>
      <c r="AC91" s="8"/>
      <c r="AD91" s="3"/>
      <c r="AE91" s="3"/>
      <c r="AF91" s="3"/>
      <c r="AG91" s="3"/>
      <c r="AH91" s="3"/>
      <c r="AI91" s="3"/>
      <c r="AJ91" s="3"/>
      <c r="AK91" s="3"/>
      <c r="AL91" s="4"/>
      <c r="AM91" s="3"/>
      <c r="AN91" s="3"/>
    </row>
    <row r="92" spans="2:40" x14ac:dyDescent="0.25">
      <c r="B92" s="10"/>
      <c r="C92" s="11"/>
      <c r="D92" s="10">
        <v>25.02</v>
      </c>
      <c r="E92" s="12"/>
      <c r="F92" s="10"/>
      <c r="G92" s="10"/>
      <c r="H92" s="10">
        <v>20.84</v>
      </c>
      <c r="I92" s="12"/>
      <c r="J92" s="10"/>
      <c r="K92" s="10"/>
      <c r="L92" s="10"/>
      <c r="M92" s="10"/>
      <c r="N92" s="10"/>
      <c r="O92" s="10"/>
      <c r="P92" s="10"/>
      <c r="Q92" s="3"/>
      <c r="R92" s="4"/>
      <c r="S92" s="3"/>
      <c r="T92" s="3"/>
      <c r="U92" s="10"/>
      <c r="V92" s="10"/>
      <c r="W92" s="4"/>
      <c r="X92" s="10">
        <v>26.42</v>
      </c>
      <c r="Y92" s="8"/>
      <c r="Z92" s="3"/>
      <c r="AA92" s="3"/>
      <c r="AB92" s="3">
        <v>23.38</v>
      </c>
      <c r="AC92" s="8"/>
      <c r="AD92" s="3"/>
      <c r="AE92" s="3"/>
      <c r="AF92" s="3"/>
      <c r="AG92" s="3"/>
      <c r="AH92" s="3"/>
      <c r="AI92" s="3"/>
      <c r="AJ92" s="3"/>
      <c r="AK92" s="3"/>
      <c r="AL92" s="4"/>
      <c r="AM92" s="3"/>
      <c r="AN92" s="3"/>
    </row>
    <row r="93" spans="2:40" x14ac:dyDescent="0.25">
      <c r="B93" s="10"/>
      <c r="C93" s="11"/>
      <c r="D93" s="10"/>
      <c r="E93" s="12"/>
      <c r="F93" s="10"/>
      <c r="G93" s="10"/>
      <c r="H93" s="10"/>
      <c r="I93" s="12"/>
      <c r="J93" s="10"/>
      <c r="K93" s="10"/>
      <c r="L93" s="10"/>
      <c r="M93" s="10"/>
      <c r="N93" s="10"/>
      <c r="O93" s="10"/>
      <c r="P93" s="10"/>
      <c r="Q93" s="3"/>
      <c r="R93" s="4"/>
      <c r="S93" s="3"/>
      <c r="T93" s="3"/>
      <c r="U93" s="10"/>
      <c r="V93" s="10"/>
      <c r="W93" s="4"/>
      <c r="X93" s="3"/>
      <c r="Y93" s="8"/>
      <c r="Z93" s="3"/>
      <c r="AA93" s="3"/>
      <c r="AB93" s="3"/>
      <c r="AC93" s="8"/>
      <c r="AD93" s="3"/>
      <c r="AE93" s="3"/>
      <c r="AF93" s="3"/>
      <c r="AG93" s="3"/>
      <c r="AH93" s="3"/>
      <c r="AI93" s="3"/>
      <c r="AJ93" s="3"/>
      <c r="AK93" s="3"/>
      <c r="AL93" s="4"/>
      <c r="AM93" s="3"/>
      <c r="AN93" s="3"/>
    </row>
    <row r="94" spans="2:40" x14ac:dyDescent="0.25">
      <c r="B94" s="10"/>
      <c r="C94" s="11"/>
      <c r="D94" s="10"/>
      <c r="E94" s="12"/>
      <c r="F94" s="10"/>
      <c r="G94" s="10"/>
      <c r="H94" s="10"/>
      <c r="I94" s="12"/>
      <c r="J94" s="10"/>
      <c r="K94" s="10"/>
      <c r="L94" s="10"/>
      <c r="M94" s="10"/>
      <c r="N94" s="10"/>
      <c r="O94" s="10"/>
      <c r="P94" s="10"/>
      <c r="Q94" s="3"/>
      <c r="R94" s="4"/>
      <c r="S94" s="3"/>
      <c r="T94" s="3"/>
      <c r="U94" s="10"/>
      <c r="V94" s="10"/>
      <c r="W94" s="4"/>
      <c r="X94" s="3"/>
      <c r="Y94" s="8"/>
      <c r="Z94" s="3"/>
      <c r="AA94" s="3"/>
      <c r="AB94" s="3"/>
      <c r="AC94" s="8"/>
      <c r="AD94" s="3"/>
      <c r="AE94" s="3"/>
      <c r="AF94" s="3"/>
      <c r="AG94" s="3"/>
      <c r="AH94" s="3"/>
      <c r="AI94" s="3"/>
      <c r="AJ94" s="3"/>
      <c r="AK94" s="3"/>
      <c r="AL94" s="4"/>
      <c r="AM94" s="3"/>
      <c r="AN94" s="3"/>
    </row>
    <row r="95" spans="2:40" x14ac:dyDescent="0.25">
      <c r="B95" s="10"/>
      <c r="C95" s="11" t="s">
        <v>7</v>
      </c>
      <c r="D95" s="10">
        <f>AVERAGE(D90:D94)</f>
        <v>25.03</v>
      </c>
      <c r="E95" s="12" t="s">
        <v>8</v>
      </c>
      <c r="F95" s="10">
        <f>STDEV(D90:D92)</f>
        <v>2.6457513110644669E-2</v>
      </c>
      <c r="G95" s="10"/>
      <c r="H95" s="10">
        <f>AVERAGE(H90:H92)</f>
        <v>20.893333333333334</v>
      </c>
      <c r="I95" s="12" t="s">
        <v>8</v>
      </c>
      <c r="J95" s="10">
        <f>STDEV(H90:H92)</f>
        <v>4.725815626252608E-2</v>
      </c>
      <c r="K95" s="10"/>
      <c r="L95" s="10">
        <f>D95-H95</f>
        <v>4.1366666666666667</v>
      </c>
      <c r="M95" s="10"/>
      <c r="N95" s="10"/>
      <c r="O95" s="10">
        <f>F95+J95</f>
        <v>7.3715669373170756E-2</v>
      </c>
      <c r="P95" s="10">
        <f>L95-L95</f>
        <v>0</v>
      </c>
      <c r="Q95" s="3"/>
      <c r="R95" s="4">
        <f>POWER(2,-(P95))</f>
        <v>1</v>
      </c>
      <c r="S95" s="3">
        <f>R95/R88</f>
        <v>1.1701282532061168</v>
      </c>
      <c r="T95" s="3"/>
      <c r="U95" s="10"/>
      <c r="V95" s="10"/>
      <c r="W95" s="4" t="s">
        <v>7</v>
      </c>
      <c r="X95" s="3">
        <f>AVERAGE(X90:X94)</f>
        <v>26.516666666666666</v>
      </c>
      <c r="Y95" s="8" t="s">
        <v>8</v>
      </c>
      <c r="Z95" s="3">
        <f>STDEV(X90:X92)</f>
        <v>0.18502252115170581</v>
      </c>
      <c r="AA95" s="3"/>
      <c r="AB95" s="3">
        <f>AVERAGE(AB90:AB92)</f>
        <v>23.396666666666665</v>
      </c>
      <c r="AC95" s="8" t="s">
        <v>8</v>
      </c>
      <c r="AD95" s="3">
        <f>STDEV(AB90:AB92)</f>
        <v>6.6583281184793494E-2</v>
      </c>
      <c r="AE95" s="3"/>
      <c r="AF95" s="3">
        <f>X95-AB95</f>
        <v>3.120000000000001</v>
      </c>
      <c r="AG95" s="3"/>
      <c r="AH95" s="3"/>
      <c r="AI95" s="3">
        <f>Z95+AD95</f>
        <v>0.25160580233649932</v>
      </c>
      <c r="AJ95" s="3">
        <f>AF95-AF95</f>
        <v>0</v>
      </c>
      <c r="AK95" s="3"/>
      <c r="AL95" s="4">
        <f>POWER(2,-(AJ95))</f>
        <v>1</v>
      </c>
      <c r="AM95" s="3">
        <f>AL95/AL88</f>
        <v>0.34788121104460412</v>
      </c>
      <c r="AN95" s="3"/>
    </row>
    <row r="96" spans="2:40" x14ac:dyDescent="0.25">
      <c r="B96" s="10"/>
      <c r="C96" s="11"/>
      <c r="D96" s="10"/>
      <c r="E96" s="12"/>
      <c r="F96" s="10"/>
      <c r="G96" s="10"/>
      <c r="H96" s="10"/>
      <c r="I96" s="12"/>
      <c r="J96" s="10"/>
      <c r="K96" s="10"/>
      <c r="L96" s="10"/>
      <c r="M96" s="10"/>
      <c r="N96" s="10"/>
      <c r="O96" s="10"/>
      <c r="P96" s="10"/>
      <c r="Q96" s="3"/>
      <c r="R96" s="4"/>
      <c r="S96" s="3"/>
      <c r="T96" s="3"/>
      <c r="U96" s="10"/>
      <c r="V96" s="10"/>
      <c r="W96" s="4"/>
      <c r="X96" s="3"/>
      <c r="Y96" s="8"/>
      <c r="Z96" s="3"/>
      <c r="AA96" s="3"/>
      <c r="AB96" s="3"/>
      <c r="AC96" s="8"/>
      <c r="AD96" s="3"/>
      <c r="AE96" s="3"/>
      <c r="AF96" s="3"/>
      <c r="AG96" s="3"/>
      <c r="AH96" s="3"/>
      <c r="AI96" s="3"/>
      <c r="AJ96" s="3"/>
      <c r="AK96" s="3"/>
      <c r="AL96" s="4"/>
      <c r="AM96" s="3"/>
      <c r="AN96" s="3"/>
    </row>
    <row r="97" spans="2:40" x14ac:dyDescent="0.25">
      <c r="B97" s="10"/>
      <c r="C97" s="11"/>
      <c r="D97" s="10"/>
      <c r="E97" s="12"/>
      <c r="F97" s="10"/>
      <c r="G97" s="10"/>
      <c r="H97" s="10"/>
      <c r="I97" s="12"/>
      <c r="J97" s="10"/>
      <c r="K97" s="10"/>
      <c r="L97" s="10"/>
      <c r="M97" s="10"/>
      <c r="N97" s="10"/>
      <c r="O97" s="10"/>
      <c r="P97" s="10"/>
      <c r="Q97" s="3"/>
      <c r="R97" s="4"/>
      <c r="S97" s="3"/>
      <c r="T97" s="3"/>
      <c r="U97" s="10"/>
      <c r="V97" s="10"/>
      <c r="W97" s="4"/>
      <c r="X97" s="3"/>
      <c r="Y97" s="8"/>
      <c r="Z97" s="3"/>
      <c r="AA97" s="3"/>
      <c r="AB97" s="3"/>
      <c r="AC97" s="8"/>
      <c r="AD97" s="3"/>
      <c r="AE97" s="3"/>
      <c r="AF97" s="3"/>
      <c r="AG97" s="3"/>
      <c r="AH97" s="3"/>
      <c r="AI97" s="3"/>
      <c r="AJ97" s="3"/>
      <c r="AK97" s="3"/>
      <c r="AL97" s="4"/>
      <c r="AM97" s="3"/>
      <c r="AN97" s="3"/>
    </row>
    <row r="98" spans="2:40" x14ac:dyDescent="0.25">
      <c r="B98" s="10"/>
      <c r="C98" s="10"/>
      <c r="D98" s="11" t="s">
        <v>0</v>
      </c>
      <c r="E98" s="11"/>
      <c r="F98" s="11"/>
      <c r="G98" s="11"/>
      <c r="H98" s="11" t="s">
        <v>0</v>
      </c>
      <c r="I98" s="10"/>
      <c r="J98" s="10"/>
      <c r="K98" s="10"/>
      <c r="L98" s="11" t="s">
        <v>1</v>
      </c>
      <c r="M98" s="10"/>
      <c r="N98" s="10"/>
      <c r="O98" s="10" t="s">
        <v>33</v>
      </c>
      <c r="P98" s="11" t="s">
        <v>2</v>
      </c>
      <c r="Q98" s="5" t="s">
        <v>34</v>
      </c>
      <c r="R98" s="4" t="s">
        <v>3</v>
      </c>
      <c r="S98" s="3"/>
      <c r="T98" s="5" t="s">
        <v>35</v>
      </c>
      <c r="U98" s="10"/>
      <c r="V98" s="10"/>
      <c r="W98" s="3"/>
      <c r="X98" s="4" t="s">
        <v>0</v>
      </c>
      <c r="Y98" s="4"/>
      <c r="Z98" s="4"/>
      <c r="AA98" s="4"/>
      <c r="AB98" s="4" t="s">
        <v>0</v>
      </c>
      <c r="AC98" s="3"/>
      <c r="AD98" s="3"/>
      <c r="AE98" s="3"/>
      <c r="AF98" s="4" t="s">
        <v>1</v>
      </c>
      <c r="AG98" s="3"/>
      <c r="AH98" s="3"/>
      <c r="AI98" s="3" t="s">
        <v>33</v>
      </c>
      <c r="AJ98" s="4" t="s">
        <v>2</v>
      </c>
      <c r="AK98" s="5" t="s">
        <v>34</v>
      </c>
      <c r="AL98" s="4" t="s">
        <v>3</v>
      </c>
      <c r="AM98" s="3"/>
      <c r="AN98" s="5" t="s">
        <v>35</v>
      </c>
    </row>
    <row r="99" spans="2:40" x14ac:dyDescent="0.25">
      <c r="B99" s="10"/>
      <c r="C99" s="10"/>
      <c r="D99" s="11" t="s">
        <v>36</v>
      </c>
      <c r="E99" s="11"/>
      <c r="F99" s="11"/>
      <c r="G99" s="11"/>
      <c r="H99" s="11" t="s">
        <v>5</v>
      </c>
      <c r="I99" s="10"/>
      <c r="J99" s="10"/>
      <c r="K99" s="10"/>
      <c r="L99" s="10"/>
      <c r="M99" s="10"/>
      <c r="N99" s="10"/>
      <c r="O99" s="10"/>
      <c r="P99" s="10"/>
      <c r="Q99" s="3"/>
      <c r="R99" s="3"/>
      <c r="S99" s="3"/>
      <c r="T99" s="3"/>
      <c r="U99" s="10"/>
      <c r="V99" s="10"/>
      <c r="W99" s="3"/>
      <c r="X99" s="4" t="s">
        <v>36</v>
      </c>
      <c r="Y99" s="4"/>
      <c r="Z99" s="4"/>
      <c r="AA99" s="4"/>
      <c r="AB99" s="4" t="s">
        <v>5</v>
      </c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2:40" x14ac:dyDescent="0.25">
      <c r="B100" s="10"/>
      <c r="C100" s="11" t="s">
        <v>6</v>
      </c>
      <c r="D100" s="10">
        <v>29.27</v>
      </c>
      <c r="E100" s="10"/>
      <c r="F100" s="10"/>
      <c r="G100" s="10"/>
      <c r="H100" s="10">
        <v>27.84</v>
      </c>
      <c r="I100" s="10"/>
      <c r="J100" s="10"/>
      <c r="K100" s="10"/>
      <c r="L100" s="10"/>
      <c r="M100" s="10"/>
      <c r="N100" s="10"/>
      <c r="O100" s="10"/>
      <c r="P100" s="10"/>
      <c r="Q100" s="3"/>
      <c r="R100" s="4"/>
      <c r="S100" s="3"/>
      <c r="T100" s="3"/>
      <c r="U100" s="10"/>
      <c r="V100" s="10"/>
      <c r="W100" s="4" t="s">
        <v>6</v>
      </c>
      <c r="X100" s="10">
        <v>26.54</v>
      </c>
      <c r="Y100" s="3"/>
      <c r="Z100" s="3"/>
      <c r="AA100" s="3"/>
      <c r="AB100" s="3">
        <v>22.68</v>
      </c>
      <c r="AC100" s="3"/>
      <c r="AD100" s="3"/>
      <c r="AE100" s="3"/>
      <c r="AF100" s="3"/>
      <c r="AG100" s="3"/>
      <c r="AH100" s="3"/>
      <c r="AI100" s="3"/>
      <c r="AJ100" s="3"/>
      <c r="AK100" s="3"/>
      <c r="AL100" s="4"/>
      <c r="AM100" s="3"/>
      <c r="AN100" s="3"/>
    </row>
    <row r="101" spans="2:40" x14ac:dyDescent="0.25">
      <c r="B101" s="10"/>
      <c r="C101" s="11">
        <v>7</v>
      </c>
      <c r="D101" s="10">
        <v>29.34</v>
      </c>
      <c r="E101" s="10"/>
      <c r="F101" s="10"/>
      <c r="G101" s="10"/>
      <c r="H101" s="10">
        <v>27.76</v>
      </c>
      <c r="I101" s="10"/>
      <c r="J101" s="10"/>
      <c r="K101" s="10"/>
      <c r="L101" s="10"/>
      <c r="M101" s="10"/>
      <c r="N101" s="10"/>
      <c r="O101" s="10"/>
      <c r="P101" s="10"/>
      <c r="Q101" s="3"/>
      <c r="R101" s="4"/>
      <c r="S101" s="3"/>
      <c r="T101" s="3"/>
      <c r="U101" s="10"/>
      <c r="V101" s="10"/>
      <c r="W101" s="4">
        <v>7</v>
      </c>
      <c r="X101" s="10">
        <v>26.79</v>
      </c>
      <c r="Y101" s="3"/>
      <c r="Z101" s="3"/>
      <c r="AA101" s="3"/>
      <c r="AB101" s="3">
        <v>22.43</v>
      </c>
      <c r="AC101" s="3"/>
      <c r="AD101" s="3"/>
      <c r="AE101" s="3"/>
      <c r="AF101" s="3"/>
      <c r="AG101" s="3"/>
      <c r="AH101" s="3"/>
      <c r="AI101" s="3"/>
      <c r="AJ101" s="3"/>
      <c r="AK101" s="3"/>
      <c r="AL101" s="4"/>
      <c r="AM101" s="3"/>
      <c r="AN101" s="3"/>
    </row>
    <row r="102" spans="2:40" x14ac:dyDescent="0.25">
      <c r="B102" s="10"/>
      <c r="C102" s="11"/>
      <c r="D102" s="10">
        <v>29.18</v>
      </c>
      <c r="E102" s="10"/>
      <c r="F102" s="10"/>
      <c r="G102" s="10"/>
      <c r="H102" s="10">
        <v>27.96</v>
      </c>
      <c r="I102" s="12"/>
      <c r="J102" s="10"/>
      <c r="K102" s="10"/>
      <c r="L102" s="10"/>
      <c r="M102" s="10"/>
      <c r="N102" s="10"/>
      <c r="O102" s="10"/>
      <c r="P102" s="10"/>
      <c r="Q102" s="3"/>
      <c r="R102" s="4"/>
      <c r="S102" s="3"/>
      <c r="T102" s="3"/>
      <c r="U102" s="10"/>
      <c r="V102" s="10"/>
      <c r="W102" s="4"/>
      <c r="X102" s="10">
        <v>26.66</v>
      </c>
      <c r="Y102" s="3"/>
      <c r="Z102" s="3"/>
      <c r="AA102" s="3"/>
      <c r="AB102" s="3">
        <v>22.73</v>
      </c>
      <c r="AC102" s="8"/>
      <c r="AD102" s="3"/>
      <c r="AE102" s="3"/>
      <c r="AF102" s="3"/>
      <c r="AG102" s="3"/>
      <c r="AH102" s="3"/>
      <c r="AI102" s="3"/>
      <c r="AJ102" s="3"/>
      <c r="AK102" s="3"/>
      <c r="AL102" s="4"/>
      <c r="AM102" s="3"/>
      <c r="AN102" s="3"/>
    </row>
    <row r="103" spans="2:40" x14ac:dyDescent="0.25">
      <c r="B103" s="10"/>
      <c r="C103" s="11"/>
      <c r="D103" s="10"/>
      <c r="E103" s="12"/>
      <c r="F103" s="10"/>
      <c r="G103" s="10"/>
      <c r="H103" s="10"/>
      <c r="I103" s="12"/>
      <c r="J103" s="10"/>
      <c r="K103" s="10"/>
      <c r="L103" s="10"/>
      <c r="M103" s="10"/>
      <c r="N103" s="10"/>
      <c r="O103" s="10"/>
      <c r="P103" s="10"/>
      <c r="Q103" s="3"/>
      <c r="R103" s="4"/>
      <c r="S103" s="3"/>
      <c r="T103" s="3"/>
      <c r="U103" s="10"/>
      <c r="V103" s="10"/>
      <c r="W103" s="4"/>
      <c r="X103" s="3"/>
      <c r="Y103" s="8"/>
      <c r="Z103" s="3"/>
      <c r="AA103" s="3"/>
      <c r="AB103" s="3"/>
      <c r="AC103" s="8"/>
      <c r="AD103" s="3"/>
      <c r="AE103" s="3"/>
      <c r="AF103" s="3"/>
      <c r="AG103" s="3"/>
      <c r="AH103" s="3"/>
      <c r="AI103" s="3"/>
      <c r="AJ103" s="3"/>
      <c r="AK103" s="3"/>
      <c r="AL103" s="4"/>
      <c r="AM103" s="3"/>
      <c r="AN103" s="3"/>
    </row>
    <row r="104" spans="2:40" x14ac:dyDescent="0.25">
      <c r="B104" s="10"/>
      <c r="C104" s="11" t="s">
        <v>7</v>
      </c>
      <c r="D104" s="10">
        <f>AVERAGE(D100:D102)</f>
        <v>29.263333333333332</v>
      </c>
      <c r="E104" s="12" t="s">
        <v>8</v>
      </c>
      <c r="F104" s="10">
        <f>STDEV(D100:D102)</f>
        <v>8.0208062770106489E-2</v>
      </c>
      <c r="G104" s="10"/>
      <c r="H104" s="10">
        <f>AVERAGE(H100:H102)</f>
        <v>27.853333333333335</v>
      </c>
      <c r="I104" s="12" t="s">
        <v>8</v>
      </c>
      <c r="J104" s="10">
        <f>STDEV(H100:H102)</f>
        <v>0.10066445913694307</v>
      </c>
      <c r="K104" s="10"/>
      <c r="L104" s="10">
        <f>D104-H104</f>
        <v>1.4099999999999966</v>
      </c>
      <c r="M104" s="10"/>
      <c r="N104" s="10"/>
      <c r="O104" s="10">
        <f>F104+J104</f>
        <v>0.18087252190704955</v>
      </c>
      <c r="P104" s="10">
        <f>L104-L111</f>
        <v>1.5433333333333294</v>
      </c>
      <c r="Q104" s="3">
        <f>O104+O111</f>
        <v>0.89286618276175878</v>
      </c>
      <c r="R104" s="4">
        <f>POWER(2,-(P104))</f>
        <v>0.34309182761094592</v>
      </c>
      <c r="S104" s="3"/>
      <c r="T104" s="3">
        <f>Q104*LN(2)</f>
        <v>0.61888767719863391</v>
      </c>
      <c r="U104" s="10"/>
      <c r="V104" s="10"/>
      <c r="W104" s="4" t="s">
        <v>7</v>
      </c>
      <c r="X104" s="3">
        <f>AVERAGE(X100:X102)</f>
        <v>26.66333333333333</v>
      </c>
      <c r="Y104" s="8" t="s">
        <v>8</v>
      </c>
      <c r="Z104" s="3">
        <f>STDEV(X100:X102)</f>
        <v>0.12503332889007368</v>
      </c>
      <c r="AA104" s="3"/>
      <c r="AB104" s="3">
        <f>AVERAGE(AB100:AB102)</f>
        <v>22.613333333333333</v>
      </c>
      <c r="AC104" s="8" t="s">
        <v>8</v>
      </c>
      <c r="AD104" s="3">
        <f>STDEV(AB100:AB102)</f>
        <v>0.16072751268321617</v>
      </c>
      <c r="AE104" s="3"/>
      <c r="AF104" s="3">
        <f>X104-AB104</f>
        <v>4.0499999999999972</v>
      </c>
      <c r="AG104" s="3"/>
      <c r="AH104" s="3"/>
      <c r="AI104" s="3">
        <f>Z104+AD104</f>
        <v>0.28576084157328985</v>
      </c>
      <c r="AJ104" s="3">
        <f>AF104-AF111</f>
        <v>-1.3399999999999999</v>
      </c>
      <c r="AK104" s="3">
        <f>AI104+AI111</f>
        <v>0.67675890951473605</v>
      </c>
      <c r="AL104" s="4">
        <f>POWER(2,-(AJ104))</f>
        <v>2.5315131879405595</v>
      </c>
      <c r="AM104" s="3"/>
      <c r="AN104" s="3">
        <f>AK104*LN(2)</f>
        <v>0.46909353004896243</v>
      </c>
    </row>
    <row r="105" spans="2:40" x14ac:dyDescent="0.25">
      <c r="B105" s="10"/>
      <c r="C105" s="11"/>
      <c r="D105" s="10"/>
      <c r="E105" s="12"/>
      <c r="F105" s="10"/>
      <c r="G105" s="10"/>
      <c r="H105" s="10"/>
      <c r="I105" s="12"/>
      <c r="J105" s="10"/>
      <c r="K105" s="10"/>
      <c r="L105" s="10"/>
      <c r="M105" s="10"/>
      <c r="N105" s="10"/>
      <c r="O105" s="10"/>
      <c r="P105" s="10"/>
      <c r="Q105" s="3"/>
      <c r="R105" s="4"/>
      <c r="S105" s="3"/>
      <c r="T105" s="3"/>
      <c r="U105" s="10"/>
      <c r="V105" s="10"/>
      <c r="W105" s="4"/>
      <c r="X105" s="3"/>
      <c r="Y105" s="8"/>
      <c r="Z105" s="3"/>
      <c r="AA105" s="3"/>
      <c r="AB105" s="3"/>
      <c r="AC105" s="8"/>
      <c r="AD105" s="3"/>
      <c r="AE105" s="3"/>
      <c r="AF105" s="3"/>
      <c r="AG105" s="3"/>
      <c r="AH105" s="3"/>
      <c r="AI105" s="3"/>
      <c r="AJ105" s="3"/>
      <c r="AK105" s="3"/>
      <c r="AL105" s="4"/>
      <c r="AM105" s="3"/>
      <c r="AN105" s="3"/>
    </row>
    <row r="106" spans="2:40" x14ac:dyDescent="0.25">
      <c r="B106" s="10"/>
      <c r="C106" s="11" t="s">
        <v>9</v>
      </c>
      <c r="D106" s="10">
        <v>20.149999999999999</v>
      </c>
      <c r="E106" s="12"/>
      <c r="F106" s="10"/>
      <c r="G106" s="10"/>
      <c r="H106" s="10">
        <v>20.61</v>
      </c>
      <c r="I106" s="12"/>
      <c r="J106" s="10"/>
      <c r="K106" s="10"/>
      <c r="L106" s="10"/>
      <c r="M106" s="10"/>
      <c r="N106" s="10"/>
      <c r="O106" s="10"/>
      <c r="P106" s="10"/>
      <c r="Q106" s="3"/>
      <c r="R106" s="4"/>
      <c r="S106" s="3"/>
      <c r="T106" s="3"/>
      <c r="U106" s="10"/>
      <c r="V106" s="10"/>
      <c r="W106" s="4" t="s">
        <v>9</v>
      </c>
      <c r="X106" s="10">
        <v>30.37</v>
      </c>
      <c r="Y106" s="8"/>
      <c r="Z106" s="3"/>
      <c r="AA106" s="3"/>
      <c r="AB106" s="3">
        <v>25.06</v>
      </c>
      <c r="AC106" s="8"/>
      <c r="AD106" s="3"/>
      <c r="AE106" s="3"/>
      <c r="AF106" s="3"/>
      <c r="AG106" s="3"/>
      <c r="AH106" s="3"/>
      <c r="AI106" s="3"/>
      <c r="AJ106" s="3"/>
      <c r="AK106" s="3"/>
      <c r="AL106" s="4"/>
      <c r="AM106" s="3"/>
      <c r="AN106" s="3"/>
    </row>
    <row r="107" spans="2:40" x14ac:dyDescent="0.25">
      <c r="B107" s="10"/>
      <c r="C107" s="11" t="s">
        <v>16</v>
      </c>
      <c r="D107" s="10">
        <v>20.149999999999999</v>
      </c>
      <c r="E107" s="12"/>
      <c r="F107" s="10"/>
      <c r="G107" s="10"/>
      <c r="H107" s="10">
        <v>20.399999999999999</v>
      </c>
      <c r="I107" s="12"/>
      <c r="J107" s="10"/>
      <c r="K107" s="10"/>
      <c r="L107" s="10"/>
      <c r="M107" s="10"/>
      <c r="N107" s="10"/>
      <c r="O107" s="10"/>
      <c r="P107" s="10"/>
      <c r="Q107" s="3"/>
      <c r="R107" s="4"/>
      <c r="S107" s="3"/>
      <c r="T107" s="3"/>
      <c r="U107" s="10"/>
      <c r="V107" s="10"/>
      <c r="W107" s="4" t="s">
        <v>16</v>
      </c>
      <c r="X107" s="10">
        <v>30.29</v>
      </c>
      <c r="Y107" s="8"/>
      <c r="Z107" s="3"/>
      <c r="AA107" s="3"/>
      <c r="AB107" s="3">
        <v>25.2</v>
      </c>
      <c r="AC107" s="8"/>
      <c r="AD107" s="3"/>
      <c r="AE107" s="3"/>
      <c r="AF107" s="3"/>
      <c r="AG107" s="3"/>
      <c r="AH107" s="3"/>
      <c r="AI107" s="3"/>
      <c r="AJ107" s="3"/>
      <c r="AK107" s="3"/>
      <c r="AL107" s="4"/>
      <c r="AM107" s="3"/>
      <c r="AN107" s="3"/>
    </row>
    <row r="108" spans="2:40" x14ac:dyDescent="0.25">
      <c r="B108" s="10"/>
      <c r="C108" s="11"/>
      <c r="D108" s="10">
        <v>21.07</v>
      </c>
      <c r="E108" s="12"/>
      <c r="F108" s="10"/>
      <c r="G108" s="10"/>
      <c r="H108" s="10">
        <v>20.76</v>
      </c>
      <c r="I108" s="12"/>
      <c r="J108" s="10"/>
      <c r="K108" s="10"/>
      <c r="L108" s="10"/>
      <c r="M108" s="10"/>
      <c r="N108" s="10"/>
      <c r="O108" s="10"/>
      <c r="P108" s="10"/>
      <c r="Q108" s="3"/>
      <c r="R108" s="4"/>
      <c r="S108" s="3"/>
      <c r="T108" s="3"/>
      <c r="U108" s="10"/>
      <c r="V108" s="10"/>
      <c r="W108" s="4"/>
      <c r="X108" s="10">
        <v>30.88</v>
      </c>
      <c r="Y108" s="8"/>
      <c r="Z108" s="3"/>
      <c r="AA108" s="3"/>
      <c r="AB108" s="3">
        <v>25.11</v>
      </c>
      <c r="AC108" s="8"/>
      <c r="AD108" s="3"/>
      <c r="AE108" s="3"/>
      <c r="AF108" s="3"/>
      <c r="AG108" s="3"/>
      <c r="AH108" s="3"/>
      <c r="AI108" s="3"/>
      <c r="AJ108" s="3"/>
      <c r="AK108" s="3"/>
      <c r="AL108" s="4"/>
      <c r="AM108" s="3"/>
      <c r="AN108" s="3"/>
    </row>
    <row r="109" spans="2:40" x14ac:dyDescent="0.25">
      <c r="B109" s="10"/>
      <c r="C109" s="11"/>
      <c r="D109" s="10"/>
      <c r="E109" s="12"/>
      <c r="F109" s="10"/>
      <c r="G109" s="10"/>
      <c r="H109" s="10"/>
      <c r="I109" s="12"/>
      <c r="J109" s="10"/>
      <c r="K109" s="10"/>
      <c r="L109" s="10"/>
      <c r="M109" s="10"/>
      <c r="N109" s="10"/>
      <c r="O109" s="10"/>
      <c r="P109" s="10"/>
      <c r="Q109" s="3"/>
      <c r="R109" s="4"/>
      <c r="S109" s="3"/>
      <c r="T109" s="3"/>
      <c r="U109" s="10"/>
      <c r="V109" s="10"/>
      <c r="W109" s="4"/>
      <c r="X109" s="3"/>
      <c r="Y109" s="8"/>
      <c r="Z109" s="3"/>
      <c r="AA109" s="3"/>
      <c r="AB109" s="3"/>
      <c r="AC109" s="8"/>
      <c r="AD109" s="3"/>
      <c r="AE109" s="3"/>
      <c r="AF109" s="3"/>
      <c r="AG109" s="3"/>
      <c r="AH109" s="3"/>
      <c r="AI109" s="3"/>
      <c r="AJ109" s="3"/>
      <c r="AK109" s="3"/>
      <c r="AL109" s="4"/>
      <c r="AM109" s="3"/>
      <c r="AN109" s="3"/>
    </row>
    <row r="110" spans="2:40" x14ac:dyDescent="0.25">
      <c r="B110" s="10"/>
      <c r="C110" s="11"/>
      <c r="D110" s="10"/>
      <c r="E110" s="12"/>
      <c r="F110" s="10"/>
      <c r="G110" s="10"/>
      <c r="H110" s="10"/>
      <c r="I110" s="12"/>
      <c r="J110" s="10"/>
      <c r="K110" s="10"/>
      <c r="L110" s="10"/>
      <c r="M110" s="10"/>
      <c r="N110" s="10"/>
      <c r="O110" s="10"/>
      <c r="P110" s="10"/>
      <c r="Q110" s="3"/>
      <c r="R110" s="4"/>
      <c r="S110" s="3"/>
      <c r="T110" s="3"/>
      <c r="U110" s="10"/>
      <c r="V110" s="10"/>
      <c r="W110" s="4"/>
      <c r="X110" s="3"/>
      <c r="Y110" s="8"/>
      <c r="Z110" s="3"/>
      <c r="AA110" s="3"/>
      <c r="AB110" s="3"/>
      <c r="AC110" s="8"/>
      <c r="AD110" s="3"/>
      <c r="AE110" s="3"/>
      <c r="AF110" s="3"/>
      <c r="AG110" s="3"/>
      <c r="AH110" s="3"/>
      <c r="AI110" s="3"/>
      <c r="AJ110" s="3"/>
      <c r="AK110" s="3"/>
      <c r="AL110" s="4"/>
      <c r="AM110" s="3"/>
      <c r="AN110" s="3"/>
    </row>
    <row r="111" spans="2:40" x14ac:dyDescent="0.25">
      <c r="B111" s="10"/>
      <c r="C111" s="11" t="s">
        <v>7</v>
      </c>
      <c r="D111" s="10">
        <f>AVERAGE(D106:D110)</f>
        <v>20.456666666666667</v>
      </c>
      <c r="E111" s="12" t="s">
        <v>8</v>
      </c>
      <c r="F111" s="10">
        <f>STDEV(D106:D108)</f>
        <v>0.53116224765445663</v>
      </c>
      <c r="G111" s="10"/>
      <c r="H111" s="10">
        <f>AVERAGE(H106:H108)</f>
        <v>20.59</v>
      </c>
      <c r="I111" s="12" t="s">
        <v>8</v>
      </c>
      <c r="J111" s="10">
        <f>STDEV(H106:H108)</f>
        <v>0.1808314132002527</v>
      </c>
      <c r="K111" s="10"/>
      <c r="L111" s="10">
        <f>D111-H111</f>
        <v>-0.13333333333333286</v>
      </c>
      <c r="M111" s="10"/>
      <c r="N111" s="10"/>
      <c r="O111" s="10">
        <f>F111+J111</f>
        <v>0.71199366085470928</v>
      </c>
      <c r="P111" s="10">
        <f>L111-L111</f>
        <v>0</v>
      </c>
      <c r="Q111" s="3"/>
      <c r="R111" s="4">
        <f>POWER(2,-(P111))</f>
        <v>1</v>
      </c>
      <c r="S111" s="3">
        <f>R111/R104</f>
        <v>2.9146715821338796</v>
      </c>
      <c r="T111" s="3"/>
      <c r="U111" s="10"/>
      <c r="V111" s="10"/>
      <c r="W111" s="4" t="s">
        <v>7</v>
      </c>
      <c r="X111" s="3">
        <f>AVERAGE(X106:X110)</f>
        <v>30.513333333333332</v>
      </c>
      <c r="Y111" s="8" t="s">
        <v>8</v>
      </c>
      <c r="Z111" s="3">
        <f>STDEV(X106:X108)</f>
        <v>0.32005207909547007</v>
      </c>
      <c r="AA111" s="3"/>
      <c r="AB111" s="3">
        <f>AVERAGE(AB106:AB108)</f>
        <v>25.123333333333335</v>
      </c>
      <c r="AC111" s="8" t="s">
        <v>8</v>
      </c>
      <c r="AD111" s="3">
        <f>STDEV(AB106:AB108)</f>
        <v>7.0945988845976124E-2</v>
      </c>
      <c r="AE111" s="3"/>
      <c r="AF111" s="3">
        <f>X111-AB111</f>
        <v>5.389999999999997</v>
      </c>
      <c r="AG111" s="3"/>
      <c r="AH111" s="3"/>
      <c r="AI111" s="3">
        <f>Z111+AD111</f>
        <v>0.3909980679414462</v>
      </c>
      <c r="AJ111" s="3">
        <f>AF111-AF111</f>
        <v>0</v>
      </c>
      <c r="AK111" s="3"/>
      <c r="AL111" s="4">
        <f>POWER(2,-(AJ111))</f>
        <v>1</v>
      </c>
      <c r="AM111" s="3">
        <f>AL111/AL104</f>
        <v>0.39502065593168867</v>
      </c>
      <c r="AN111" s="3"/>
    </row>
    <row r="112" spans="2:40" x14ac:dyDescent="0.25">
      <c r="B112" s="10"/>
      <c r="C112" s="10"/>
      <c r="D112" s="11"/>
      <c r="E112" s="11"/>
      <c r="F112" s="11"/>
      <c r="G112" s="11"/>
      <c r="H112" s="11"/>
      <c r="I112" s="10"/>
      <c r="J112" s="10"/>
      <c r="K112" s="10"/>
      <c r="L112" s="11"/>
      <c r="M112" s="10"/>
      <c r="N112" s="10"/>
      <c r="O112" s="10"/>
      <c r="P112" s="11"/>
      <c r="Q112" s="4"/>
      <c r="R112" s="4"/>
      <c r="S112" s="3"/>
      <c r="T112" s="3"/>
      <c r="U112" s="10"/>
      <c r="V112" s="10"/>
      <c r="W112" s="3"/>
      <c r="X112" s="4"/>
      <c r="Y112" s="4"/>
      <c r="Z112" s="4"/>
      <c r="AA112" s="4"/>
      <c r="AB112" s="4"/>
      <c r="AC112" s="3"/>
      <c r="AD112" s="3"/>
      <c r="AE112" s="3"/>
      <c r="AF112" s="4"/>
      <c r="AG112" s="3"/>
      <c r="AH112" s="3"/>
      <c r="AI112" s="3"/>
      <c r="AJ112" s="4"/>
      <c r="AK112" s="4"/>
      <c r="AL112" s="4"/>
      <c r="AM112" s="3"/>
      <c r="AN112" s="3"/>
    </row>
    <row r="113" spans="2:40" x14ac:dyDescent="0.25">
      <c r="B113" s="10"/>
      <c r="C113" s="10"/>
      <c r="D113" s="11"/>
      <c r="E113" s="11"/>
      <c r="F113" s="11"/>
      <c r="G113" s="11"/>
      <c r="H113" s="11"/>
      <c r="I113" s="10"/>
      <c r="J113" s="10"/>
      <c r="K113" s="10"/>
      <c r="L113" s="10"/>
      <c r="M113" s="10"/>
      <c r="N113" s="10"/>
      <c r="O113" s="10"/>
      <c r="P113" s="10"/>
      <c r="Q113" s="3"/>
      <c r="R113" s="3"/>
      <c r="S113" s="3"/>
      <c r="T113" s="3"/>
      <c r="U113" s="10"/>
      <c r="V113" s="10"/>
      <c r="W113" s="3"/>
      <c r="X113" s="4"/>
      <c r="Y113" s="4"/>
      <c r="Z113" s="4"/>
      <c r="AA113" s="4"/>
      <c r="AB113" s="4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2:40" x14ac:dyDescent="0.25">
      <c r="B114" s="10"/>
      <c r="C114" s="10"/>
      <c r="D114" s="11" t="s">
        <v>0</v>
      </c>
      <c r="E114" s="11"/>
      <c r="F114" s="11"/>
      <c r="G114" s="11"/>
      <c r="H114" s="11" t="s">
        <v>0</v>
      </c>
      <c r="I114" s="10"/>
      <c r="J114" s="10"/>
      <c r="K114" s="10"/>
      <c r="L114" s="11" t="s">
        <v>1</v>
      </c>
      <c r="M114" s="10"/>
      <c r="N114" s="10"/>
      <c r="O114" s="10" t="s">
        <v>33</v>
      </c>
      <c r="P114" s="11" t="s">
        <v>2</v>
      </c>
      <c r="Q114" s="5" t="s">
        <v>34</v>
      </c>
      <c r="R114" s="4" t="s">
        <v>3</v>
      </c>
      <c r="S114" s="3"/>
      <c r="T114" s="5" t="s">
        <v>35</v>
      </c>
      <c r="U114" s="10"/>
      <c r="V114" s="10"/>
      <c r="W114" s="3"/>
      <c r="X114" s="4" t="s">
        <v>0</v>
      </c>
      <c r="Y114" s="4"/>
      <c r="Z114" s="4"/>
      <c r="AA114" s="4"/>
      <c r="AB114" s="4" t="s">
        <v>0</v>
      </c>
      <c r="AC114" s="3"/>
      <c r="AD114" s="3"/>
      <c r="AE114" s="3"/>
      <c r="AF114" s="4" t="s">
        <v>1</v>
      </c>
      <c r="AG114" s="3"/>
      <c r="AH114" s="3"/>
      <c r="AI114" s="3" t="s">
        <v>33</v>
      </c>
      <c r="AJ114" s="4" t="s">
        <v>2</v>
      </c>
      <c r="AK114" s="5" t="s">
        <v>34</v>
      </c>
      <c r="AL114" s="4" t="s">
        <v>3</v>
      </c>
      <c r="AM114" s="3"/>
      <c r="AN114" s="5" t="s">
        <v>35</v>
      </c>
    </row>
    <row r="115" spans="2:40" x14ac:dyDescent="0.25">
      <c r="B115" s="10"/>
      <c r="C115" s="10"/>
      <c r="D115" s="11" t="s">
        <v>36</v>
      </c>
      <c r="E115" s="11"/>
      <c r="F115" s="11"/>
      <c r="G115" s="11"/>
      <c r="H115" s="11" t="s">
        <v>5</v>
      </c>
      <c r="I115" s="10"/>
      <c r="J115" s="10"/>
      <c r="K115" s="10"/>
      <c r="L115" s="10"/>
      <c r="M115" s="10"/>
      <c r="N115" s="10"/>
      <c r="O115" s="10"/>
      <c r="P115" s="10"/>
      <c r="Q115" s="3"/>
      <c r="R115" s="3"/>
      <c r="S115" s="3"/>
      <c r="T115" s="3"/>
      <c r="U115" s="10"/>
      <c r="V115" s="10"/>
      <c r="W115" s="3"/>
      <c r="X115" s="4" t="s">
        <v>36</v>
      </c>
      <c r="Y115" s="4"/>
      <c r="Z115" s="4"/>
      <c r="AA115" s="4"/>
      <c r="AB115" s="4" t="s">
        <v>5</v>
      </c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2:40" x14ac:dyDescent="0.25">
      <c r="B116" s="10"/>
      <c r="C116" s="11" t="s">
        <v>6</v>
      </c>
      <c r="D116" s="10">
        <v>24.1</v>
      </c>
      <c r="E116" s="10"/>
      <c r="F116" s="10"/>
      <c r="G116" s="10"/>
      <c r="H116" s="10">
        <v>19.940000000000001</v>
      </c>
      <c r="I116" s="10"/>
      <c r="J116" s="10"/>
      <c r="K116" s="10"/>
      <c r="L116" s="10"/>
      <c r="M116" s="10"/>
      <c r="N116" s="10"/>
      <c r="O116" s="10"/>
      <c r="P116" s="10"/>
      <c r="Q116" s="3"/>
      <c r="R116" s="4"/>
      <c r="S116" s="3"/>
      <c r="T116" s="3"/>
      <c r="U116" s="10"/>
      <c r="V116" s="10"/>
      <c r="W116" s="4" t="s">
        <v>6</v>
      </c>
      <c r="X116" s="10">
        <v>26.75</v>
      </c>
      <c r="Y116" s="3"/>
      <c r="Z116" s="3"/>
      <c r="AA116" s="3"/>
      <c r="AB116" s="3">
        <v>25.06</v>
      </c>
      <c r="AC116" s="3"/>
      <c r="AD116" s="3"/>
      <c r="AE116" s="3"/>
      <c r="AF116" s="3"/>
      <c r="AG116" s="3"/>
      <c r="AH116" s="3"/>
      <c r="AI116" s="3"/>
      <c r="AJ116" s="3"/>
      <c r="AK116" s="3"/>
      <c r="AL116" s="4"/>
      <c r="AM116" s="3"/>
      <c r="AN116" s="3"/>
    </row>
    <row r="117" spans="2:40" x14ac:dyDescent="0.25">
      <c r="B117" s="10"/>
      <c r="C117" s="11">
        <v>8</v>
      </c>
      <c r="D117" s="10">
        <v>24.21</v>
      </c>
      <c r="E117" s="10"/>
      <c r="F117" s="10"/>
      <c r="G117" s="10"/>
      <c r="H117" s="10">
        <v>20.03</v>
      </c>
      <c r="I117" s="10"/>
      <c r="J117" s="10"/>
      <c r="K117" s="10"/>
      <c r="L117" s="10"/>
      <c r="M117" s="10"/>
      <c r="N117" s="10"/>
      <c r="O117" s="10"/>
      <c r="P117" s="10"/>
      <c r="Q117" s="3"/>
      <c r="R117" s="4"/>
      <c r="S117" s="3"/>
      <c r="T117" s="3"/>
      <c r="U117" s="10"/>
      <c r="V117" s="10"/>
      <c r="W117" s="4">
        <v>8</v>
      </c>
      <c r="X117" s="10">
        <v>26.84</v>
      </c>
      <c r="Y117" s="3"/>
      <c r="Z117" s="3"/>
      <c r="AA117" s="3"/>
      <c r="AB117" s="3">
        <v>25.2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4"/>
      <c r="AM117" s="3"/>
      <c r="AN117" s="3"/>
    </row>
    <row r="118" spans="2:40" x14ac:dyDescent="0.25">
      <c r="B118" s="10"/>
      <c r="C118" s="11"/>
      <c r="D118" s="10">
        <v>24.28</v>
      </c>
      <c r="E118" s="10"/>
      <c r="F118" s="10"/>
      <c r="G118" s="10"/>
      <c r="H118" s="10">
        <v>19.850000000000001</v>
      </c>
      <c r="I118" s="12"/>
      <c r="J118" s="10"/>
      <c r="K118" s="10"/>
      <c r="L118" s="10"/>
      <c r="M118" s="10"/>
      <c r="N118" s="10"/>
      <c r="O118" s="10"/>
      <c r="P118" s="10"/>
      <c r="Q118" s="3"/>
      <c r="R118" s="4"/>
      <c r="S118" s="3"/>
      <c r="T118" s="3"/>
      <c r="U118" s="10"/>
      <c r="V118" s="10"/>
      <c r="W118" s="4"/>
      <c r="X118" s="10">
        <v>26.71</v>
      </c>
      <c r="Y118" s="3"/>
      <c r="Z118" s="3"/>
      <c r="AA118" s="3"/>
      <c r="AB118" s="3">
        <v>25.11</v>
      </c>
      <c r="AC118" s="8"/>
      <c r="AD118" s="3"/>
      <c r="AE118" s="3"/>
      <c r="AF118" s="3"/>
      <c r="AG118" s="3"/>
      <c r="AH118" s="3"/>
      <c r="AI118" s="3"/>
      <c r="AJ118" s="3"/>
      <c r="AK118" s="3"/>
      <c r="AL118" s="4"/>
      <c r="AM118" s="3"/>
      <c r="AN118" s="3"/>
    </row>
    <row r="119" spans="2:40" x14ac:dyDescent="0.25">
      <c r="B119" s="10"/>
      <c r="C119" s="11"/>
      <c r="D119" s="10"/>
      <c r="E119" s="12"/>
      <c r="F119" s="10"/>
      <c r="G119" s="10"/>
      <c r="H119" s="10"/>
      <c r="I119" s="12"/>
      <c r="J119" s="10"/>
      <c r="K119" s="10"/>
      <c r="L119" s="10"/>
      <c r="M119" s="10"/>
      <c r="N119" s="10"/>
      <c r="O119" s="10"/>
      <c r="P119" s="10"/>
      <c r="Q119" s="3"/>
      <c r="R119" s="4"/>
      <c r="S119" s="3"/>
      <c r="T119" s="3"/>
      <c r="U119" s="10"/>
      <c r="V119" s="10"/>
      <c r="W119" s="4"/>
      <c r="X119" s="3"/>
      <c r="Y119" s="8"/>
      <c r="Z119" s="3"/>
      <c r="AA119" s="3"/>
      <c r="AB119" s="3"/>
      <c r="AC119" s="8"/>
      <c r="AD119" s="3"/>
      <c r="AE119" s="3"/>
      <c r="AF119" s="3"/>
      <c r="AG119" s="3"/>
      <c r="AH119" s="3"/>
      <c r="AI119" s="3"/>
      <c r="AJ119" s="3"/>
      <c r="AK119" s="3"/>
      <c r="AL119" s="4"/>
      <c r="AM119" s="3"/>
      <c r="AN119" s="3"/>
    </row>
    <row r="120" spans="2:40" x14ac:dyDescent="0.25">
      <c r="B120" s="10"/>
      <c r="C120" s="11" t="s">
        <v>7</v>
      </c>
      <c r="D120" s="10">
        <f>AVERAGE(D116:D118)</f>
        <v>24.196666666666669</v>
      </c>
      <c r="E120" s="12" t="s">
        <v>8</v>
      </c>
      <c r="F120" s="10">
        <f>STDEV(D116:D118)</f>
        <v>9.0737717258774497E-2</v>
      </c>
      <c r="G120" s="10"/>
      <c r="H120" s="10">
        <f>AVERAGE(H116:H118)</f>
        <v>19.940000000000001</v>
      </c>
      <c r="I120" s="12" t="s">
        <v>8</v>
      </c>
      <c r="J120" s="10">
        <f>STDEV(H116:H118)</f>
        <v>8.9999999999999858E-2</v>
      </c>
      <c r="K120" s="10"/>
      <c r="L120" s="10">
        <f>D120-H120</f>
        <v>4.2566666666666677</v>
      </c>
      <c r="M120" s="10"/>
      <c r="N120" s="10"/>
      <c r="O120" s="10">
        <f>F120+J120</f>
        <v>0.18073771725877436</v>
      </c>
      <c r="P120" s="10">
        <f>L120-L127</f>
        <v>1.6066666666666656</v>
      </c>
      <c r="Q120" s="3">
        <f>O120+O127</f>
        <v>0.41919733398084902</v>
      </c>
      <c r="R120" s="4">
        <f>POWER(2,-(P120))</f>
        <v>0.32835613896960109</v>
      </c>
      <c r="S120" s="3"/>
      <c r="T120" s="3">
        <f>Q120*LN(2)</f>
        <v>0.29056545014707125</v>
      </c>
      <c r="U120" s="10"/>
      <c r="V120" s="10"/>
      <c r="W120" s="4" t="s">
        <v>7</v>
      </c>
      <c r="X120" s="3">
        <f>AVERAGE(X116:X118)</f>
        <v>26.766666666666669</v>
      </c>
      <c r="Y120" s="8" t="s">
        <v>8</v>
      </c>
      <c r="Z120" s="3">
        <f>STDEV(X116:X118)</f>
        <v>6.6583281184793494E-2</v>
      </c>
      <c r="AA120" s="3"/>
      <c r="AB120" s="3">
        <f>AVERAGE(AB116:AB118)</f>
        <v>25.123333333333335</v>
      </c>
      <c r="AC120" s="8" t="s">
        <v>8</v>
      </c>
      <c r="AD120" s="3">
        <f>STDEV(AB116:AB118)</f>
        <v>7.0945988845976124E-2</v>
      </c>
      <c r="AE120" s="3"/>
      <c r="AF120" s="3">
        <f>X120-AB120</f>
        <v>1.6433333333333344</v>
      </c>
      <c r="AG120" s="3"/>
      <c r="AH120" s="3"/>
      <c r="AI120" s="3">
        <f>Z120+AD120</f>
        <v>0.13752927003076962</v>
      </c>
      <c r="AJ120" s="3">
        <f>AF120-AF127</f>
        <v>-2.3499999999999979</v>
      </c>
      <c r="AK120" s="3">
        <f>AI120+AI127</f>
        <v>0.37593131736552687</v>
      </c>
      <c r="AL120" s="4">
        <f>POWER(2,-(AJ120))</f>
        <v>5.0982425092770409</v>
      </c>
      <c r="AM120" s="3"/>
      <c r="AN120" s="3">
        <f>AK120*LN(2)</f>
        <v>0.26057573271610096</v>
      </c>
    </row>
    <row r="121" spans="2:40" x14ac:dyDescent="0.25">
      <c r="B121" s="10"/>
      <c r="C121" s="11"/>
      <c r="D121" s="10"/>
      <c r="E121" s="12"/>
      <c r="F121" s="10"/>
      <c r="G121" s="10"/>
      <c r="H121" s="10"/>
      <c r="I121" s="12"/>
      <c r="J121" s="10"/>
      <c r="K121" s="10"/>
      <c r="L121" s="10"/>
      <c r="M121" s="10"/>
      <c r="N121" s="10"/>
      <c r="O121" s="10"/>
      <c r="P121" s="10"/>
      <c r="Q121" s="3"/>
      <c r="R121" s="4"/>
      <c r="S121" s="3"/>
      <c r="T121" s="3"/>
      <c r="U121" s="10"/>
      <c r="V121" s="10"/>
      <c r="W121" s="4"/>
      <c r="X121" s="3"/>
      <c r="Y121" s="8"/>
      <c r="Z121" s="3"/>
      <c r="AA121" s="3"/>
      <c r="AB121" s="3"/>
      <c r="AC121" s="8"/>
      <c r="AD121" s="3"/>
      <c r="AE121" s="3"/>
      <c r="AF121" s="3"/>
      <c r="AG121" s="3"/>
      <c r="AH121" s="3"/>
      <c r="AI121" s="3"/>
      <c r="AJ121" s="3"/>
      <c r="AK121" s="3"/>
      <c r="AL121" s="4"/>
      <c r="AM121" s="3"/>
      <c r="AN121" s="3"/>
    </row>
    <row r="122" spans="2:40" x14ac:dyDescent="0.25">
      <c r="B122" s="10"/>
      <c r="C122" s="11" t="s">
        <v>9</v>
      </c>
      <c r="D122" s="10">
        <v>23.94</v>
      </c>
      <c r="E122" s="12"/>
      <c r="F122" s="10"/>
      <c r="G122" s="10"/>
      <c r="H122" s="10">
        <v>21.51</v>
      </c>
      <c r="I122" s="12"/>
      <c r="J122" s="10"/>
      <c r="K122" s="10"/>
      <c r="L122" s="10"/>
      <c r="M122" s="10"/>
      <c r="N122" s="10"/>
      <c r="O122" s="10"/>
      <c r="P122" s="10"/>
      <c r="Q122" s="3"/>
      <c r="R122" s="4"/>
      <c r="S122" s="3"/>
      <c r="T122" s="3"/>
      <c r="U122" s="10"/>
      <c r="V122" s="10"/>
      <c r="W122" s="4" t="s">
        <v>9</v>
      </c>
      <c r="X122" s="10">
        <v>26.52</v>
      </c>
      <c r="Y122" s="8"/>
      <c r="Z122" s="3"/>
      <c r="AA122" s="3"/>
      <c r="AB122" s="3">
        <v>22.68</v>
      </c>
      <c r="AC122" s="8"/>
      <c r="AD122" s="3"/>
      <c r="AE122" s="3"/>
      <c r="AF122" s="3"/>
      <c r="AG122" s="3"/>
      <c r="AH122" s="3"/>
      <c r="AI122" s="3"/>
      <c r="AJ122" s="3"/>
      <c r="AK122" s="3"/>
      <c r="AL122" s="4"/>
      <c r="AM122" s="3"/>
      <c r="AN122" s="3"/>
    </row>
    <row r="123" spans="2:40" x14ac:dyDescent="0.25">
      <c r="B123" s="10"/>
      <c r="C123" s="11" t="s">
        <v>17</v>
      </c>
      <c r="D123" s="10">
        <v>24.06</v>
      </c>
      <c r="E123" s="12"/>
      <c r="F123" s="10"/>
      <c r="G123" s="10"/>
      <c r="H123" s="10">
        <v>21.44</v>
      </c>
      <c r="I123" s="12"/>
      <c r="J123" s="10"/>
      <c r="K123" s="10"/>
      <c r="L123" s="10"/>
      <c r="M123" s="10"/>
      <c r="N123" s="10"/>
      <c r="O123" s="10"/>
      <c r="P123" s="10"/>
      <c r="Q123" s="3"/>
      <c r="R123" s="4"/>
      <c r="S123" s="3"/>
      <c r="T123" s="3"/>
      <c r="U123" s="10"/>
      <c r="V123" s="10"/>
      <c r="W123" s="4" t="s">
        <v>17</v>
      </c>
      <c r="X123" s="10">
        <v>26.63</v>
      </c>
      <c r="Y123" s="8"/>
      <c r="Z123" s="3"/>
      <c r="AA123" s="3"/>
      <c r="AB123" s="3">
        <v>22.43</v>
      </c>
      <c r="AC123" s="8"/>
      <c r="AD123" s="3"/>
      <c r="AE123" s="3"/>
      <c r="AF123" s="3"/>
      <c r="AG123" s="3"/>
      <c r="AH123" s="3"/>
      <c r="AI123" s="3"/>
      <c r="AJ123" s="3"/>
      <c r="AK123" s="3"/>
      <c r="AL123" s="4"/>
      <c r="AM123" s="3"/>
      <c r="AN123" s="3"/>
    </row>
    <row r="124" spans="2:40" x14ac:dyDescent="0.25">
      <c r="B124" s="10"/>
      <c r="C124" s="11"/>
      <c r="D124" s="10">
        <v>24.17</v>
      </c>
      <c r="E124" s="12"/>
      <c r="F124" s="10"/>
      <c r="G124" s="10"/>
      <c r="H124" s="10">
        <v>21.27</v>
      </c>
      <c r="I124" s="12"/>
      <c r="J124" s="10"/>
      <c r="K124" s="10"/>
      <c r="L124" s="10"/>
      <c r="M124" s="10"/>
      <c r="N124" s="10"/>
      <c r="O124" s="10"/>
      <c r="P124" s="10"/>
      <c r="Q124" s="3"/>
      <c r="R124" s="4"/>
      <c r="S124" s="3"/>
      <c r="T124" s="3"/>
      <c r="U124" s="10"/>
      <c r="V124" s="10"/>
      <c r="W124" s="4"/>
      <c r="X124" s="10">
        <v>26.67</v>
      </c>
      <c r="Y124" s="8"/>
      <c r="Z124" s="3"/>
      <c r="AA124" s="3"/>
      <c r="AB124" s="3">
        <v>22.73</v>
      </c>
      <c r="AC124" s="8"/>
      <c r="AD124" s="3"/>
      <c r="AE124" s="3"/>
      <c r="AF124" s="3"/>
      <c r="AG124" s="3"/>
      <c r="AH124" s="3"/>
      <c r="AI124" s="3"/>
      <c r="AJ124" s="3"/>
      <c r="AK124" s="3"/>
      <c r="AL124" s="4"/>
      <c r="AM124" s="3"/>
      <c r="AN124" s="3"/>
    </row>
    <row r="125" spans="2:40" x14ac:dyDescent="0.25">
      <c r="B125" s="10"/>
      <c r="C125" s="11"/>
      <c r="D125" s="10"/>
      <c r="E125" s="12"/>
      <c r="F125" s="10"/>
      <c r="G125" s="10"/>
      <c r="H125" s="10"/>
      <c r="I125" s="12"/>
      <c r="J125" s="10"/>
      <c r="K125" s="10"/>
      <c r="L125" s="10"/>
      <c r="M125" s="10"/>
      <c r="N125" s="10"/>
      <c r="O125" s="10"/>
      <c r="P125" s="10"/>
      <c r="Q125" s="3"/>
      <c r="R125" s="4"/>
      <c r="S125" s="3"/>
      <c r="T125" s="3"/>
      <c r="U125" s="10"/>
      <c r="V125" s="10"/>
      <c r="W125" s="4"/>
      <c r="X125" s="3"/>
      <c r="Y125" s="8"/>
      <c r="Z125" s="3"/>
      <c r="AA125" s="3"/>
      <c r="AB125" s="3"/>
      <c r="AC125" s="8"/>
      <c r="AD125" s="3"/>
      <c r="AE125" s="3"/>
      <c r="AF125" s="3"/>
      <c r="AG125" s="3"/>
      <c r="AH125" s="3"/>
      <c r="AI125" s="3"/>
      <c r="AJ125" s="3"/>
      <c r="AK125" s="3"/>
      <c r="AL125" s="4"/>
      <c r="AM125" s="3"/>
      <c r="AN125" s="3"/>
    </row>
    <row r="126" spans="2:40" x14ac:dyDescent="0.25">
      <c r="B126" s="10"/>
      <c r="C126" s="11"/>
      <c r="D126" s="10"/>
      <c r="E126" s="12"/>
      <c r="F126" s="10"/>
      <c r="G126" s="10"/>
      <c r="H126" s="10"/>
      <c r="I126" s="12"/>
      <c r="J126" s="10"/>
      <c r="K126" s="10"/>
      <c r="L126" s="10"/>
      <c r="M126" s="10"/>
      <c r="N126" s="10"/>
      <c r="O126" s="10"/>
      <c r="P126" s="10"/>
      <c r="Q126" s="3"/>
      <c r="R126" s="4"/>
      <c r="S126" s="3"/>
      <c r="T126" s="3"/>
      <c r="U126" s="10"/>
      <c r="V126" s="10"/>
      <c r="W126" s="4"/>
      <c r="X126" s="3"/>
      <c r="Y126" s="8"/>
      <c r="Z126" s="3"/>
      <c r="AA126" s="3"/>
      <c r="AB126" s="3"/>
      <c r="AC126" s="8"/>
      <c r="AD126" s="3"/>
      <c r="AE126" s="3"/>
      <c r="AF126" s="3"/>
      <c r="AG126" s="3"/>
      <c r="AH126" s="3"/>
      <c r="AI126" s="3"/>
      <c r="AJ126" s="3"/>
      <c r="AK126" s="3"/>
      <c r="AL126" s="4"/>
      <c r="AM126" s="3"/>
      <c r="AN126" s="3"/>
    </row>
    <row r="127" spans="2:40" x14ac:dyDescent="0.25">
      <c r="B127" s="10"/>
      <c r="C127" s="11" t="s">
        <v>7</v>
      </c>
      <c r="D127" s="10">
        <f>AVERAGE(D122:D126)</f>
        <v>24.056666666666668</v>
      </c>
      <c r="E127" s="12" t="s">
        <v>8</v>
      </c>
      <c r="F127" s="10">
        <f>STDEV(D122:D124)</f>
        <v>0.11503622617824949</v>
      </c>
      <c r="G127" s="10"/>
      <c r="H127" s="10">
        <f>AVERAGE(H122:H124)</f>
        <v>21.406666666666666</v>
      </c>
      <c r="I127" s="12" t="s">
        <v>8</v>
      </c>
      <c r="J127" s="10">
        <f>STDEV(H122:H124)</f>
        <v>0.12342339054382519</v>
      </c>
      <c r="K127" s="10"/>
      <c r="L127" s="10">
        <f>D127-H127</f>
        <v>2.6500000000000021</v>
      </c>
      <c r="M127" s="10"/>
      <c r="N127" s="10"/>
      <c r="O127" s="10">
        <f>F127+J127</f>
        <v>0.23845961672207466</v>
      </c>
      <c r="P127" s="10">
        <f>L127-L127</f>
        <v>0</v>
      </c>
      <c r="Q127" s="3"/>
      <c r="R127" s="4">
        <f>POWER(2,-(P127))</f>
        <v>1</v>
      </c>
      <c r="S127" s="3">
        <f>R127/R120</f>
        <v>3.0454737442645441</v>
      </c>
      <c r="T127" s="3"/>
      <c r="U127" s="10"/>
      <c r="V127" s="10"/>
      <c r="W127" s="4" t="s">
        <v>7</v>
      </c>
      <c r="X127" s="3">
        <f>AVERAGE(X122:X126)</f>
        <v>26.606666666666666</v>
      </c>
      <c r="Y127" s="8" t="s">
        <v>8</v>
      </c>
      <c r="Z127" s="3">
        <f>STDEV(X122:X124)</f>
        <v>7.7674534651541075E-2</v>
      </c>
      <c r="AA127" s="3"/>
      <c r="AB127" s="3">
        <f>AVERAGE(AB122:AB124)</f>
        <v>22.613333333333333</v>
      </c>
      <c r="AC127" s="8" t="s">
        <v>8</v>
      </c>
      <c r="AD127" s="3">
        <f>STDEV(AB122:AB124)</f>
        <v>0.16072751268321617</v>
      </c>
      <c r="AE127" s="3"/>
      <c r="AF127" s="3">
        <f>X127-AB127</f>
        <v>3.9933333333333323</v>
      </c>
      <c r="AG127" s="3"/>
      <c r="AH127" s="3"/>
      <c r="AI127" s="3">
        <f>Z127+AD127</f>
        <v>0.23840204733475723</v>
      </c>
      <c r="AJ127" s="3">
        <f>AF127-AF127</f>
        <v>0</v>
      </c>
      <c r="AK127" s="3"/>
      <c r="AL127" s="4">
        <f>POWER(2,-(AJ127))</f>
        <v>1</v>
      </c>
      <c r="AM127" s="3">
        <f>AL127/AL120</f>
        <v>0.19614602447418797</v>
      </c>
      <c r="AN127" s="3"/>
    </row>
    <row r="128" spans="2:40" x14ac:dyDescent="0.25">
      <c r="B128" s="10"/>
      <c r="C128" s="10"/>
      <c r="D128" s="11"/>
      <c r="E128" s="11"/>
      <c r="F128" s="11"/>
      <c r="G128" s="11"/>
      <c r="H128" s="11"/>
      <c r="I128" s="10"/>
      <c r="J128" s="10"/>
      <c r="K128" s="10"/>
      <c r="L128" s="11"/>
      <c r="M128" s="10"/>
      <c r="N128" s="10"/>
      <c r="O128" s="10"/>
      <c r="P128" s="11"/>
      <c r="Q128" s="4"/>
      <c r="R128" s="4"/>
      <c r="S128" s="3"/>
      <c r="T128" s="3"/>
      <c r="U128" s="10"/>
      <c r="V128" s="10"/>
      <c r="W128" s="3"/>
      <c r="X128" s="4"/>
      <c r="Y128" s="4"/>
      <c r="Z128" s="4"/>
      <c r="AA128" s="4"/>
      <c r="AB128" s="4"/>
      <c r="AC128" s="3"/>
      <c r="AD128" s="3"/>
      <c r="AE128" s="3"/>
      <c r="AF128" s="4"/>
      <c r="AG128" s="3"/>
      <c r="AH128" s="3"/>
      <c r="AI128" s="3"/>
      <c r="AJ128" s="4"/>
      <c r="AK128" s="4"/>
      <c r="AL128" s="4"/>
      <c r="AM128" s="3"/>
      <c r="AN128" s="3"/>
    </row>
    <row r="129" spans="2:40" x14ac:dyDescent="0.25">
      <c r="B129" s="10"/>
      <c r="C129" s="10"/>
      <c r="D129" s="11"/>
      <c r="E129" s="11"/>
      <c r="F129" s="11"/>
      <c r="G129" s="11"/>
      <c r="H129" s="11"/>
      <c r="I129" s="10"/>
      <c r="J129" s="10"/>
      <c r="K129" s="10"/>
      <c r="L129" s="10"/>
      <c r="M129" s="10"/>
      <c r="N129" s="10"/>
      <c r="O129" s="10"/>
      <c r="P129" s="10"/>
      <c r="Q129" s="3"/>
      <c r="R129" s="3"/>
      <c r="S129" s="3"/>
      <c r="T129" s="3"/>
      <c r="U129" s="10"/>
      <c r="V129" s="10"/>
      <c r="W129" s="3"/>
      <c r="X129" s="4"/>
      <c r="Y129" s="4"/>
      <c r="Z129" s="4"/>
      <c r="AA129" s="4"/>
      <c r="AB129" s="4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2:40" x14ac:dyDescent="0.25">
      <c r="B130" s="10"/>
      <c r="C130" s="11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3"/>
      <c r="R130" s="4"/>
      <c r="S130" s="3"/>
      <c r="T130" s="3"/>
      <c r="U130" s="10"/>
      <c r="V130" s="10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4"/>
      <c r="AM130" s="3"/>
      <c r="AN130" s="3"/>
    </row>
    <row r="131" spans="2:40" x14ac:dyDescent="0.25">
      <c r="B131" s="10"/>
      <c r="C131" s="11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3"/>
      <c r="R131" s="4"/>
      <c r="S131" s="3"/>
      <c r="T131" s="3"/>
      <c r="U131" s="10"/>
      <c r="V131" s="10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4"/>
      <c r="AM131" s="3"/>
      <c r="AN131" s="3"/>
    </row>
    <row r="132" spans="2:40" x14ac:dyDescent="0.25">
      <c r="B132" s="10"/>
      <c r="C132" s="10"/>
      <c r="D132" s="11" t="s">
        <v>0</v>
      </c>
      <c r="E132" s="11"/>
      <c r="F132" s="11"/>
      <c r="G132" s="11"/>
      <c r="H132" s="11" t="s">
        <v>0</v>
      </c>
      <c r="I132" s="10"/>
      <c r="J132" s="10"/>
      <c r="K132" s="10"/>
      <c r="L132" s="11" t="s">
        <v>1</v>
      </c>
      <c r="M132" s="10"/>
      <c r="N132" s="10"/>
      <c r="O132" s="10" t="s">
        <v>33</v>
      </c>
      <c r="P132" s="11" t="s">
        <v>2</v>
      </c>
      <c r="Q132" s="5" t="s">
        <v>34</v>
      </c>
      <c r="R132" s="4" t="s">
        <v>3</v>
      </c>
      <c r="S132" s="3"/>
      <c r="T132" s="5" t="s">
        <v>35</v>
      </c>
      <c r="U132" s="10"/>
      <c r="V132" s="10"/>
      <c r="W132" s="3"/>
      <c r="X132" s="4" t="s">
        <v>0</v>
      </c>
      <c r="Y132" s="4"/>
      <c r="Z132" s="4"/>
      <c r="AA132" s="4"/>
      <c r="AB132" s="4" t="s">
        <v>0</v>
      </c>
      <c r="AC132" s="3"/>
      <c r="AD132" s="3"/>
      <c r="AE132" s="3"/>
      <c r="AF132" s="4" t="s">
        <v>1</v>
      </c>
      <c r="AG132" s="3"/>
      <c r="AH132" s="3"/>
      <c r="AI132" s="3" t="s">
        <v>33</v>
      </c>
      <c r="AJ132" s="4" t="s">
        <v>2</v>
      </c>
      <c r="AK132" s="5" t="s">
        <v>34</v>
      </c>
      <c r="AL132" s="4" t="s">
        <v>3</v>
      </c>
      <c r="AM132" s="3"/>
      <c r="AN132" s="5" t="s">
        <v>35</v>
      </c>
    </row>
    <row r="133" spans="2:40" x14ac:dyDescent="0.25">
      <c r="B133" s="10"/>
      <c r="C133" s="10"/>
      <c r="D133" s="11" t="s">
        <v>36</v>
      </c>
      <c r="E133" s="11"/>
      <c r="F133" s="11"/>
      <c r="G133" s="11"/>
      <c r="H133" s="11" t="s">
        <v>5</v>
      </c>
      <c r="I133" s="10"/>
      <c r="J133" s="10"/>
      <c r="K133" s="10"/>
      <c r="L133" s="10"/>
      <c r="M133" s="10"/>
      <c r="N133" s="10"/>
      <c r="O133" s="10"/>
      <c r="P133" s="10"/>
      <c r="Q133" s="3"/>
      <c r="R133" s="3"/>
      <c r="S133" s="3"/>
      <c r="T133" s="3"/>
      <c r="U133" s="10"/>
      <c r="V133" s="10"/>
      <c r="W133" s="3"/>
      <c r="X133" s="4" t="s">
        <v>36</v>
      </c>
      <c r="Y133" s="4"/>
      <c r="Z133" s="4"/>
      <c r="AA133" s="4"/>
      <c r="AB133" s="4" t="s">
        <v>5</v>
      </c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2:40" x14ac:dyDescent="0.25">
      <c r="B134" s="10"/>
      <c r="C134" s="11" t="s">
        <v>6</v>
      </c>
      <c r="D134" s="10">
        <v>24.96</v>
      </c>
      <c r="E134" s="10"/>
      <c r="F134" s="10"/>
      <c r="G134" s="10"/>
      <c r="H134" s="10">
        <v>20.47</v>
      </c>
      <c r="I134" s="10"/>
      <c r="J134" s="10"/>
      <c r="K134" s="10"/>
      <c r="L134" s="10"/>
      <c r="M134" s="10"/>
      <c r="N134" s="10"/>
      <c r="O134" s="10"/>
      <c r="P134" s="10"/>
      <c r="Q134" s="3"/>
      <c r="R134" s="4"/>
      <c r="S134" s="3"/>
      <c r="T134" s="3"/>
      <c r="U134" s="10"/>
      <c r="V134" s="10"/>
      <c r="W134" s="4" t="s">
        <v>6</v>
      </c>
      <c r="X134" s="10">
        <v>26.96</v>
      </c>
      <c r="Y134" s="3"/>
      <c r="Z134" s="3"/>
      <c r="AA134" s="3"/>
      <c r="AB134" s="3">
        <v>26.15</v>
      </c>
      <c r="AC134" s="3"/>
      <c r="AD134" s="3"/>
      <c r="AE134" s="3"/>
      <c r="AF134" s="3"/>
      <c r="AG134" s="3"/>
      <c r="AH134" s="3"/>
      <c r="AI134" s="3"/>
      <c r="AJ134" s="3"/>
      <c r="AK134" s="3"/>
      <c r="AL134" s="4"/>
      <c r="AM134" s="3"/>
      <c r="AN134" s="3"/>
    </row>
    <row r="135" spans="2:40" x14ac:dyDescent="0.25">
      <c r="B135" s="10"/>
      <c r="C135" s="11">
        <v>9</v>
      </c>
      <c r="D135" s="10">
        <v>24.86</v>
      </c>
      <c r="E135" s="10"/>
      <c r="F135" s="10"/>
      <c r="G135" s="10"/>
      <c r="H135" s="10">
        <v>20.23</v>
      </c>
      <c r="I135" s="10"/>
      <c r="J135" s="10"/>
      <c r="K135" s="10"/>
      <c r="L135" s="10"/>
      <c r="M135" s="10"/>
      <c r="N135" s="10"/>
      <c r="O135" s="10"/>
      <c r="P135" s="10"/>
      <c r="Q135" s="3"/>
      <c r="R135" s="4"/>
      <c r="S135" s="3"/>
      <c r="T135" s="3"/>
      <c r="U135" s="10"/>
      <c r="V135" s="10"/>
      <c r="W135" s="4">
        <v>9</v>
      </c>
      <c r="X135" s="10">
        <v>27.07</v>
      </c>
      <c r="Y135" s="3"/>
      <c r="Z135" s="3"/>
      <c r="AA135" s="3"/>
      <c r="AB135" s="3">
        <v>26.05</v>
      </c>
      <c r="AC135" s="3"/>
      <c r="AD135" s="3"/>
      <c r="AE135" s="3"/>
      <c r="AF135" s="3"/>
      <c r="AG135" s="3"/>
      <c r="AH135" s="3"/>
      <c r="AI135" s="3"/>
      <c r="AJ135" s="3"/>
      <c r="AK135" s="3"/>
      <c r="AL135" s="4"/>
      <c r="AM135" s="3"/>
      <c r="AN135" s="3"/>
    </row>
    <row r="136" spans="2:40" x14ac:dyDescent="0.25">
      <c r="B136" s="10"/>
      <c r="C136" s="11"/>
      <c r="D136" s="10">
        <v>24.74</v>
      </c>
      <c r="E136" s="10"/>
      <c r="F136" s="10"/>
      <c r="G136" s="10"/>
      <c r="H136" s="10">
        <v>20.34</v>
      </c>
      <c r="I136" s="12"/>
      <c r="J136" s="10"/>
      <c r="K136" s="10"/>
      <c r="L136" s="10"/>
      <c r="M136" s="10"/>
      <c r="N136" s="10"/>
      <c r="O136" s="10"/>
      <c r="P136" s="10"/>
      <c r="Q136" s="3"/>
      <c r="R136" s="4"/>
      <c r="S136" s="3"/>
      <c r="T136" s="3"/>
      <c r="U136" s="10"/>
      <c r="V136" s="10"/>
      <c r="W136" s="4"/>
      <c r="X136" s="10">
        <v>27.02</v>
      </c>
      <c r="Y136" s="3"/>
      <c r="Z136" s="3"/>
      <c r="AA136" s="3"/>
      <c r="AB136" s="3">
        <v>26.05</v>
      </c>
      <c r="AC136" s="8"/>
      <c r="AD136" s="3"/>
      <c r="AE136" s="3"/>
      <c r="AF136" s="3"/>
      <c r="AG136" s="3"/>
      <c r="AH136" s="3"/>
      <c r="AI136" s="3"/>
      <c r="AJ136" s="3"/>
      <c r="AK136" s="3"/>
      <c r="AL136" s="4"/>
      <c r="AM136" s="3"/>
      <c r="AN136" s="3"/>
    </row>
    <row r="137" spans="2:40" x14ac:dyDescent="0.25">
      <c r="B137" s="10"/>
      <c r="C137" s="11"/>
      <c r="D137" s="10"/>
      <c r="E137" s="12"/>
      <c r="F137" s="10"/>
      <c r="G137" s="10"/>
      <c r="H137" s="10"/>
      <c r="I137" s="12"/>
      <c r="J137" s="10"/>
      <c r="K137" s="10"/>
      <c r="L137" s="10"/>
      <c r="M137" s="10"/>
      <c r="N137" s="10"/>
      <c r="O137" s="10"/>
      <c r="P137" s="10"/>
      <c r="Q137" s="3"/>
      <c r="R137" s="4"/>
      <c r="S137" s="3"/>
      <c r="T137" s="3"/>
      <c r="U137" s="10"/>
      <c r="V137" s="10"/>
      <c r="W137" s="4"/>
      <c r="X137" s="3"/>
      <c r="Y137" s="8"/>
      <c r="Z137" s="3"/>
      <c r="AA137" s="3"/>
      <c r="AB137" s="3"/>
      <c r="AC137" s="8"/>
      <c r="AD137" s="3"/>
      <c r="AE137" s="3"/>
      <c r="AF137" s="3"/>
      <c r="AG137" s="3"/>
      <c r="AH137" s="3"/>
      <c r="AI137" s="3"/>
      <c r="AJ137" s="3"/>
      <c r="AK137" s="3"/>
      <c r="AL137" s="4"/>
      <c r="AM137" s="3"/>
      <c r="AN137" s="3"/>
    </row>
    <row r="138" spans="2:40" x14ac:dyDescent="0.25">
      <c r="B138" s="10"/>
      <c r="C138" s="11" t="s">
        <v>7</v>
      </c>
      <c r="D138" s="10">
        <f>AVERAGE(D134:D136)</f>
        <v>24.853333333333335</v>
      </c>
      <c r="E138" s="12" t="s">
        <v>8</v>
      </c>
      <c r="F138" s="10">
        <f>STDEV(D134:D136)</f>
        <v>0.11015141094572324</v>
      </c>
      <c r="G138" s="10"/>
      <c r="H138" s="10">
        <f>AVERAGE(H134:H136)</f>
        <v>20.346666666666668</v>
      </c>
      <c r="I138" s="12" t="s">
        <v>8</v>
      </c>
      <c r="J138" s="10">
        <f>STDEV(H134:H136)</f>
        <v>0.12013880860626654</v>
      </c>
      <c r="K138" s="10"/>
      <c r="L138" s="10">
        <f>D138-H138</f>
        <v>4.5066666666666677</v>
      </c>
      <c r="M138" s="10"/>
      <c r="N138" s="10"/>
      <c r="O138" s="10">
        <f>F138+J138</f>
        <v>0.23029021955198978</v>
      </c>
      <c r="P138" s="10">
        <f>L138-L145</f>
        <v>-0.46333333333333115</v>
      </c>
      <c r="Q138" s="3">
        <f>O138+O145</f>
        <v>0.42386701187495468</v>
      </c>
      <c r="R138" s="4">
        <f>POWER(2,-(P138))</f>
        <v>1.3787236689857756</v>
      </c>
      <c r="S138" s="3"/>
      <c r="T138" s="3">
        <f>Q138*LN(2)</f>
        <v>0.29380222421349367</v>
      </c>
      <c r="U138" s="10"/>
      <c r="V138" s="10"/>
      <c r="W138" s="4" t="s">
        <v>7</v>
      </c>
      <c r="X138" s="3">
        <f>AVERAGE(X134:X136)</f>
        <v>27.016666666666666</v>
      </c>
      <c r="Y138" s="8" t="s">
        <v>8</v>
      </c>
      <c r="Z138" s="3">
        <f>STDEV(X134:X136)</f>
        <v>5.5075705472860705E-2</v>
      </c>
      <c r="AA138" s="3"/>
      <c r="AB138" s="3">
        <f>AVERAGE(AB134:AB136)</f>
        <v>26.083333333333332</v>
      </c>
      <c r="AC138" s="8" t="s">
        <v>8</v>
      </c>
      <c r="AD138" s="3">
        <f>STDEV(AB134:AB136)</f>
        <v>5.7735026918961346E-2</v>
      </c>
      <c r="AE138" s="3"/>
      <c r="AF138" s="3">
        <f>X138-AB138</f>
        <v>0.93333333333333357</v>
      </c>
      <c r="AG138" s="3"/>
      <c r="AH138" s="3"/>
      <c r="AI138" s="3">
        <f>Z138+AD138</f>
        <v>0.11281073239182204</v>
      </c>
      <c r="AJ138" s="3">
        <f>AF138-AF145</f>
        <v>-1.7166666666666686</v>
      </c>
      <c r="AK138" s="3">
        <f>AI138+AI145</f>
        <v>0.40076123243077943</v>
      </c>
      <c r="AL138" s="4">
        <f>POWER(2,-(AJ138))</f>
        <v>3.2867612583431653</v>
      </c>
      <c r="AM138" s="3"/>
      <c r="AN138" s="3">
        <f>AK138*LN(2)</f>
        <v>0.2777865183371237</v>
      </c>
    </row>
    <row r="139" spans="2:40" x14ac:dyDescent="0.25">
      <c r="B139" s="10"/>
      <c r="C139" s="11"/>
      <c r="D139" s="10"/>
      <c r="E139" s="12"/>
      <c r="F139" s="10"/>
      <c r="G139" s="10"/>
      <c r="H139" s="10"/>
      <c r="I139" s="12"/>
      <c r="J139" s="10"/>
      <c r="K139" s="10"/>
      <c r="L139" s="10"/>
      <c r="M139" s="10"/>
      <c r="N139" s="10"/>
      <c r="O139" s="10"/>
      <c r="P139" s="10"/>
      <c r="Q139" s="3"/>
      <c r="R139" s="4"/>
      <c r="S139" s="3"/>
      <c r="T139" s="3"/>
      <c r="U139" s="10"/>
      <c r="V139" s="10"/>
      <c r="W139" s="4"/>
      <c r="X139" s="3"/>
      <c r="Y139" s="8"/>
      <c r="Z139" s="3"/>
      <c r="AA139" s="3"/>
      <c r="AB139" s="3"/>
      <c r="AC139" s="8"/>
      <c r="AD139" s="3"/>
      <c r="AE139" s="3"/>
      <c r="AF139" s="3"/>
      <c r="AG139" s="3"/>
      <c r="AH139" s="3"/>
      <c r="AI139" s="3"/>
      <c r="AJ139" s="3"/>
      <c r="AK139" s="3"/>
      <c r="AL139" s="4"/>
      <c r="AM139" s="3"/>
      <c r="AN139" s="3"/>
    </row>
    <row r="140" spans="2:40" x14ac:dyDescent="0.25">
      <c r="B140" s="10"/>
      <c r="C140" s="11" t="s">
        <v>9</v>
      </c>
      <c r="D140" s="10">
        <v>25.84</v>
      </c>
      <c r="E140" s="12"/>
      <c r="F140" s="10"/>
      <c r="G140" s="10"/>
      <c r="H140" s="10">
        <v>20.86</v>
      </c>
      <c r="I140" s="12"/>
      <c r="J140" s="10"/>
      <c r="K140" s="10"/>
      <c r="L140" s="10"/>
      <c r="M140" s="10"/>
      <c r="N140" s="10"/>
      <c r="O140" s="10"/>
      <c r="P140" s="10"/>
      <c r="Q140" s="3"/>
      <c r="R140" s="4"/>
      <c r="S140" s="3"/>
      <c r="T140" s="3"/>
      <c r="U140" s="10"/>
      <c r="V140" s="10"/>
      <c r="W140" s="4" t="s">
        <v>9</v>
      </c>
      <c r="X140" s="10">
        <v>24.72</v>
      </c>
      <c r="Y140" s="8"/>
      <c r="Z140" s="3"/>
      <c r="AA140" s="3"/>
      <c r="AB140" s="3">
        <v>21.97</v>
      </c>
      <c r="AC140" s="8"/>
      <c r="AD140" s="3"/>
      <c r="AE140" s="3"/>
      <c r="AF140" s="3"/>
      <c r="AG140" s="3"/>
      <c r="AH140" s="3"/>
      <c r="AI140" s="3"/>
      <c r="AJ140" s="3"/>
      <c r="AK140" s="3"/>
      <c r="AL140" s="4"/>
      <c r="AM140" s="3"/>
      <c r="AN140" s="3"/>
    </row>
    <row r="141" spans="2:40" x14ac:dyDescent="0.25">
      <c r="B141" s="10"/>
      <c r="C141" s="11" t="s">
        <v>18</v>
      </c>
      <c r="D141" s="10">
        <v>25.73</v>
      </c>
      <c r="E141" s="12"/>
      <c r="F141" s="10"/>
      <c r="G141" s="10"/>
      <c r="H141" s="10">
        <v>20.84</v>
      </c>
      <c r="I141" s="12"/>
      <c r="J141" s="10"/>
      <c r="K141" s="10"/>
      <c r="L141" s="10"/>
      <c r="M141" s="10"/>
      <c r="N141" s="10"/>
      <c r="O141" s="10"/>
      <c r="P141" s="10"/>
      <c r="Q141" s="3"/>
      <c r="R141" s="4"/>
      <c r="S141" s="3"/>
      <c r="T141" s="3"/>
      <c r="U141" s="10"/>
      <c r="V141" s="10"/>
      <c r="W141" s="4" t="s">
        <v>18</v>
      </c>
      <c r="X141" s="10">
        <v>24.55</v>
      </c>
      <c r="Y141" s="8"/>
      <c r="Z141" s="3"/>
      <c r="AA141" s="3"/>
      <c r="AB141" s="3">
        <v>21.94</v>
      </c>
      <c r="AC141" s="8"/>
      <c r="AD141" s="3"/>
      <c r="AE141" s="3"/>
      <c r="AF141" s="3"/>
      <c r="AG141" s="3"/>
      <c r="AH141" s="3"/>
      <c r="AI141" s="3"/>
      <c r="AJ141" s="3"/>
      <c r="AK141" s="3"/>
      <c r="AL141" s="4"/>
      <c r="AM141" s="3"/>
      <c r="AN141" s="3"/>
    </row>
    <row r="142" spans="2:40" x14ac:dyDescent="0.25">
      <c r="B142" s="10"/>
      <c r="C142" s="11"/>
      <c r="D142" s="10">
        <v>25.69</v>
      </c>
      <c r="E142" s="12"/>
      <c r="F142" s="10"/>
      <c r="G142" s="10"/>
      <c r="H142" s="10">
        <v>20.65</v>
      </c>
      <c r="I142" s="12"/>
      <c r="J142" s="10"/>
      <c r="K142" s="10"/>
      <c r="L142" s="10"/>
      <c r="M142" s="10"/>
      <c r="N142" s="10"/>
      <c r="O142" s="10"/>
      <c r="P142" s="10"/>
      <c r="Q142" s="3"/>
      <c r="R142" s="4"/>
      <c r="S142" s="3"/>
      <c r="T142" s="3"/>
      <c r="U142" s="10"/>
      <c r="V142" s="10"/>
      <c r="W142" s="4"/>
      <c r="X142" s="10">
        <v>24.36</v>
      </c>
      <c r="Y142" s="8"/>
      <c r="Z142" s="3"/>
      <c r="AA142" s="3"/>
      <c r="AB142" s="3">
        <v>21.77</v>
      </c>
      <c r="AC142" s="8"/>
      <c r="AD142" s="3"/>
      <c r="AE142" s="3"/>
      <c r="AF142" s="3"/>
      <c r="AG142" s="3"/>
      <c r="AH142" s="3"/>
      <c r="AI142" s="3"/>
      <c r="AJ142" s="3"/>
      <c r="AK142" s="3"/>
      <c r="AL142" s="4"/>
      <c r="AM142" s="3"/>
      <c r="AN142" s="3"/>
    </row>
    <row r="143" spans="2:40" x14ac:dyDescent="0.25">
      <c r="B143" s="10"/>
      <c r="C143" s="11"/>
      <c r="D143" s="10"/>
      <c r="E143" s="12"/>
      <c r="F143" s="10"/>
      <c r="G143" s="10"/>
      <c r="H143" s="10"/>
      <c r="I143" s="12"/>
      <c r="J143" s="10"/>
      <c r="K143" s="10"/>
      <c r="L143" s="10"/>
      <c r="M143" s="10"/>
      <c r="N143" s="10"/>
      <c r="O143" s="10"/>
      <c r="P143" s="10"/>
      <c r="Q143" s="3"/>
      <c r="R143" s="4"/>
      <c r="S143" s="3"/>
      <c r="T143" s="3"/>
      <c r="U143" s="10"/>
      <c r="V143" s="10"/>
      <c r="W143" s="4"/>
      <c r="X143" s="3"/>
      <c r="Y143" s="8"/>
      <c r="Z143" s="3"/>
      <c r="AA143" s="3"/>
      <c r="AB143" s="3"/>
      <c r="AC143" s="8"/>
      <c r="AD143" s="3"/>
      <c r="AE143" s="3"/>
      <c r="AF143" s="3"/>
      <c r="AG143" s="3"/>
      <c r="AH143" s="3"/>
      <c r="AI143" s="3"/>
      <c r="AJ143" s="3"/>
      <c r="AK143" s="3"/>
      <c r="AL143" s="4"/>
      <c r="AM143" s="3"/>
      <c r="AN143" s="3"/>
    </row>
    <row r="144" spans="2:40" x14ac:dyDescent="0.25">
      <c r="B144" s="10"/>
      <c r="C144" s="11"/>
      <c r="D144" s="10"/>
      <c r="E144" s="12"/>
      <c r="F144" s="10"/>
      <c r="G144" s="10"/>
      <c r="H144" s="10"/>
      <c r="I144" s="12"/>
      <c r="J144" s="10"/>
      <c r="K144" s="10"/>
      <c r="L144" s="10"/>
      <c r="M144" s="10"/>
      <c r="N144" s="10"/>
      <c r="O144" s="10"/>
      <c r="P144" s="10"/>
      <c r="Q144" s="3"/>
      <c r="R144" s="4"/>
      <c r="S144" s="3"/>
      <c r="T144" s="3"/>
      <c r="U144" s="10"/>
      <c r="V144" s="10"/>
      <c r="W144" s="4"/>
      <c r="X144" s="3"/>
      <c r="Y144" s="8"/>
      <c r="Z144" s="3"/>
      <c r="AA144" s="3"/>
      <c r="AB144" s="3"/>
      <c r="AC144" s="8"/>
      <c r="AD144" s="3"/>
      <c r="AE144" s="3"/>
      <c r="AF144" s="3"/>
      <c r="AG144" s="3"/>
      <c r="AH144" s="3"/>
      <c r="AI144" s="3"/>
      <c r="AJ144" s="3"/>
      <c r="AK144" s="3"/>
      <c r="AL144" s="4"/>
      <c r="AM144" s="3"/>
      <c r="AN144" s="3"/>
    </row>
    <row r="145" spans="2:40" x14ac:dyDescent="0.25">
      <c r="B145" s="10"/>
      <c r="C145" s="11" t="s">
        <v>7</v>
      </c>
      <c r="D145" s="10">
        <f>AVERAGE(D140:D144)</f>
        <v>25.753333333333334</v>
      </c>
      <c r="E145" s="12" t="s">
        <v>8</v>
      </c>
      <c r="F145" s="10">
        <f>STDEV(D140:D142)</f>
        <v>7.7674534651539617E-2</v>
      </c>
      <c r="G145" s="10"/>
      <c r="H145" s="10">
        <f>AVERAGE(H140:H142)</f>
        <v>20.783333333333335</v>
      </c>
      <c r="I145" s="12" t="s">
        <v>8</v>
      </c>
      <c r="J145" s="10">
        <f>STDEV(H140:H142)</f>
        <v>0.11590225767142533</v>
      </c>
      <c r="K145" s="10"/>
      <c r="L145" s="10">
        <f>D145-H145</f>
        <v>4.9699999999999989</v>
      </c>
      <c r="M145" s="10"/>
      <c r="N145" s="10"/>
      <c r="O145" s="10">
        <f>F145+J145</f>
        <v>0.19357679232296493</v>
      </c>
      <c r="P145" s="10">
        <f>L145-L145</f>
        <v>0</v>
      </c>
      <c r="Q145" s="3"/>
      <c r="R145" s="4">
        <f>POWER(2,-(P145))</f>
        <v>1</v>
      </c>
      <c r="S145" s="3">
        <f>R145/R138</f>
        <v>0.72530850270788894</v>
      </c>
      <c r="T145" s="3"/>
      <c r="U145" s="10"/>
      <c r="V145" s="10"/>
      <c r="W145" s="4" t="s">
        <v>7</v>
      </c>
      <c r="X145" s="3">
        <f>AVERAGE(X140:X144)</f>
        <v>24.543333333333333</v>
      </c>
      <c r="Y145" s="8" t="s">
        <v>8</v>
      </c>
      <c r="Z145" s="3">
        <f>STDEV(X140:X142)</f>
        <v>0.18009256878986774</v>
      </c>
      <c r="AA145" s="3"/>
      <c r="AB145" s="3">
        <f>AVERAGE(AB140:AB142)</f>
        <v>21.893333333333331</v>
      </c>
      <c r="AC145" s="8" t="s">
        <v>8</v>
      </c>
      <c r="AD145" s="3">
        <f>STDEV(AB140:AB142)</f>
        <v>0.10785793124908968</v>
      </c>
      <c r="AE145" s="3"/>
      <c r="AF145" s="3">
        <f>X145-AB145</f>
        <v>2.6500000000000021</v>
      </c>
      <c r="AG145" s="3"/>
      <c r="AH145" s="3"/>
      <c r="AI145" s="3">
        <f>Z145+AD145</f>
        <v>0.28795050003895739</v>
      </c>
      <c r="AJ145" s="3">
        <f>AF145-AF145</f>
        <v>0</v>
      </c>
      <c r="AK145" s="3"/>
      <c r="AL145" s="4">
        <f>POWER(2,-(AJ145))</f>
        <v>1</v>
      </c>
      <c r="AM145" s="3">
        <f>AL145/AL138</f>
        <v>0.30425087841764736</v>
      </c>
      <c r="AN145" s="3"/>
    </row>
    <row r="146" spans="2:40" x14ac:dyDescent="0.25">
      <c r="B146" s="10"/>
      <c r="C146" s="11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3"/>
      <c r="R146" s="4"/>
      <c r="S146" s="3"/>
      <c r="T146" s="3"/>
      <c r="U146" s="10"/>
      <c r="V146" s="10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4"/>
      <c r="AM146" s="3"/>
      <c r="AN146" s="3"/>
    </row>
    <row r="147" spans="2:40" x14ac:dyDescent="0.25">
      <c r="B147" s="10"/>
      <c r="C147" s="11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3"/>
      <c r="R147" s="4"/>
      <c r="S147" s="3"/>
      <c r="T147" s="3"/>
      <c r="U147" s="10"/>
      <c r="V147" s="10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4"/>
      <c r="AM147" s="3"/>
      <c r="AN147" s="3"/>
    </row>
    <row r="148" spans="2:40" x14ac:dyDescent="0.25">
      <c r="B148" s="10"/>
      <c r="C148" s="11"/>
      <c r="D148" s="10"/>
      <c r="E148" s="10"/>
      <c r="F148" s="10"/>
      <c r="G148" s="10"/>
      <c r="H148" s="10"/>
      <c r="I148" s="12"/>
      <c r="J148" s="10"/>
      <c r="K148" s="10"/>
      <c r="L148" s="10"/>
      <c r="M148" s="10"/>
      <c r="N148" s="10"/>
      <c r="O148" s="10"/>
      <c r="P148" s="10"/>
      <c r="Q148" s="3"/>
      <c r="R148" s="4"/>
      <c r="S148" s="3"/>
      <c r="T148" s="3"/>
      <c r="U148" s="10"/>
      <c r="V148" s="10"/>
      <c r="W148" s="4"/>
      <c r="X148" s="3"/>
      <c r="Y148" s="3"/>
      <c r="Z148" s="3"/>
      <c r="AA148" s="3"/>
      <c r="AB148" s="3"/>
      <c r="AC148" s="8"/>
      <c r="AD148" s="3"/>
      <c r="AE148" s="3"/>
      <c r="AF148" s="3"/>
      <c r="AG148" s="3"/>
      <c r="AH148" s="3"/>
      <c r="AI148" s="3"/>
      <c r="AJ148" s="3"/>
      <c r="AK148" s="3"/>
      <c r="AL148" s="4"/>
      <c r="AM148" s="3"/>
      <c r="AN148" s="3"/>
    </row>
    <row r="149" spans="2:40" x14ac:dyDescent="0.25">
      <c r="B149" s="10"/>
      <c r="C149" s="10"/>
      <c r="D149" s="11" t="s">
        <v>0</v>
      </c>
      <c r="E149" s="11"/>
      <c r="F149" s="11"/>
      <c r="G149" s="11"/>
      <c r="H149" s="11" t="s">
        <v>0</v>
      </c>
      <c r="I149" s="10"/>
      <c r="J149" s="10"/>
      <c r="K149" s="10"/>
      <c r="L149" s="11" t="s">
        <v>1</v>
      </c>
      <c r="M149" s="10"/>
      <c r="N149" s="10"/>
      <c r="O149" s="10" t="s">
        <v>33</v>
      </c>
      <c r="P149" s="11" t="s">
        <v>2</v>
      </c>
      <c r="Q149" s="5" t="s">
        <v>34</v>
      </c>
      <c r="R149" s="4" t="s">
        <v>3</v>
      </c>
      <c r="S149" s="3"/>
      <c r="T149" s="5" t="s">
        <v>35</v>
      </c>
      <c r="U149" s="10"/>
      <c r="V149" s="10"/>
      <c r="W149" s="3"/>
      <c r="X149" s="4" t="s">
        <v>0</v>
      </c>
      <c r="Y149" s="4"/>
      <c r="Z149" s="4"/>
      <c r="AA149" s="4"/>
      <c r="AB149" s="4" t="s">
        <v>0</v>
      </c>
      <c r="AC149" s="3"/>
      <c r="AD149" s="3"/>
      <c r="AE149" s="3"/>
      <c r="AF149" s="4" t="s">
        <v>1</v>
      </c>
      <c r="AG149" s="3"/>
      <c r="AH149" s="3"/>
      <c r="AI149" s="3" t="s">
        <v>33</v>
      </c>
      <c r="AJ149" s="4" t="s">
        <v>2</v>
      </c>
      <c r="AK149" s="5" t="s">
        <v>34</v>
      </c>
      <c r="AL149" s="4" t="s">
        <v>3</v>
      </c>
      <c r="AM149" s="3"/>
      <c r="AN149" s="5" t="s">
        <v>35</v>
      </c>
    </row>
    <row r="150" spans="2:40" x14ac:dyDescent="0.25">
      <c r="B150" s="10"/>
      <c r="C150" s="10"/>
      <c r="D150" s="11" t="s">
        <v>36</v>
      </c>
      <c r="E150" s="11"/>
      <c r="F150" s="11"/>
      <c r="G150" s="11"/>
      <c r="H150" s="11" t="s">
        <v>5</v>
      </c>
      <c r="I150" s="10"/>
      <c r="J150" s="10"/>
      <c r="K150" s="10"/>
      <c r="L150" s="10"/>
      <c r="M150" s="10"/>
      <c r="N150" s="10"/>
      <c r="O150" s="10"/>
      <c r="P150" s="10"/>
      <c r="Q150" s="3"/>
      <c r="R150" s="3"/>
      <c r="S150" s="3"/>
      <c r="T150" s="3"/>
      <c r="U150" s="10"/>
      <c r="V150" s="10"/>
      <c r="W150" s="3"/>
      <c r="X150" s="4" t="s">
        <v>36</v>
      </c>
      <c r="Y150" s="4"/>
      <c r="Z150" s="4"/>
      <c r="AA150" s="4"/>
      <c r="AB150" s="4" t="s">
        <v>5</v>
      </c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2:40" x14ac:dyDescent="0.25">
      <c r="B151" s="10"/>
      <c r="C151" s="11" t="s">
        <v>6</v>
      </c>
      <c r="D151" s="10">
        <v>24.97</v>
      </c>
      <c r="E151" s="10"/>
      <c r="F151" s="10"/>
      <c r="G151" s="10"/>
      <c r="H151" s="10">
        <v>21.38</v>
      </c>
      <c r="I151" s="10"/>
      <c r="J151" s="10"/>
      <c r="K151" s="10"/>
      <c r="L151" s="10"/>
      <c r="M151" s="10"/>
      <c r="N151" s="10"/>
      <c r="O151" s="10"/>
      <c r="P151" s="10"/>
      <c r="Q151" s="3"/>
      <c r="R151" s="4"/>
      <c r="S151" s="3"/>
      <c r="T151" s="3"/>
      <c r="U151" s="10"/>
      <c r="V151" s="10"/>
      <c r="W151" s="4" t="s">
        <v>6</v>
      </c>
      <c r="X151" s="10">
        <v>27.05</v>
      </c>
      <c r="Y151" s="3"/>
      <c r="Z151" s="3"/>
      <c r="AA151" s="3"/>
      <c r="AB151" s="3">
        <v>21.97</v>
      </c>
      <c r="AC151" s="3"/>
      <c r="AD151" s="3"/>
      <c r="AE151" s="3"/>
      <c r="AF151" s="3"/>
      <c r="AG151" s="3"/>
      <c r="AH151" s="3"/>
      <c r="AI151" s="3"/>
      <c r="AJ151" s="3"/>
      <c r="AK151" s="3"/>
      <c r="AL151" s="4"/>
      <c r="AM151" s="3"/>
      <c r="AN151" s="3"/>
    </row>
    <row r="152" spans="2:40" x14ac:dyDescent="0.25">
      <c r="B152" s="10"/>
      <c r="C152" s="11">
        <v>10</v>
      </c>
      <c r="D152" s="10">
        <v>25.05</v>
      </c>
      <c r="E152" s="10"/>
      <c r="F152" s="10"/>
      <c r="G152" s="10"/>
      <c r="H152" s="10">
        <v>21.49</v>
      </c>
      <c r="I152" s="10"/>
      <c r="J152" s="10"/>
      <c r="K152" s="10"/>
      <c r="L152" s="10"/>
      <c r="M152" s="10"/>
      <c r="N152" s="10"/>
      <c r="O152" s="10"/>
      <c r="P152" s="10"/>
      <c r="Q152" s="3"/>
      <c r="R152" s="4"/>
      <c r="S152" s="3"/>
      <c r="T152" s="3"/>
      <c r="U152" s="10"/>
      <c r="V152" s="10"/>
      <c r="W152" s="4">
        <v>10</v>
      </c>
      <c r="X152" s="10">
        <v>27.2</v>
      </c>
      <c r="Y152" s="3"/>
      <c r="Z152" s="3"/>
      <c r="AA152" s="3"/>
      <c r="AB152" s="3">
        <v>21.94</v>
      </c>
      <c r="AC152" s="3"/>
      <c r="AD152" s="3"/>
      <c r="AE152" s="3"/>
      <c r="AF152" s="3"/>
      <c r="AG152" s="3"/>
      <c r="AH152" s="3"/>
      <c r="AI152" s="3"/>
      <c r="AJ152" s="3"/>
      <c r="AK152" s="3"/>
      <c r="AL152" s="4"/>
      <c r="AM152" s="3"/>
      <c r="AN152" s="3"/>
    </row>
    <row r="153" spans="2:40" x14ac:dyDescent="0.25">
      <c r="B153" s="10"/>
      <c r="C153" s="11"/>
      <c r="D153" s="10">
        <v>25.17</v>
      </c>
      <c r="E153" s="10"/>
      <c r="F153" s="10"/>
      <c r="G153" s="10"/>
      <c r="H153" s="10">
        <v>21.33</v>
      </c>
      <c r="I153" s="12"/>
      <c r="J153" s="10"/>
      <c r="K153" s="10"/>
      <c r="L153" s="10"/>
      <c r="M153" s="10"/>
      <c r="N153" s="10"/>
      <c r="O153" s="10"/>
      <c r="P153" s="10"/>
      <c r="Q153" s="3"/>
      <c r="R153" s="4"/>
      <c r="S153" s="3"/>
      <c r="T153" s="3"/>
      <c r="U153" s="10"/>
      <c r="V153" s="10"/>
      <c r="W153" s="4"/>
      <c r="X153" s="10">
        <v>27.22</v>
      </c>
      <c r="Y153" s="3"/>
      <c r="Z153" s="3"/>
      <c r="AA153" s="3"/>
      <c r="AB153" s="3">
        <v>21.77</v>
      </c>
      <c r="AC153" s="8"/>
      <c r="AD153" s="3"/>
      <c r="AE153" s="3"/>
      <c r="AF153" s="3"/>
      <c r="AG153" s="3"/>
      <c r="AH153" s="3"/>
      <c r="AI153" s="3"/>
      <c r="AJ153" s="3"/>
      <c r="AK153" s="3"/>
      <c r="AL153" s="4"/>
      <c r="AM153" s="3"/>
      <c r="AN153" s="3"/>
    </row>
    <row r="154" spans="2:40" x14ac:dyDescent="0.25">
      <c r="B154" s="10"/>
      <c r="C154" s="11"/>
      <c r="D154" s="10"/>
      <c r="E154" s="12"/>
      <c r="F154" s="10"/>
      <c r="G154" s="10"/>
      <c r="H154" s="10"/>
      <c r="I154" s="12"/>
      <c r="J154" s="10"/>
      <c r="K154" s="10"/>
      <c r="L154" s="10"/>
      <c r="M154" s="10"/>
      <c r="N154" s="10"/>
      <c r="O154" s="10"/>
      <c r="P154" s="10"/>
      <c r="Q154" s="3"/>
      <c r="R154" s="4"/>
      <c r="S154" s="3"/>
      <c r="T154" s="3"/>
      <c r="U154" s="10"/>
      <c r="V154" s="10"/>
      <c r="W154" s="4"/>
      <c r="X154" s="3"/>
      <c r="Y154" s="8"/>
      <c r="Z154" s="3"/>
      <c r="AA154" s="3"/>
      <c r="AB154" s="3"/>
      <c r="AC154" s="8"/>
      <c r="AD154" s="3"/>
      <c r="AE154" s="3"/>
      <c r="AF154" s="3"/>
      <c r="AG154" s="3"/>
      <c r="AH154" s="3"/>
      <c r="AI154" s="3"/>
      <c r="AJ154" s="3"/>
      <c r="AK154" s="3"/>
      <c r="AL154" s="4"/>
      <c r="AM154" s="3"/>
      <c r="AN154" s="3"/>
    </row>
    <row r="155" spans="2:40" x14ac:dyDescent="0.25">
      <c r="B155" s="10"/>
      <c r="C155" s="11" t="s">
        <v>7</v>
      </c>
      <c r="D155" s="10">
        <f>AVERAGE(D151:D153)</f>
        <v>25.063333333333333</v>
      </c>
      <c r="E155" s="12" t="s">
        <v>8</v>
      </c>
      <c r="F155" s="10">
        <f>STDEV(D151:D153)</f>
        <v>0.10066445913694472</v>
      </c>
      <c r="G155" s="10"/>
      <c r="H155" s="10">
        <f>AVERAGE(H151:H153)</f>
        <v>21.399999999999995</v>
      </c>
      <c r="I155" s="12" t="s">
        <v>8</v>
      </c>
      <c r="J155" s="10">
        <f>STDEV(H151:H153)</f>
        <v>8.1853527718724492E-2</v>
      </c>
      <c r="K155" s="10"/>
      <c r="L155" s="10">
        <f>D155-H155</f>
        <v>3.6633333333333375</v>
      </c>
      <c r="M155" s="10"/>
      <c r="N155" s="10"/>
      <c r="O155" s="10">
        <f>F155+J155</f>
        <v>0.18251798685566922</v>
      </c>
      <c r="P155" s="10">
        <f>L155-L162</f>
        <v>0.31333333333333968</v>
      </c>
      <c r="Q155" s="3">
        <f>O155+O162</f>
        <v>0.77272295090599852</v>
      </c>
      <c r="R155" s="4">
        <f>POWER(2,-(P155))</f>
        <v>0.80478017243590683</v>
      </c>
      <c r="S155" s="3"/>
      <c r="T155" s="3">
        <f>Q155*LN(2)</f>
        <v>0.53561073477445387</v>
      </c>
      <c r="U155" s="10"/>
      <c r="V155" s="10"/>
      <c r="W155" s="4" t="s">
        <v>7</v>
      </c>
      <c r="X155" s="3">
        <f>AVERAGE(X151:X153)</f>
        <v>27.156666666666666</v>
      </c>
      <c r="Y155" s="8" t="s">
        <v>8</v>
      </c>
      <c r="Z155" s="3">
        <f>STDEV(X151:X153)</f>
        <v>9.2915732431774728E-2</v>
      </c>
      <c r="AA155" s="3"/>
      <c r="AB155" s="3">
        <f>AVERAGE(AB151:AB153)</f>
        <v>21.893333333333331</v>
      </c>
      <c r="AC155" s="8" t="s">
        <v>8</v>
      </c>
      <c r="AD155" s="3">
        <f>STDEV(AB151:AB153)</f>
        <v>0.10785793124908968</v>
      </c>
      <c r="AE155" s="3"/>
      <c r="AF155" s="3">
        <f>X155-AB155</f>
        <v>5.2633333333333354</v>
      </c>
      <c r="AG155" s="3"/>
      <c r="AH155" s="3"/>
      <c r="AI155" s="3">
        <f>Z155+AD155</f>
        <v>0.20077366368086441</v>
      </c>
      <c r="AJ155" s="3">
        <f>AF155-AF162</f>
        <v>-0.42999999999999972</v>
      </c>
      <c r="AK155" s="3">
        <f>AI155+AI162</f>
        <v>0.29892320944309969</v>
      </c>
      <c r="AL155" s="4">
        <f>POWER(2,-(AJ155))</f>
        <v>1.34723357686569</v>
      </c>
      <c r="AM155" s="3"/>
      <c r="AN155" s="3">
        <f>AK155*LN(2)</f>
        <v>0.20719777982941456</v>
      </c>
    </row>
    <row r="156" spans="2:40" x14ac:dyDescent="0.25">
      <c r="B156" s="10"/>
      <c r="C156" s="11"/>
      <c r="D156" s="10"/>
      <c r="E156" s="12"/>
      <c r="F156" s="10"/>
      <c r="G156" s="10"/>
      <c r="H156" s="10"/>
      <c r="I156" s="12"/>
      <c r="J156" s="10"/>
      <c r="K156" s="10"/>
      <c r="L156" s="10"/>
      <c r="M156" s="10"/>
      <c r="N156" s="10"/>
      <c r="O156" s="10"/>
      <c r="P156" s="10"/>
      <c r="Q156" s="3"/>
      <c r="R156" s="4"/>
      <c r="S156" s="3"/>
      <c r="T156" s="3"/>
      <c r="U156" s="10"/>
      <c r="V156" s="10"/>
      <c r="W156" s="4"/>
      <c r="X156" s="3"/>
      <c r="Y156" s="8"/>
      <c r="Z156" s="3"/>
      <c r="AA156" s="3"/>
      <c r="AB156" s="3"/>
      <c r="AC156" s="8"/>
      <c r="AD156" s="3"/>
      <c r="AE156" s="3"/>
      <c r="AF156" s="3"/>
      <c r="AG156" s="3"/>
      <c r="AH156" s="3"/>
      <c r="AI156" s="3"/>
      <c r="AJ156" s="3"/>
      <c r="AK156" s="3"/>
      <c r="AL156" s="4"/>
      <c r="AM156" s="3"/>
      <c r="AN156" s="3"/>
    </row>
    <row r="157" spans="2:40" x14ac:dyDescent="0.25">
      <c r="B157" s="10"/>
      <c r="C157" s="11" t="s">
        <v>9</v>
      </c>
      <c r="D157" s="10">
        <v>23.94</v>
      </c>
      <c r="E157" s="12"/>
      <c r="F157" s="10"/>
      <c r="G157" s="10"/>
      <c r="H157" s="10">
        <v>21.03</v>
      </c>
      <c r="I157" s="12"/>
      <c r="J157" s="10"/>
      <c r="K157" s="10"/>
      <c r="L157" s="10"/>
      <c r="M157" s="10"/>
      <c r="N157" s="10"/>
      <c r="O157" s="10"/>
      <c r="P157" s="10"/>
      <c r="Q157" s="3"/>
      <c r="R157" s="4"/>
      <c r="S157" s="3"/>
      <c r="T157" s="3"/>
      <c r="U157" s="10"/>
      <c r="V157" s="10"/>
      <c r="W157" s="4" t="s">
        <v>9</v>
      </c>
      <c r="X157" s="10">
        <v>31.73</v>
      </c>
      <c r="Y157" s="8"/>
      <c r="Z157" s="3"/>
      <c r="AA157" s="3"/>
      <c r="AB157" s="3">
        <v>26.15</v>
      </c>
      <c r="AC157" s="8"/>
      <c r="AD157" s="3"/>
      <c r="AE157" s="3"/>
      <c r="AF157" s="3"/>
      <c r="AG157" s="3"/>
      <c r="AH157" s="3"/>
      <c r="AI157" s="3"/>
      <c r="AJ157" s="3"/>
      <c r="AK157" s="3"/>
      <c r="AL157" s="4"/>
      <c r="AM157" s="3"/>
      <c r="AN157" s="3"/>
    </row>
    <row r="158" spans="2:40" x14ac:dyDescent="0.25">
      <c r="B158" s="10"/>
      <c r="C158" s="11" t="s">
        <v>19</v>
      </c>
      <c r="D158" s="10">
        <v>24.09</v>
      </c>
      <c r="E158" s="12"/>
      <c r="F158" s="10"/>
      <c r="G158" s="10"/>
      <c r="H158" s="10">
        <v>20.97</v>
      </c>
      <c r="I158" s="12"/>
      <c r="J158" s="10"/>
      <c r="K158" s="10"/>
      <c r="L158" s="10"/>
      <c r="M158" s="10"/>
      <c r="N158" s="10"/>
      <c r="O158" s="10"/>
      <c r="P158" s="10"/>
      <c r="Q158" s="3"/>
      <c r="R158" s="4"/>
      <c r="S158" s="3"/>
      <c r="T158" s="3"/>
      <c r="U158" s="10"/>
      <c r="V158" s="10"/>
      <c r="W158" s="4" t="s">
        <v>19</v>
      </c>
      <c r="X158" s="10">
        <v>31.8</v>
      </c>
      <c r="Y158" s="8"/>
      <c r="Z158" s="3"/>
      <c r="AA158" s="3"/>
      <c r="AB158" s="3">
        <v>26.05</v>
      </c>
      <c r="AC158" s="8"/>
      <c r="AD158" s="3"/>
      <c r="AE158" s="3"/>
      <c r="AF158" s="3"/>
      <c r="AG158" s="3"/>
      <c r="AH158" s="3"/>
      <c r="AI158" s="3"/>
      <c r="AJ158" s="3"/>
      <c r="AK158" s="3"/>
      <c r="AL158" s="4"/>
      <c r="AM158" s="3"/>
      <c r="AN158" s="3"/>
    </row>
    <row r="159" spans="2:40" x14ac:dyDescent="0.25">
      <c r="B159" s="10"/>
      <c r="C159" s="11"/>
      <c r="D159" s="10">
        <v>24.83</v>
      </c>
      <c r="E159" s="12"/>
      <c r="F159" s="10"/>
      <c r="G159" s="10"/>
      <c r="H159" s="10">
        <v>20.81</v>
      </c>
      <c r="I159" s="12"/>
      <c r="J159" s="10"/>
      <c r="K159" s="10"/>
      <c r="L159" s="10"/>
      <c r="M159" s="10"/>
      <c r="N159" s="10"/>
      <c r="O159" s="10"/>
      <c r="P159" s="10"/>
      <c r="Q159" s="3"/>
      <c r="R159" s="4"/>
      <c r="S159" s="3"/>
      <c r="T159" s="3"/>
      <c r="U159" s="10"/>
      <c r="V159" s="10"/>
      <c r="W159" s="4"/>
      <c r="X159" s="10">
        <v>31.8</v>
      </c>
      <c r="Y159" s="8"/>
      <c r="Z159" s="3"/>
      <c r="AA159" s="3"/>
      <c r="AB159" s="3">
        <v>26.05</v>
      </c>
      <c r="AC159" s="8"/>
      <c r="AD159" s="3"/>
      <c r="AE159" s="3"/>
      <c r="AF159" s="3"/>
      <c r="AG159" s="3"/>
      <c r="AH159" s="3"/>
      <c r="AI159" s="3"/>
      <c r="AJ159" s="3"/>
      <c r="AK159" s="3"/>
      <c r="AL159" s="4"/>
      <c r="AM159" s="3"/>
      <c r="AN159" s="3"/>
    </row>
    <row r="160" spans="2:40" x14ac:dyDescent="0.25">
      <c r="B160" s="10"/>
      <c r="C160" s="11"/>
      <c r="D160" s="10"/>
      <c r="E160" s="12"/>
      <c r="F160" s="10"/>
      <c r="G160" s="10"/>
      <c r="H160" s="10"/>
      <c r="I160" s="12"/>
      <c r="J160" s="10"/>
      <c r="K160" s="10"/>
      <c r="L160" s="10"/>
      <c r="M160" s="10"/>
      <c r="N160" s="10"/>
      <c r="O160" s="10"/>
      <c r="P160" s="10"/>
      <c r="Q160" s="3"/>
      <c r="R160" s="4"/>
      <c r="S160" s="3"/>
      <c r="T160" s="3"/>
      <c r="U160" s="10"/>
      <c r="V160" s="10"/>
      <c r="W160" s="4"/>
      <c r="X160" s="3"/>
      <c r="Y160" s="8"/>
      <c r="Z160" s="3"/>
      <c r="AA160" s="3"/>
      <c r="AB160" s="3"/>
      <c r="AC160" s="8"/>
      <c r="AD160" s="3"/>
      <c r="AE160" s="3"/>
      <c r="AF160" s="3"/>
      <c r="AG160" s="3"/>
      <c r="AH160" s="3"/>
      <c r="AI160" s="3"/>
      <c r="AJ160" s="3"/>
      <c r="AK160" s="3"/>
      <c r="AL160" s="4"/>
      <c r="AM160" s="3"/>
      <c r="AN160" s="3"/>
    </row>
    <row r="161" spans="2:40" x14ac:dyDescent="0.25">
      <c r="B161" s="10"/>
      <c r="C161" s="11"/>
      <c r="D161" s="10"/>
      <c r="E161" s="12"/>
      <c r="F161" s="10"/>
      <c r="G161" s="10"/>
      <c r="H161" s="10"/>
      <c r="I161" s="12"/>
      <c r="J161" s="10"/>
      <c r="K161" s="10"/>
      <c r="L161" s="10"/>
      <c r="M161" s="10"/>
      <c r="N161" s="10"/>
      <c r="O161" s="10"/>
      <c r="P161" s="10"/>
      <c r="Q161" s="3"/>
      <c r="R161" s="4"/>
      <c r="S161" s="3"/>
      <c r="T161" s="3"/>
      <c r="U161" s="10"/>
      <c r="V161" s="10"/>
      <c r="W161" s="4"/>
      <c r="X161" s="3"/>
      <c r="Y161" s="8"/>
      <c r="Z161" s="3"/>
      <c r="AA161" s="3"/>
      <c r="AB161" s="3"/>
      <c r="AC161" s="8"/>
      <c r="AD161" s="3"/>
      <c r="AE161" s="3"/>
      <c r="AF161" s="3"/>
      <c r="AG161" s="3"/>
      <c r="AH161" s="3"/>
      <c r="AI161" s="3"/>
      <c r="AJ161" s="3"/>
      <c r="AK161" s="3"/>
      <c r="AL161" s="4"/>
      <c r="AM161" s="3"/>
      <c r="AN161" s="3"/>
    </row>
    <row r="162" spans="2:40" x14ac:dyDescent="0.25">
      <c r="B162" s="10"/>
      <c r="C162" s="11" t="s">
        <v>7</v>
      </c>
      <c r="D162" s="10">
        <f>AVERAGE(D157:D161)</f>
        <v>24.286666666666665</v>
      </c>
      <c r="E162" s="12" t="s">
        <v>8</v>
      </c>
      <c r="F162" s="10">
        <f>STDEV(D157:D159)</f>
        <v>0.4764801499887818</v>
      </c>
      <c r="G162" s="10"/>
      <c r="H162" s="10">
        <f>AVERAGE(H157:H159)</f>
        <v>20.936666666666667</v>
      </c>
      <c r="I162" s="12" t="s">
        <v>8</v>
      </c>
      <c r="J162" s="10">
        <f>STDEV(H157:H159)</f>
        <v>0.11372481406154755</v>
      </c>
      <c r="K162" s="10"/>
      <c r="L162" s="10">
        <f>D162-H162</f>
        <v>3.3499999999999979</v>
      </c>
      <c r="M162" s="10"/>
      <c r="N162" s="10"/>
      <c r="O162" s="10">
        <f>F162+J162</f>
        <v>0.59020496405032929</v>
      </c>
      <c r="P162" s="10">
        <f>L162-L162</f>
        <v>0</v>
      </c>
      <c r="Q162" s="3"/>
      <c r="R162" s="4">
        <f>POWER(2,-(P162))</f>
        <v>1</v>
      </c>
      <c r="S162" s="3">
        <f>R162/R155</f>
        <v>1.2425753444859386</v>
      </c>
      <c r="T162" s="3"/>
      <c r="U162" s="10"/>
      <c r="V162" s="10"/>
      <c r="W162" s="4" t="s">
        <v>7</v>
      </c>
      <c r="X162" s="3">
        <f>AVERAGE(X157:X161)</f>
        <v>31.776666666666667</v>
      </c>
      <c r="Y162" s="8" t="s">
        <v>8</v>
      </c>
      <c r="Z162" s="3">
        <f>STDEV(X157:X159)</f>
        <v>4.0414518843273968E-2</v>
      </c>
      <c r="AA162" s="3"/>
      <c r="AB162" s="3">
        <f>AVERAGE(AB157:AB159)</f>
        <v>26.083333333333332</v>
      </c>
      <c r="AC162" s="8" t="s">
        <v>8</v>
      </c>
      <c r="AD162" s="3">
        <f>STDEV(AB157:AB159)</f>
        <v>5.7735026918961346E-2</v>
      </c>
      <c r="AE162" s="3"/>
      <c r="AF162" s="3">
        <f>X162-AB162</f>
        <v>5.6933333333333351</v>
      </c>
      <c r="AG162" s="3"/>
      <c r="AH162" s="3"/>
      <c r="AI162" s="3">
        <f>Z162+AD162</f>
        <v>9.8149545762235307E-2</v>
      </c>
      <c r="AJ162" s="3">
        <f>AF162-AF162</f>
        <v>0</v>
      </c>
      <c r="AK162" s="3"/>
      <c r="AL162" s="4">
        <f>POWER(2,-(AJ162))</f>
        <v>1</v>
      </c>
      <c r="AM162" s="3">
        <f>AL162/AL155</f>
        <v>0.74226178531452469</v>
      </c>
      <c r="AN162" s="3"/>
    </row>
    <row r="163" spans="2:40" x14ac:dyDescent="0.25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3"/>
      <c r="R163" s="3"/>
      <c r="S163" s="3"/>
      <c r="T163" s="3"/>
      <c r="U163" s="10"/>
      <c r="V163" s="10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2:40" x14ac:dyDescent="0.25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3"/>
      <c r="R164" s="3"/>
      <c r="S164" s="3"/>
      <c r="T164" s="3"/>
      <c r="U164" s="10"/>
      <c r="V164" s="10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2:40" x14ac:dyDescent="0.25">
      <c r="B165" s="10"/>
      <c r="C165" s="10"/>
      <c r="D165" s="11" t="s">
        <v>0</v>
      </c>
      <c r="E165" s="11"/>
      <c r="F165" s="11"/>
      <c r="G165" s="11"/>
      <c r="H165" s="11" t="s">
        <v>0</v>
      </c>
      <c r="I165" s="10"/>
      <c r="J165" s="10"/>
      <c r="K165" s="10"/>
      <c r="L165" s="11" t="s">
        <v>1</v>
      </c>
      <c r="M165" s="10"/>
      <c r="N165" s="10"/>
      <c r="O165" s="10" t="s">
        <v>33</v>
      </c>
      <c r="P165" s="11" t="s">
        <v>2</v>
      </c>
      <c r="Q165" s="5" t="s">
        <v>34</v>
      </c>
      <c r="R165" s="4" t="s">
        <v>3</v>
      </c>
      <c r="S165" s="3"/>
      <c r="T165" s="5" t="s">
        <v>35</v>
      </c>
      <c r="U165" s="10"/>
      <c r="V165" s="10"/>
      <c r="W165" s="3"/>
      <c r="X165" s="4" t="s">
        <v>0</v>
      </c>
      <c r="Y165" s="4"/>
      <c r="Z165" s="4"/>
      <c r="AA165" s="4"/>
      <c r="AB165" s="4" t="s">
        <v>0</v>
      </c>
      <c r="AC165" s="3"/>
      <c r="AD165" s="3"/>
      <c r="AE165" s="3"/>
      <c r="AF165" s="4" t="s">
        <v>1</v>
      </c>
      <c r="AG165" s="3"/>
      <c r="AH165" s="3"/>
      <c r="AI165" s="3" t="s">
        <v>33</v>
      </c>
      <c r="AJ165" s="4" t="s">
        <v>2</v>
      </c>
      <c r="AK165" s="5" t="s">
        <v>34</v>
      </c>
      <c r="AL165" s="4" t="s">
        <v>3</v>
      </c>
      <c r="AM165" s="3"/>
      <c r="AN165" s="5" t="s">
        <v>35</v>
      </c>
    </row>
    <row r="166" spans="2:40" x14ac:dyDescent="0.25">
      <c r="B166" s="10"/>
      <c r="C166" s="10"/>
      <c r="D166" s="11" t="s">
        <v>36</v>
      </c>
      <c r="E166" s="11"/>
      <c r="F166" s="11"/>
      <c r="G166" s="11"/>
      <c r="H166" s="11" t="s">
        <v>5</v>
      </c>
      <c r="I166" s="10"/>
      <c r="J166" s="10"/>
      <c r="K166" s="10"/>
      <c r="L166" s="10"/>
      <c r="M166" s="10"/>
      <c r="N166" s="10"/>
      <c r="O166" s="10"/>
      <c r="P166" s="10"/>
      <c r="Q166" s="3"/>
      <c r="R166" s="3"/>
      <c r="S166" s="3"/>
      <c r="T166" s="3"/>
      <c r="U166" s="10"/>
      <c r="V166" s="10"/>
      <c r="W166" s="3"/>
      <c r="X166" s="4" t="s">
        <v>36</v>
      </c>
      <c r="Y166" s="4"/>
      <c r="Z166" s="4"/>
      <c r="AA166" s="4"/>
      <c r="AB166" s="4" t="s">
        <v>5</v>
      </c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2:40" x14ac:dyDescent="0.25">
      <c r="B167" s="10"/>
      <c r="C167" s="11" t="s">
        <v>6</v>
      </c>
      <c r="D167" s="10">
        <v>24.37</v>
      </c>
      <c r="E167" s="10"/>
      <c r="F167" s="10"/>
      <c r="G167" s="10"/>
      <c r="H167" s="10">
        <v>20.18</v>
      </c>
      <c r="I167" s="10"/>
      <c r="J167" s="10"/>
      <c r="K167" s="10"/>
      <c r="L167" s="10"/>
      <c r="M167" s="10"/>
      <c r="N167" s="10"/>
      <c r="O167" s="10"/>
      <c r="P167" s="10"/>
      <c r="Q167" s="3"/>
      <c r="R167" s="4"/>
      <c r="S167" s="3"/>
      <c r="T167" s="3"/>
      <c r="U167" s="10"/>
      <c r="V167" s="10"/>
      <c r="W167" s="4" t="s">
        <v>6</v>
      </c>
      <c r="X167" s="10">
        <v>25.95</v>
      </c>
      <c r="Y167" s="3"/>
      <c r="Z167" s="3"/>
      <c r="AA167" s="3"/>
      <c r="AB167" s="3">
        <v>20.82</v>
      </c>
      <c r="AC167" s="3"/>
      <c r="AD167" s="3"/>
      <c r="AE167" s="3"/>
      <c r="AF167" s="3"/>
      <c r="AG167" s="3"/>
      <c r="AH167" s="3"/>
      <c r="AI167" s="3"/>
      <c r="AJ167" s="3"/>
      <c r="AK167" s="3"/>
      <c r="AL167" s="4"/>
      <c r="AM167" s="3"/>
      <c r="AN167" s="3"/>
    </row>
    <row r="168" spans="2:40" x14ac:dyDescent="0.25">
      <c r="B168" s="10"/>
      <c r="C168" s="11">
        <v>11</v>
      </c>
      <c r="D168" s="10">
        <v>24.27</v>
      </c>
      <c r="E168" s="10"/>
      <c r="F168" s="10"/>
      <c r="G168" s="10"/>
      <c r="H168" s="10">
        <v>20.04</v>
      </c>
      <c r="I168" s="10"/>
      <c r="J168" s="10"/>
      <c r="K168" s="10"/>
      <c r="L168" s="10"/>
      <c r="M168" s="10"/>
      <c r="N168" s="10"/>
      <c r="O168" s="10"/>
      <c r="P168" s="10"/>
      <c r="Q168" s="3"/>
      <c r="R168" s="4"/>
      <c r="S168" s="3"/>
      <c r="T168" s="3"/>
      <c r="U168" s="10"/>
      <c r="V168" s="10"/>
      <c r="W168" s="4">
        <v>11</v>
      </c>
      <c r="X168" s="10">
        <v>26.02</v>
      </c>
      <c r="Y168" s="3"/>
      <c r="Z168" s="3"/>
      <c r="AA168" s="3"/>
      <c r="AB168" s="3">
        <v>20.71</v>
      </c>
      <c r="AC168" s="3"/>
      <c r="AD168" s="3"/>
      <c r="AE168" s="3"/>
      <c r="AF168" s="3"/>
      <c r="AG168" s="3"/>
      <c r="AH168" s="3"/>
      <c r="AI168" s="3"/>
      <c r="AJ168" s="3"/>
      <c r="AK168" s="3"/>
      <c r="AL168" s="4"/>
      <c r="AM168" s="3"/>
      <c r="AN168" s="3"/>
    </row>
    <row r="169" spans="2:40" x14ac:dyDescent="0.25">
      <c r="B169" s="10"/>
      <c r="C169" s="11"/>
      <c r="D169" s="10">
        <v>24.18</v>
      </c>
      <c r="E169" s="10"/>
      <c r="F169" s="10"/>
      <c r="G169" s="10"/>
      <c r="H169" s="10">
        <v>19.940000000000001</v>
      </c>
      <c r="I169" s="12"/>
      <c r="J169" s="10"/>
      <c r="K169" s="10"/>
      <c r="L169" s="10"/>
      <c r="M169" s="10"/>
      <c r="N169" s="10"/>
      <c r="O169" s="10"/>
      <c r="P169" s="10"/>
      <c r="Q169" s="3"/>
      <c r="R169" s="4"/>
      <c r="S169" s="3"/>
      <c r="T169" s="3"/>
      <c r="U169" s="10"/>
      <c r="V169" s="10"/>
      <c r="W169" s="4"/>
      <c r="X169" s="10">
        <v>25.87</v>
      </c>
      <c r="Y169" s="3"/>
      <c r="Z169" s="3"/>
      <c r="AA169" s="3"/>
      <c r="AB169" s="3">
        <v>20.64</v>
      </c>
      <c r="AC169" s="8"/>
      <c r="AD169" s="3"/>
      <c r="AE169" s="3"/>
      <c r="AF169" s="3"/>
      <c r="AG169" s="3"/>
      <c r="AH169" s="3"/>
      <c r="AI169" s="3"/>
      <c r="AJ169" s="3"/>
      <c r="AK169" s="3"/>
      <c r="AL169" s="4"/>
      <c r="AM169" s="3"/>
      <c r="AN169" s="3"/>
    </row>
    <row r="170" spans="2:40" x14ac:dyDescent="0.25">
      <c r="B170" s="10"/>
      <c r="C170" s="11"/>
      <c r="D170" s="10"/>
      <c r="E170" s="12"/>
      <c r="F170" s="10"/>
      <c r="G170" s="10"/>
      <c r="H170" s="10"/>
      <c r="I170" s="12"/>
      <c r="J170" s="10"/>
      <c r="K170" s="10"/>
      <c r="L170" s="10"/>
      <c r="M170" s="10"/>
      <c r="N170" s="10"/>
      <c r="O170" s="10"/>
      <c r="P170" s="10"/>
      <c r="Q170" s="3"/>
      <c r="R170" s="4"/>
      <c r="S170" s="3"/>
      <c r="T170" s="3"/>
      <c r="U170" s="10"/>
      <c r="V170" s="10"/>
      <c r="W170" s="4"/>
      <c r="X170" s="3"/>
      <c r="Y170" s="8"/>
      <c r="Z170" s="3"/>
      <c r="AA170" s="3"/>
      <c r="AB170" s="3"/>
      <c r="AC170" s="8"/>
      <c r="AD170" s="3"/>
      <c r="AE170" s="3"/>
      <c r="AF170" s="3"/>
      <c r="AG170" s="3"/>
      <c r="AH170" s="3"/>
      <c r="AI170" s="3"/>
      <c r="AJ170" s="3"/>
      <c r="AK170" s="3"/>
      <c r="AL170" s="4"/>
      <c r="AM170" s="3"/>
      <c r="AN170" s="3"/>
    </row>
    <row r="171" spans="2:40" x14ac:dyDescent="0.25">
      <c r="B171" s="10"/>
      <c r="C171" s="11" t="s">
        <v>7</v>
      </c>
      <c r="D171" s="10">
        <f>AVERAGE(D167:D169)</f>
        <v>24.27333333333333</v>
      </c>
      <c r="E171" s="12" t="s">
        <v>8</v>
      </c>
      <c r="F171" s="10">
        <f>STDEV(D167:D169)</f>
        <v>9.5043849529222332E-2</v>
      </c>
      <c r="G171" s="10"/>
      <c r="H171" s="10">
        <f>AVERAGE(H167:H169)</f>
        <v>20.053333333333331</v>
      </c>
      <c r="I171" s="12" t="s">
        <v>8</v>
      </c>
      <c r="J171" s="10">
        <f>STDEV(H167:H169)</f>
        <v>0.12055427546683346</v>
      </c>
      <c r="K171" s="10"/>
      <c r="L171" s="10">
        <f>D171-H171</f>
        <v>4.2199999999999989</v>
      </c>
      <c r="M171" s="10"/>
      <c r="N171" s="10"/>
      <c r="O171" s="10">
        <f>F171+J171</f>
        <v>0.2155981249960558</v>
      </c>
      <c r="P171" s="10">
        <f>L171-L178</f>
        <v>1.1933333333333316</v>
      </c>
      <c r="Q171" s="3">
        <f>O171+O178</f>
        <v>0.46666421346590253</v>
      </c>
      <c r="R171" s="4">
        <f>POWER(2,-(P171))</f>
        <v>0.43729133502791867</v>
      </c>
      <c r="S171" s="3"/>
      <c r="T171" s="3">
        <f>Q171*LN(2)</f>
        <v>0.32346698383211481</v>
      </c>
      <c r="U171" s="10"/>
      <c r="V171" s="10"/>
      <c r="W171" s="4" t="s">
        <v>7</v>
      </c>
      <c r="X171" s="3">
        <f>AVERAGE(X167:X169)</f>
        <v>25.946666666666669</v>
      </c>
      <c r="Y171" s="8" t="s">
        <v>8</v>
      </c>
      <c r="Z171" s="3">
        <f>STDEV(X167:X169)</f>
        <v>7.5055534994650619E-2</v>
      </c>
      <c r="AA171" s="3"/>
      <c r="AB171" s="3">
        <f>AVERAGE(AB167:AB169)</f>
        <v>20.723333333333333</v>
      </c>
      <c r="AC171" s="8" t="s">
        <v>8</v>
      </c>
      <c r="AD171" s="3">
        <f>STDEV(AB167:AB169)</f>
        <v>9.0737717258774497E-2</v>
      </c>
      <c r="AE171" s="3"/>
      <c r="AF171" s="3">
        <f>X171-AB171</f>
        <v>5.2233333333333363</v>
      </c>
      <c r="AG171" s="3"/>
      <c r="AH171" s="3"/>
      <c r="AI171" s="3">
        <f>Z171+AD171</f>
        <v>0.16579325225342512</v>
      </c>
      <c r="AJ171" s="3">
        <f>AF171-AF178</f>
        <v>0.38666666666667382</v>
      </c>
      <c r="AK171" s="3">
        <f>AI171+AI178</f>
        <v>0.31842822729386727</v>
      </c>
      <c r="AL171" s="4">
        <f>POWER(2,-(AJ171))</f>
        <v>0.76489484676199193</v>
      </c>
      <c r="AM171" s="3"/>
      <c r="AN171" s="3">
        <f>AK171*LN(2)</f>
        <v>0.22071762795944552</v>
      </c>
    </row>
    <row r="172" spans="2:40" x14ac:dyDescent="0.25">
      <c r="B172" s="10"/>
      <c r="C172" s="11"/>
      <c r="D172" s="10"/>
      <c r="E172" s="12"/>
      <c r="F172" s="10"/>
      <c r="G172" s="10"/>
      <c r="H172" s="10"/>
      <c r="I172" s="12"/>
      <c r="J172" s="10"/>
      <c r="K172" s="10"/>
      <c r="L172" s="10"/>
      <c r="M172" s="10"/>
      <c r="N172" s="10"/>
      <c r="O172" s="10"/>
      <c r="P172" s="10"/>
      <c r="Q172" s="3"/>
      <c r="R172" s="4"/>
      <c r="S172" s="3"/>
      <c r="T172" s="3"/>
      <c r="U172" s="10"/>
      <c r="V172" s="10"/>
      <c r="W172" s="4"/>
      <c r="X172" s="3"/>
      <c r="Y172" s="8"/>
      <c r="Z172" s="3"/>
      <c r="AA172" s="3"/>
      <c r="AB172" s="3"/>
      <c r="AC172" s="8"/>
      <c r="AD172" s="3"/>
      <c r="AE172" s="3"/>
      <c r="AF172" s="3"/>
      <c r="AG172" s="3"/>
      <c r="AH172" s="3"/>
      <c r="AI172" s="3"/>
      <c r="AJ172" s="3"/>
      <c r="AK172" s="3"/>
      <c r="AL172" s="4"/>
      <c r="AM172" s="3"/>
      <c r="AN172" s="3"/>
    </row>
    <row r="173" spans="2:40" x14ac:dyDescent="0.25">
      <c r="B173" s="10"/>
      <c r="C173" s="11" t="s">
        <v>9</v>
      </c>
      <c r="D173" s="10">
        <v>24.94</v>
      </c>
      <c r="E173" s="12"/>
      <c r="F173" s="10"/>
      <c r="G173" s="10"/>
      <c r="H173" s="10">
        <v>21.94</v>
      </c>
      <c r="I173" s="12"/>
      <c r="J173" s="10"/>
      <c r="K173" s="10"/>
      <c r="L173" s="10"/>
      <c r="M173" s="10"/>
      <c r="N173" s="10"/>
      <c r="O173" s="10"/>
      <c r="P173" s="10"/>
      <c r="Q173" s="3"/>
      <c r="R173" s="4"/>
      <c r="S173" s="3"/>
      <c r="T173" s="3"/>
      <c r="U173" s="10"/>
      <c r="V173" s="10"/>
      <c r="W173" s="4" t="s">
        <v>9</v>
      </c>
      <c r="X173" s="10">
        <v>28.56</v>
      </c>
      <c r="Y173" s="8"/>
      <c r="Z173" s="3"/>
      <c r="AA173" s="3"/>
      <c r="AB173" s="3">
        <v>23.7</v>
      </c>
      <c r="AC173" s="8"/>
      <c r="AD173" s="3"/>
      <c r="AE173" s="3"/>
      <c r="AF173" s="3"/>
      <c r="AG173" s="3"/>
      <c r="AH173" s="3"/>
      <c r="AI173" s="3"/>
      <c r="AJ173" s="3"/>
      <c r="AK173" s="3"/>
      <c r="AL173" s="4"/>
      <c r="AM173" s="3"/>
      <c r="AN173" s="3"/>
    </row>
    <row r="174" spans="2:40" x14ac:dyDescent="0.25">
      <c r="B174" s="10"/>
      <c r="C174" s="11" t="s">
        <v>20</v>
      </c>
      <c r="D174" s="10">
        <v>25.09</v>
      </c>
      <c r="E174" s="12"/>
      <c r="F174" s="10"/>
      <c r="G174" s="10"/>
      <c r="H174" s="10">
        <v>22.04</v>
      </c>
      <c r="I174" s="12"/>
      <c r="J174" s="10"/>
      <c r="K174" s="10"/>
      <c r="L174" s="10"/>
      <c r="M174" s="10"/>
      <c r="N174" s="10"/>
      <c r="O174" s="10"/>
      <c r="P174" s="10"/>
      <c r="Q174" s="3"/>
      <c r="R174" s="4"/>
      <c r="S174" s="3"/>
      <c r="T174" s="3"/>
      <c r="U174" s="10"/>
      <c r="V174" s="10"/>
      <c r="W174" s="4" t="s">
        <v>20</v>
      </c>
      <c r="X174" s="10">
        <v>28.65</v>
      </c>
      <c r="Y174" s="8"/>
      <c r="Z174" s="3"/>
      <c r="AA174" s="3"/>
      <c r="AB174" s="3">
        <v>23.88</v>
      </c>
      <c r="AC174" s="8"/>
      <c r="AD174" s="3"/>
      <c r="AE174" s="3"/>
      <c r="AF174" s="3"/>
      <c r="AG174" s="3"/>
      <c r="AH174" s="3"/>
      <c r="AI174" s="3"/>
      <c r="AJ174" s="3"/>
      <c r="AK174" s="3"/>
      <c r="AL174" s="4"/>
      <c r="AM174" s="3"/>
      <c r="AN174" s="3"/>
    </row>
    <row r="175" spans="2:40" x14ac:dyDescent="0.25">
      <c r="B175" s="10"/>
      <c r="C175" s="11"/>
      <c r="D175" s="10">
        <v>24.83</v>
      </c>
      <c r="E175" s="12"/>
      <c r="F175" s="10"/>
      <c r="G175" s="10"/>
      <c r="H175" s="10">
        <v>21.8</v>
      </c>
      <c r="I175" s="12"/>
      <c r="J175" s="10"/>
      <c r="K175" s="10"/>
      <c r="L175" s="10"/>
      <c r="M175" s="10"/>
      <c r="N175" s="10"/>
      <c r="O175" s="10"/>
      <c r="P175" s="10"/>
      <c r="Q175" s="3"/>
      <c r="R175" s="4"/>
      <c r="S175" s="3"/>
      <c r="T175" s="3"/>
      <c r="U175" s="10"/>
      <c r="V175" s="10"/>
      <c r="W175" s="4"/>
      <c r="X175" s="10">
        <v>28.68</v>
      </c>
      <c r="Y175" s="8"/>
      <c r="Z175" s="3"/>
      <c r="AA175" s="3"/>
      <c r="AB175" s="3">
        <v>23.8</v>
      </c>
      <c r="AC175" s="8"/>
      <c r="AD175" s="3"/>
      <c r="AE175" s="3"/>
      <c r="AF175" s="3"/>
      <c r="AG175" s="3"/>
      <c r="AH175" s="3"/>
      <c r="AI175" s="3"/>
      <c r="AJ175" s="3"/>
      <c r="AK175" s="3"/>
      <c r="AL175" s="4"/>
      <c r="AM175" s="3"/>
      <c r="AN175" s="3"/>
    </row>
    <row r="176" spans="2:40" x14ac:dyDescent="0.25">
      <c r="B176" s="10"/>
      <c r="C176" s="11"/>
      <c r="D176" s="10"/>
      <c r="E176" s="12"/>
      <c r="F176" s="10"/>
      <c r="G176" s="10"/>
      <c r="H176" s="10"/>
      <c r="I176" s="12"/>
      <c r="J176" s="10"/>
      <c r="K176" s="10"/>
      <c r="L176" s="10"/>
      <c r="M176" s="10"/>
      <c r="N176" s="10"/>
      <c r="O176" s="10"/>
      <c r="P176" s="10"/>
      <c r="Q176" s="3"/>
      <c r="R176" s="4"/>
      <c r="S176" s="3"/>
      <c r="T176" s="3"/>
      <c r="U176" s="10"/>
      <c r="V176" s="10"/>
      <c r="W176" s="4"/>
      <c r="X176" s="3"/>
      <c r="Y176" s="8"/>
      <c r="Z176" s="3"/>
      <c r="AA176" s="3"/>
      <c r="AB176" s="3"/>
      <c r="AC176" s="8"/>
      <c r="AD176" s="3"/>
      <c r="AE176" s="3"/>
      <c r="AF176" s="3"/>
      <c r="AG176" s="3"/>
      <c r="AH176" s="3"/>
      <c r="AI176" s="3"/>
      <c r="AJ176" s="3"/>
      <c r="AK176" s="3"/>
      <c r="AL176" s="4"/>
      <c r="AM176" s="3"/>
      <c r="AN176" s="3"/>
    </row>
    <row r="177" spans="2:40" x14ac:dyDescent="0.25">
      <c r="B177" s="10"/>
      <c r="C177" s="11"/>
      <c r="D177" s="10"/>
      <c r="E177" s="12"/>
      <c r="F177" s="10"/>
      <c r="G177" s="10"/>
      <c r="H177" s="10"/>
      <c r="I177" s="12"/>
      <c r="J177" s="10"/>
      <c r="K177" s="10"/>
      <c r="L177" s="10"/>
      <c r="M177" s="10"/>
      <c r="N177" s="10"/>
      <c r="O177" s="10"/>
      <c r="P177" s="10"/>
      <c r="Q177" s="3"/>
      <c r="R177" s="4"/>
      <c r="S177" s="3"/>
      <c r="T177" s="3"/>
      <c r="U177" s="10"/>
      <c r="V177" s="10"/>
      <c r="W177" s="4"/>
      <c r="X177" s="3"/>
      <c r="Y177" s="8"/>
      <c r="Z177" s="3"/>
      <c r="AA177" s="3"/>
      <c r="AB177" s="3"/>
      <c r="AC177" s="8"/>
      <c r="AD177" s="3"/>
      <c r="AE177" s="3"/>
      <c r="AF177" s="3"/>
      <c r="AG177" s="3"/>
      <c r="AH177" s="3"/>
      <c r="AI177" s="3"/>
      <c r="AJ177" s="3"/>
      <c r="AK177" s="3"/>
      <c r="AL177" s="4"/>
      <c r="AM177" s="3"/>
      <c r="AN177" s="3"/>
    </row>
    <row r="178" spans="2:40" x14ac:dyDescent="0.25">
      <c r="B178" s="10"/>
      <c r="C178" s="11" t="s">
        <v>7</v>
      </c>
      <c r="D178" s="10">
        <f>AVERAGE(D173:D177)</f>
        <v>24.953333333333333</v>
      </c>
      <c r="E178" s="12" t="s">
        <v>8</v>
      </c>
      <c r="F178" s="10">
        <f>STDEV(D173:D175)</f>
        <v>0.13051181300301329</v>
      </c>
      <c r="G178" s="10"/>
      <c r="H178" s="10">
        <f>AVERAGE(H173:H175)</f>
        <v>21.926666666666666</v>
      </c>
      <c r="I178" s="12" t="s">
        <v>8</v>
      </c>
      <c r="J178" s="10">
        <f>STDEV(H173:H175)</f>
        <v>0.12055427546683346</v>
      </c>
      <c r="K178" s="10"/>
      <c r="L178" s="10">
        <f>D178-H178</f>
        <v>3.0266666666666673</v>
      </c>
      <c r="M178" s="10"/>
      <c r="N178" s="10"/>
      <c r="O178" s="10">
        <f>F178+J178</f>
        <v>0.25106608846984674</v>
      </c>
      <c r="P178" s="10">
        <f>L178-L178</f>
        <v>0</v>
      </c>
      <c r="Q178" s="3"/>
      <c r="R178" s="4">
        <f>POWER(2,-(P178))</f>
        <v>1</v>
      </c>
      <c r="S178" s="3">
        <f>R178/R171</f>
        <v>2.2868049739338088</v>
      </c>
      <c r="T178" s="3"/>
      <c r="U178" s="10"/>
      <c r="V178" s="10"/>
      <c r="W178" s="4" t="s">
        <v>7</v>
      </c>
      <c r="X178" s="3">
        <f>AVERAGE(X173:X177)</f>
        <v>28.629999999999995</v>
      </c>
      <c r="Y178" s="8" t="s">
        <v>8</v>
      </c>
      <c r="Z178" s="3">
        <f>STDEV(X173:X175)</f>
        <v>6.2449979983984362E-2</v>
      </c>
      <c r="AA178" s="3"/>
      <c r="AB178" s="3">
        <f>AVERAGE(AB173:AB175)</f>
        <v>23.793333333333333</v>
      </c>
      <c r="AC178" s="8" t="s">
        <v>8</v>
      </c>
      <c r="AD178" s="3">
        <f>STDEV(AB173:AB175)</f>
        <v>9.0184995056457801E-2</v>
      </c>
      <c r="AE178" s="3"/>
      <c r="AF178" s="3">
        <f>X178-AB178</f>
        <v>4.8366666666666625</v>
      </c>
      <c r="AG178" s="3"/>
      <c r="AH178" s="3"/>
      <c r="AI178" s="3">
        <f>Z178+AD178</f>
        <v>0.15263497504044216</v>
      </c>
      <c r="AJ178" s="3">
        <f>AF178-AF178</f>
        <v>0</v>
      </c>
      <c r="AK178" s="3"/>
      <c r="AL178" s="4">
        <f>POWER(2,-(AJ178))</f>
        <v>1</v>
      </c>
      <c r="AM178" s="3">
        <f>AL178/AL171</f>
        <v>1.3073692472021117</v>
      </c>
      <c r="AN178" s="3"/>
    </row>
    <row r="179" spans="2:40" x14ac:dyDescent="0.25">
      <c r="B179" s="10"/>
      <c r="C179" s="11"/>
      <c r="D179" s="10"/>
      <c r="E179" s="12"/>
      <c r="F179" s="10"/>
      <c r="G179" s="10"/>
      <c r="H179" s="10"/>
      <c r="I179" s="12"/>
      <c r="J179" s="10"/>
      <c r="K179" s="10"/>
      <c r="L179" s="10"/>
      <c r="M179" s="10"/>
      <c r="N179" s="10"/>
      <c r="O179" s="10"/>
      <c r="P179" s="10"/>
      <c r="Q179" s="3"/>
      <c r="R179" s="4"/>
      <c r="S179" s="3"/>
      <c r="T179" s="3"/>
      <c r="U179" s="10"/>
      <c r="V179" s="10"/>
      <c r="W179" s="4"/>
      <c r="X179" s="3"/>
      <c r="Y179" s="8"/>
      <c r="Z179" s="3"/>
      <c r="AA179" s="3"/>
      <c r="AB179" s="3"/>
      <c r="AC179" s="8"/>
      <c r="AD179" s="3"/>
      <c r="AE179" s="3"/>
      <c r="AF179" s="3"/>
      <c r="AG179" s="3"/>
      <c r="AH179" s="3"/>
      <c r="AI179" s="3"/>
      <c r="AJ179" s="3"/>
      <c r="AK179" s="3"/>
      <c r="AL179" s="4"/>
      <c r="AM179" s="3"/>
      <c r="AN179" s="3"/>
    </row>
    <row r="180" spans="2:40" x14ac:dyDescent="0.25">
      <c r="B180" s="10"/>
      <c r="C180" s="11"/>
      <c r="D180" s="10"/>
      <c r="E180" s="12"/>
      <c r="F180" s="10"/>
      <c r="G180" s="10"/>
      <c r="H180" s="10"/>
      <c r="I180" s="12"/>
      <c r="J180" s="10"/>
      <c r="K180" s="10"/>
      <c r="L180" s="10"/>
      <c r="M180" s="10"/>
      <c r="N180" s="10"/>
      <c r="O180" s="10"/>
      <c r="P180" s="10"/>
      <c r="Q180" s="3"/>
      <c r="R180" s="4"/>
      <c r="S180" s="3"/>
      <c r="T180" s="3"/>
      <c r="U180" s="10"/>
      <c r="V180" s="10"/>
      <c r="W180" s="4"/>
      <c r="X180" s="3"/>
      <c r="Y180" s="8"/>
      <c r="Z180" s="3"/>
      <c r="AA180" s="3"/>
      <c r="AB180" s="3"/>
      <c r="AC180" s="8"/>
      <c r="AD180" s="3"/>
      <c r="AE180" s="3"/>
      <c r="AF180" s="3"/>
      <c r="AG180" s="3"/>
      <c r="AH180" s="3"/>
      <c r="AI180" s="3"/>
      <c r="AJ180" s="3"/>
      <c r="AK180" s="3"/>
      <c r="AL180" s="4"/>
      <c r="AM180" s="3"/>
      <c r="AN180" s="3"/>
    </row>
    <row r="181" spans="2:40" x14ac:dyDescent="0.25">
      <c r="B181" s="10"/>
      <c r="C181" s="11"/>
      <c r="D181" s="10"/>
      <c r="E181" s="12"/>
      <c r="F181" s="10"/>
      <c r="G181" s="10"/>
      <c r="H181" s="10"/>
      <c r="I181" s="12"/>
      <c r="J181" s="10"/>
      <c r="K181" s="10"/>
      <c r="L181" s="10"/>
      <c r="M181" s="10"/>
      <c r="N181" s="10"/>
      <c r="O181" s="10"/>
      <c r="P181" s="10"/>
      <c r="Q181" s="3"/>
      <c r="R181" s="4"/>
      <c r="S181" s="3"/>
      <c r="T181" s="3"/>
      <c r="U181" s="10"/>
      <c r="V181" s="10"/>
      <c r="W181" s="4"/>
      <c r="X181" s="3"/>
      <c r="Y181" s="8"/>
      <c r="Z181" s="3"/>
      <c r="AA181" s="3"/>
      <c r="AB181" s="3"/>
      <c r="AC181" s="8"/>
      <c r="AD181" s="3"/>
      <c r="AE181" s="3"/>
      <c r="AF181" s="3"/>
      <c r="AG181" s="3"/>
      <c r="AH181" s="3"/>
      <c r="AI181" s="3"/>
      <c r="AJ181" s="3"/>
      <c r="AK181" s="3"/>
      <c r="AL181" s="4"/>
      <c r="AM181" s="3"/>
      <c r="AN181" s="3"/>
    </row>
    <row r="182" spans="2:40" x14ac:dyDescent="0.25">
      <c r="B182" s="10"/>
      <c r="C182" s="10"/>
      <c r="D182" s="11" t="s">
        <v>0</v>
      </c>
      <c r="E182" s="11"/>
      <c r="F182" s="11"/>
      <c r="G182" s="11"/>
      <c r="H182" s="11" t="s">
        <v>0</v>
      </c>
      <c r="I182" s="10"/>
      <c r="J182" s="10"/>
      <c r="K182" s="10"/>
      <c r="L182" s="11" t="s">
        <v>1</v>
      </c>
      <c r="M182" s="10"/>
      <c r="N182" s="10"/>
      <c r="O182" s="10" t="s">
        <v>33</v>
      </c>
      <c r="P182" s="11" t="s">
        <v>2</v>
      </c>
      <c r="Q182" s="5" t="s">
        <v>34</v>
      </c>
      <c r="R182" s="4" t="s">
        <v>3</v>
      </c>
      <c r="S182" s="3"/>
      <c r="T182" s="5" t="s">
        <v>35</v>
      </c>
      <c r="U182" s="10"/>
      <c r="V182" s="10"/>
      <c r="W182" s="3"/>
      <c r="X182" s="4" t="s">
        <v>0</v>
      </c>
      <c r="Y182" s="4"/>
      <c r="Z182" s="4"/>
      <c r="AA182" s="4"/>
      <c r="AB182" s="4" t="s">
        <v>0</v>
      </c>
      <c r="AC182" s="3"/>
      <c r="AD182" s="3"/>
      <c r="AE182" s="3"/>
      <c r="AF182" s="4" t="s">
        <v>1</v>
      </c>
      <c r="AG182" s="3"/>
      <c r="AH182" s="3"/>
      <c r="AI182" s="3" t="s">
        <v>33</v>
      </c>
      <c r="AJ182" s="4" t="s">
        <v>2</v>
      </c>
      <c r="AK182" s="5" t="s">
        <v>34</v>
      </c>
      <c r="AL182" s="4" t="s">
        <v>3</v>
      </c>
      <c r="AM182" s="3"/>
      <c r="AN182" s="5" t="s">
        <v>35</v>
      </c>
    </row>
    <row r="183" spans="2:40" x14ac:dyDescent="0.25">
      <c r="B183" s="10"/>
      <c r="C183" s="10"/>
      <c r="D183" s="11" t="s">
        <v>36</v>
      </c>
      <c r="E183" s="11"/>
      <c r="F183" s="11"/>
      <c r="G183" s="11"/>
      <c r="H183" s="11" t="s">
        <v>5</v>
      </c>
      <c r="I183" s="10"/>
      <c r="J183" s="10"/>
      <c r="K183" s="10"/>
      <c r="L183" s="10"/>
      <c r="M183" s="10"/>
      <c r="N183" s="10"/>
      <c r="O183" s="10"/>
      <c r="P183" s="10"/>
      <c r="Q183" s="3"/>
      <c r="R183" s="3"/>
      <c r="S183" s="3"/>
      <c r="T183" s="3"/>
      <c r="U183" s="10"/>
      <c r="V183" s="10"/>
      <c r="W183" s="3"/>
      <c r="X183" s="4" t="s">
        <v>36</v>
      </c>
      <c r="Y183" s="4"/>
      <c r="Z183" s="4"/>
      <c r="AA183" s="4"/>
      <c r="AB183" s="4" t="s">
        <v>5</v>
      </c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2:40" x14ac:dyDescent="0.25">
      <c r="B184" s="10"/>
      <c r="C184" s="11" t="s">
        <v>6</v>
      </c>
      <c r="D184" s="10">
        <v>23.78</v>
      </c>
      <c r="E184" s="10"/>
      <c r="F184" s="10"/>
      <c r="G184" s="10"/>
      <c r="H184" s="10">
        <v>19.3</v>
      </c>
      <c r="I184" s="10"/>
      <c r="J184" s="10"/>
      <c r="K184" s="10"/>
      <c r="L184" s="10"/>
      <c r="M184" s="10"/>
      <c r="N184" s="10"/>
      <c r="O184" s="10"/>
      <c r="P184" s="10"/>
      <c r="Q184" s="3"/>
      <c r="R184" s="4"/>
      <c r="S184" s="3"/>
      <c r="T184" s="3"/>
      <c r="U184" s="10"/>
      <c r="V184" s="10"/>
      <c r="W184" s="4" t="s">
        <v>6</v>
      </c>
      <c r="X184" s="10">
        <v>24.55</v>
      </c>
      <c r="Y184" s="3"/>
      <c r="Z184" s="3"/>
      <c r="AA184" s="3"/>
      <c r="AB184" s="3">
        <v>23.7</v>
      </c>
      <c r="AC184" s="3"/>
      <c r="AD184" s="3"/>
      <c r="AE184" s="3"/>
      <c r="AF184" s="3"/>
      <c r="AG184" s="3"/>
      <c r="AH184" s="3"/>
      <c r="AI184" s="3"/>
      <c r="AJ184" s="3"/>
      <c r="AK184" s="3"/>
      <c r="AL184" s="4"/>
      <c r="AM184" s="3"/>
      <c r="AN184" s="3"/>
    </row>
    <row r="185" spans="2:40" x14ac:dyDescent="0.25">
      <c r="B185" s="10"/>
      <c r="C185" s="11">
        <v>12</v>
      </c>
      <c r="D185" s="10">
        <v>23.71</v>
      </c>
      <c r="E185" s="10"/>
      <c r="F185" s="10"/>
      <c r="G185" s="10"/>
      <c r="H185" s="10">
        <v>19.43</v>
      </c>
      <c r="I185" s="10"/>
      <c r="J185" s="10"/>
      <c r="K185" s="10"/>
      <c r="L185" s="10"/>
      <c r="M185" s="10"/>
      <c r="N185" s="10"/>
      <c r="O185" s="10"/>
      <c r="P185" s="10"/>
      <c r="Q185" s="3"/>
      <c r="R185" s="4"/>
      <c r="S185" s="3"/>
      <c r="T185" s="3"/>
      <c r="U185" s="10"/>
      <c r="V185" s="10"/>
      <c r="W185" s="4">
        <v>12</v>
      </c>
      <c r="X185" s="10">
        <v>24.45</v>
      </c>
      <c r="Y185" s="3"/>
      <c r="Z185" s="3"/>
      <c r="AA185" s="3"/>
      <c r="AB185" s="3">
        <v>23.88</v>
      </c>
      <c r="AC185" s="3"/>
      <c r="AD185" s="3"/>
      <c r="AE185" s="3"/>
      <c r="AF185" s="3"/>
      <c r="AG185" s="3"/>
      <c r="AH185" s="3"/>
      <c r="AI185" s="3"/>
      <c r="AJ185" s="3"/>
      <c r="AK185" s="3"/>
      <c r="AL185" s="4"/>
      <c r="AM185" s="3"/>
      <c r="AN185" s="3"/>
    </row>
    <row r="186" spans="2:40" x14ac:dyDescent="0.25">
      <c r="B186" s="10"/>
      <c r="C186" s="11"/>
      <c r="D186" s="10">
        <v>23.92</v>
      </c>
      <c r="E186" s="10"/>
      <c r="F186" s="10"/>
      <c r="G186" s="10"/>
      <c r="H186" s="10">
        <v>19.28</v>
      </c>
      <c r="I186" s="12"/>
      <c r="J186" s="10"/>
      <c r="K186" s="10"/>
      <c r="L186" s="10"/>
      <c r="M186" s="10"/>
      <c r="N186" s="10"/>
      <c r="O186" s="10"/>
      <c r="P186" s="10"/>
      <c r="Q186" s="3"/>
      <c r="R186" s="4"/>
      <c r="S186" s="3"/>
      <c r="T186" s="3"/>
      <c r="U186" s="10"/>
      <c r="V186" s="10"/>
      <c r="W186" s="4"/>
      <c r="X186" s="10">
        <v>24.52</v>
      </c>
      <c r="Y186" s="3"/>
      <c r="Z186" s="3"/>
      <c r="AA186" s="3"/>
      <c r="AB186" s="3">
        <v>23.8</v>
      </c>
      <c r="AC186" s="8"/>
      <c r="AD186" s="3"/>
      <c r="AE186" s="3"/>
      <c r="AF186" s="3"/>
      <c r="AG186" s="3"/>
      <c r="AH186" s="3"/>
      <c r="AI186" s="3"/>
      <c r="AJ186" s="3"/>
      <c r="AK186" s="3"/>
      <c r="AL186" s="4"/>
      <c r="AM186" s="3"/>
      <c r="AN186" s="3"/>
    </row>
    <row r="187" spans="2:40" x14ac:dyDescent="0.25">
      <c r="B187" s="10"/>
      <c r="C187" s="11"/>
      <c r="D187" s="10"/>
      <c r="E187" s="12"/>
      <c r="F187" s="10"/>
      <c r="G187" s="10"/>
      <c r="H187" s="10"/>
      <c r="I187" s="12"/>
      <c r="J187" s="10"/>
      <c r="K187" s="10"/>
      <c r="L187" s="10"/>
      <c r="M187" s="10"/>
      <c r="N187" s="10"/>
      <c r="O187" s="10"/>
      <c r="P187" s="10"/>
      <c r="Q187" s="3"/>
      <c r="R187" s="4"/>
      <c r="S187" s="3"/>
      <c r="T187" s="3"/>
      <c r="U187" s="10"/>
      <c r="V187" s="10"/>
      <c r="W187" s="4"/>
      <c r="X187" s="3"/>
      <c r="Y187" s="8"/>
      <c r="Z187" s="3"/>
      <c r="AA187" s="3"/>
      <c r="AB187" s="3"/>
      <c r="AC187" s="8"/>
      <c r="AD187" s="3"/>
      <c r="AE187" s="3"/>
      <c r="AF187" s="3"/>
      <c r="AG187" s="3"/>
      <c r="AH187" s="3"/>
      <c r="AI187" s="3"/>
      <c r="AJ187" s="3"/>
      <c r="AK187" s="3"/>
      <c r="AL187" s="4"/>
      <c r="AM187" s="3"/>
      <c r="AN187" s="3"/>
    </row>
    <row r="188" spans="2:40" x14ac:dyDescent="0.25">
      <c r="B188" s="10"/>
      <c r="C188" s="11" t="s">
        <v>7</v>
      </c>
      <c r="D188" s="10">
        <f>AVERAGE(D184:D186)</f>
        <v>23.803333333333331</v>
      </c>
      <c r="E188" s="12" t="s">
        <v>8</v>
      </c>
      <c r="F188" s="10">
        <f>STDEV(D184:D186)</f>
        <v>0.10692676621563671</v>
      </c>
      <c r="G188" s="10"/>
      <c r="H188" s="10">
        <f>AVERAGE(H184:H186)</f>
        <v>19.33666666666667</v>
      </c>
      <c r="I188" s="12" t="s">
        <v>8</v>
      </c>
      <c r="J188" s="10">
        <f>STDEV(H184:H186)</f>
        <v>8.144527815247006E-2</v>
      </c>
      <c r="K188" s="10"/>
      <c r="L188" s="10">
        <f>D188-H188</f>
        <v>4.4666666666666615</v>
      </c>
      <c r="M188" s="10"/>
      <c r="N188" s="10"/>
      <c r="O188" s="10">
        <f>F188+J188</f>
        <v>0.18837204436810678</v>
      </c>
      <c r="P188" s="10">
        <f>L188-L195</f>
        <v>0.81666666666665932</v>
      </c>
      <c r="Q188" s="3">
        <f>O188+O195</f>
        <v>0.49567266497227419</v>
      </c>
      <c r="R188" s="4">
        <f>POWER(2,-(P188))</f>
        <v>0.56775221453544156</v>
      </c>
      <c r="S188" s="3"/>
      <c r="T188" s="3">
        <f>Q188*LN(2)</f>
        <v>0.34357411020616618</v>
      </c>
      <c r="U188" s="10"/>
      <c r="V188" s="10"/>
      <c r="W188" s="4" t="s">
        <v>7</v>
      </c>
      <c r="X188" s="3">
        <f>AVERAGE(X184:X186)</f>
        <v>24.506666666666664</v>
      </c>
      <c r="Y188" s="8" t="s">
        <v>8</v>
      </c>
      <c r="Z188" s="3">
        <f>STDEV(X184:X186)</f>
        <v>5.1316014394469478E-2</v>
      </c>
      <c r="AA188" s="3"/>
      <c r="AB188" s="3">
        <f>AVERAGE(AB184:AB186)</f>
        <v>23.793333333333333</v>
      </c>
      <c r="AC188" s="8" t="s">
        <v>8</v>
      </c>
      <c r="AD188" s="3">
        <f>STDEV(AB184:AB186)</f>
        <v>9.0184995056457801E-2</v>
      </c>
      <c r="AE188" s="3"/>
      <c r="AF188" s="3">
        <f>X188-AB188</f>
        <v>0.71333333333333115</v>
      </c>
      <c r="AG188" s="3"/>
      <c r="AH188" s="3"/>
      <c r="AI188" s="3">
        <f>Z188+AD188</f>
        <v>0.14150100945092728</v>
      </c>
      <c r="AJ188" s="3">
        <f>AF188-AF195</f>
        <v>-1.3766666666666687</v>
      </c>
      <c r="AK188" s="3">
        <f>AI188+AI195</f>
        <v>0.34463682871028356</v>
      </c>
      <c r="AL188" s="4">
        <f>POWER(2,-(AJ188))</f>
        <v>2.5966771763231589</v>
      </c>
      <c r="AM188" s="3"/>
      <c r="AN188" s="3">
        <f>AK188*LN(2)</f>
        <v>0.23888404613765385</v>
      </c>
    </row>
    <row r="189" spans="2:40" x14ac:dyDescent="0.25">
      <c r="B189" s="10"/>
      <c r="C189" s="11"/>
      <c r="D189" s="10"/>
      <c r="E189" s="12"/>
      <c r="F189" s="10"/>
      <c r="G189" s="10"/>
      <c r="H189" s="10"/>
      <c r="I189" s="12"/>
      <c r="J189" s="10"/>
      <c r="K189" s="10"/>
      <c r="L189" s="10"/>
      <c r="M189" s="10"/>
      <c r="N189" s="10"/>
      <c r="O189" s="10"/>
      <c r="P189" s="10"/>
      <c r="Q189" s="3"/>
      <c r="R189" s="4"/>
      <c r="S189" s="3"/>
      <c r="T189" s="3"/>
      <c r="U189" s="10"/>
      <c r="V189" s="10"/>
      <c r="W189" s="4"/>
      <c r="X189" s="3"/>
      <c r="Y189" s="8"/>
      <c r="Z189" s="3"/>
      <c r="AA189" s="3"/>
      <c r="AB189" s="3"/>
      <c r="AC189" s="8"/>
      <c r="AD189" s="3"/>
      <c r="AE189" s="3"/>
      <c r="AF189" s="3"/>
      <c r="AG189" s="3"/>
      <c r="AH189" s="3"/>
      <c r="AI189" s="3"/>
      <c r="AJ189" s="3"/>
      <c r="AK189" s="3"/>
      <c r="AL189" s="4"/>
      <c r="AM189" s="3"/>
      <c r="AN189" s="3"/>
    </row>
    <row r="190" spans="2:40" x14ac:dyDescent="0.25">
      <c r="B190" s="10"/>
      <c r="C190" s="11" t="s">
        <v>9</v>
      </c>
      <c r="D190" s="10">
        <v>26.42</v>
      </c>
      <c r="E190" s="12"/>
      <c r="F190" s="10"/>
      <c r="G190" s="10"/>
      <c r="H190" s="10">
        <v>22.85</v>
      </c>
      <c r="I190" s="12"/>
      <c r="J190" s="10"/>
      <c r="K190" s="10"/>
      <c r="L190" s="10"/>
      <c r="M190" s="10"/>
      <c r="N190" s="10"/>
      <c r="O190" s="10"/>
      <c r="P190" s="10"/>
      <c r="Q190" s="3"/>
      <c r="R190" s="4"/>
      <c r="S190" s="3"/>
      <c r="T190" s="3"/>
      <c r="U190" s="10"/>
      <c r="V190" s="10"/>
      <c r="W190" s="4" t="s">
        <v>9</v>
      </c>
      <c r="X190" s="10">
        <v>22.91</v>
      </c>
      <c r="Y190" s="8"/>
      <c r="Z190" s="3"/>
      <c r="AA190" s="3"/>
      <c r="AB190" s="3">
        <v>20.82</v>
      </c>
      <c r="AC190" s="8"/>
      <c r="AD190" s="3"/>
      <c r="AE190" s="3"/>
      <c r="AF190" s="3"/>
      <c r="AG190" s="3"/>
      <c r="AH190" s="3"/>
      <c r="AI190" s="3"/>
      <c r="AJ190" s="3"/>
      <c r="AK190" s="3"/>
      <c r="AL190" s="4"/>
      <c r="AM190" s="3"/>
      <c r="AN190" s="3"/>
    </row>
    <row r="191" spans="2:40" x14ac:dyDescent="0.25">
      <c r="B191" s="10"/>
      <c r="C191" s="11" t="s">
        <v>21</v>
      </c>
      <c r="D191" s="10">
        <v>26.28</v>
      </c>
      <c r="E191" s="12"/>
      <c r="F191" s="10"/>
      <c r="G191" s="10"/>
      <c r="H191" s="10">
        <v>22.62</v>
      </c>
      <c r="I191" s="12"/>
      <c r="J191" s="10"/>
      <c r="K191" s="10"/>
      <c r="L191" s="10"/>
      <c r="M191" s="10"/>
      <c r="N191" s="10"/>
      <c r="O191" s="10"/>
      <c r="P191" s="10"/>
      <c r="Q191" s="3"/>
      <c r="R191" s="4"/>
      <c r="S191" s="3"/>
      <c r="T191" s="3"/>
      <c r="U191" s="10"/>
      <c r="V191" s="10"/>
      <c r="W191" s="4" t="s">
        <v>21</v>
      </c>
      <c r="X191" s="10">
        <v>22.84</v>
      </c>
      <c r="Y191" s="8"/>
      <c r="Z191" s="3"/>
      <c r="AA191" s="3"/>
      <c r="AB191" s="3">
        <v>20.71</v>
      </c>
      <c r="AC191" s="8"/>
      <c r="AD191" s="3"/>
      <c r="AE191" s="3"/>
      <c r="AF191" s="3"/>
      <c r="AG191" s="3"/>
      <c r="AH191" s="3"/>
      <c r="AI191" s="3"/>
      <c r="AJ191" s="3"/>
      <c r="AK191" s="3"/>
      <c r="AL191" s="4"/>
      <c r="AM191" s="3"/>
      <c r="AN191" s="3"/>
    </row>
    <row r="192" spans="2:40" x14ac:dyDescent="0.25">
      <c r="B192" s="10"/>
      <c r="C192" s="11"/>
      <c r="D192" s="10">
        <v>26.19</v>
      </c>
      <c r="E192" s="12"/>
      <c r="F192" s="10"/>
      <c r="G192" s="10"/>
      <c r="H192" s="10">
        <v>22.47</v>
      </c>
      <c r="I192" s="12"/>
      <c r="J192" s="10"/>
      <c r="K192" s="10"/>
      <c r="L192" s="10"/>
      <c r="M192" s="10"/>
      <c r="N192" s="10"/>
      <c r="O192" s="10"/>
      <c r="P192" s="10"/>
      <c r="Q192" s="3"/>
      <c r="R192" s="4"/>
      <c r="S192" s="3"/>
      <c r="T192" s="3"/>
      <c r="U192" s="10"/>
      <c r="V192" s="10"/>
      <c r="W192" s="4"/>
      <c r="X192" s="10">
        <v>22.69</v>
      </c>
      <c r="Y192" s="8"/>
      <c r="Z192" s="3"/>
      <c r="AA192" s="3"/>
      <c r="AB192" s="3">
        <v>20.64</v>
      </c>
      <c r="AC192" s="8"/>
      <c r="AD192" s="3"/>
      <c r="AE192" s="3"/>
      <c r="AF192" s="3"/>
      <c r="AG192" s="3"/>
      <c r="AH192" s="3"/>
      <c r="AI192" s="3"/>
      <c r="AJ192" s="3"/>
      <c r="AK192" s="3"/>
      <c r="AL192" s="4"/>
      <c r="AM192" s="3"/>
      <c r="AN192" s="3"/>
    </row>
    <row r="193" spans="2:40" x14ac:dyDescent="0.25">
      <c r="B193" s="10"/>
      <c r="C193" s="11"/>
      <c r="D193" s="10"/>
      <c r="E193" s="12"/>
      <c r="F193" s="10"/>
      <c r="G193" s="10"/>
      <c r="H193" s="10"/>
      <c r="I193" s="12"/>
      <c r="J193" s="10"/>
      <c r="K193" s="10"/>
      <c r="L193" s="10"/>
      <c r="M193" s="10"/>
      <c r="N193" s="10"/>
      <c r="O193" s="10"/>
      <c r="P193" s="10"/>
      <c r="Q193" s="3"/>
      <c r="R193" s="4"/>
      <c r="S193" s="3"/>
      <c r="T193" s="3"/>
      <c r="U193" s="10"/>
      <c r="V193" s="10"/>
      <c r="W193" s="4"/>
      <c r="X193" s="3"/>
      <c r="Y193" s="8"/>
      <c r="Z193" s="3"/>
      <c r="AA193" s="3"/>
      <c r="AB193" s="3"/>
      <c r="AC193" s="8"/>
      <c r="AD193" s="3"/>
      <c r="AE193" s="3"/>
      <c r="AF193" s="3"/>
      <c r="AG193" s="3"/>
      <c r="AH193" s="3"/>
      <c r="AI193" s="3"/>
      <c r="AJ193" s="3"/>
      <c r="AK193" s="3"/>
      <c r="AL193" s="4"/>
      <c r="AM193" s="3"/>
      <c r="AN193" s="3"/>
    </row>
    <row r="194" spans="2:40" x14ac:dyDescent="0.25">
      <c r="B194" s="10"/>
      <c r="C194" s="11"/>
      <c r="D194" s="10"/>
      <c r="E194" s="12"/>
      <c r="F194" s="10"/>
      <c r="G194" s="10"/>
      <c r="H194" s="10"/>
      <c r="I194" s="12"/>
      <c r="J194" s="10"/>
      <c r="K194" s="10"/>
      <c r="L194" s="10"/>
      <c r="M194" s="10"/>
      <c r="N194" s="10"/>
      <c r="O194" s="10"/>
      <c r="P194" s="10"/>
      <c r="Q194" s="3"/>
      <c r="R194" s="4"/>
      <c r="S194" s="3"/>
      <c r="T194" s="3"/>
      <c r="U194" s="10"/>
      <c r="V194" s="10"/>
      <c r="W194" s="4"/>
      <c r="X194" s="3"/>
      <c r="Y194" s="8"/>
      <c r="Z194" s="3"/>
      <c r="AA194" s="3"/>
      <c r="AB194" s="3"/>
      <c r="AC194" s="8"/>
      <c r="AD194" s="3"/>
      <c r="AE194" s="3"/>
      <c r="AF194" s="3"/>
      <c r="AG194" s="3"/>
      <c r="AH194" s="3"/>
      <c r="AI194" s="3"/>
      <c r="AJ194" s="3"/>
      <c r="AK194" s="3"/>
      <c r="AL194" s="4"/>
      <c r="AM194" s="3"/>
      <c r="AN194" s="3"/>
    </row>
    <row r="195" spans="2:40" x14ac:dyDescent="0.25">
      <c r="B195" s="10"/>
      <c r="C195" s="11" t="s">
        <v>7</v>
      </c>
      <c r="D195" s="10">
        <f>AVERAGE(D190:D194)</f>
        <v>26.296666666666667</v>
      </c>
      <c r="E195" s="12" t="s">
        <v>8</v>
      </c>
      <c r="F195" s="10">
        <f>STDEV(D190:D192)</f>
        <v>0.11590225767142498</v>
      </c>
      <c r="G195" s="10"/>
      <c r="H195" s="10">
        <f>AVERAGE(H190:H192)</f>
        <v>22.646666666666665</v>
      </c>
      <c r="I195" s="12" t="s">
        <v>8</v>
      </c>
      <c r="J195" s="10">
        <f>STDEV(H190:H192)</f>
        <v>0.19139836293274243</v>
      </c>
      <c r="K195" s="10"/>
      <c r="L195" s="10">
        <f>D195-H195</f>
        <v>3.6500000000000021</v>
      </c>
      <c r="M195" s="10"/>
      <c r="N195" s="10"/>
      <c r="O195" s="10">
        <f>F195+J195</f>
        <v>0.30730062060416741</v>
      </c>
      <c r="P195" s="10">
        <f>L195-L195</f>
        <v>0</v>
      </c>
      <c r="Q195" s="3"/>
      <c r="R195" s="4">
        <f>POWER(2,-(P195))</f>
        <v>1</v>
      </c>
      <c r="S195" s="3">
        <f>R195/R188</f>
        <v>1.761331747192288</v>
      </c>
      <c r="T195" s="3"/>
      <c r="U195" s="10"/>
      <c r="V195" s="10"/>
      <c r="W195" s="4" t="s">
        <v>7</v>
      </c>
      <c r="X195" s="3">
        <f>AVERAGE(X190:X194)</f>
        <v>22.813333333333333</v>
      </c>
      <c r="Y195" s="8" t="s">
        <v>8</v>
      </c>
      <c r="Z195" s="3">
        <f>STDEV(X190:X192)</f>
        <v>0.11239810200058177</v>
      </c>
      <c r="AA195" s="3"/>
      <c r="AB195" s="3">
        <f>AVERAGE(AB190:AB192)</f>
        <v>20.723333333333333</v>
      </c>
      <c r="AC195" s="8" t="s">
        <v>8</v>
      </c>
      <c r="AD195" s="3">
        <f>STDEV(AB190:AB192)</f>
        <v>9.0737717258774497E-2</v>
      </c>
      <c r="AE195" s="3"/>
      <c r="AF195" s="3">
        <f>X195-AB195</f>
        <v>2.09</v>
      </c>
      <c r="AG195" s="3"/>
      <c r="AH195" s="3"/>
      <c r="AI195" s="3">
        <f>Z195+AD195</f>
        <v>0.20313581925935625</v>
      </c>
      <c r="AJ195" s="3">
        <f>AF195-AF195</f>
        <v>0</v>
      </c>
      <c r="AK195" s="3"/>
      <c r="AL195" s="4">
        <f>POWER(2,-(AJ195))</f>
        <v>1</v>
      </c>
      <c r="AM195" s="3">
        <f>AL195/AL188</f>
        <v>0.38510755557838705</v>
      </c>
      <c r="AN195" s="3"/>
    </row>
    <row r="196" spans="2:40" x14ac:dyDescent="0.25">
      <c r="B196" s="10"/>
      <c r="C196" s="11"/>
      <c r="D196" s="10"/>
      <c r="E196" s="12"/>
      <c r="F196" s="10"/>
      <c r="G196" s="10"/>
      <c r="H196" s="10"/>
      <c r="I196" s="12"/>
      <c r="J196" s="10"/>
      <c r="K196" s="10"/>
      <c r="L196" s="10"/>
      <c r="M196" s="10"/>
      <c r="N196" s="10"/>
      <c r="O196" s="10"/>
      <c r="P196" s="10"/>
      <c r="Q196" s="3"/>
      <c r="R196" s="4"/>
      <c r="S196" s="3"/>
      <c r="T196" s="3"/>
      <c r="U196" s="10"/>
      <c r="V196" s="10"/>
      <c r="W196" s="4"/>
      <c r="X196" s="3"/>
      <c r="Y196" s="8"/>
      <c r="Z196" s="3"/>
      <c r="AA196" s="3"/>
      <c r="AB196" s="3"/>
      <c r="AC196" s="8"/>
      <c r="AD196" s="3"/>
      <c r="AE196" s="3"/>
      <c r="AF196" s="3"/>
      <c r="AG196" s="3"/>
      <c r="AH196" s="3"/>
      <c r="AI196" s="3"/>
      <c r="AJ196" s="3"/>
      <c r="AK196" s="3"/>
      <c r="AL196" s="4"/>
      <c r="AM196" s="3"/>
      <c r="AN196" s="3"/>
    </row>
    <row r="197" spans="2:40" x14ac:dyDescent="0.25">
      <c r="B197" s="10"/>
      <c r="C197" s="11"/>
      <c r="D197" s="10"/>
      <c r="E197" s="12"/>
      <c r="F197" s="10"/>
      <c r="G197" s="10"/>
      <c r="H197" s="10"/>
      <c r="I197" s="12"/>
      <c r="J197" s="10"/>
      <c r="K197" s="10"/>
      <c r="L197" s="10"/>
      <c r="M197" s="10"/>
      <c r="N197" s="10"/>
      <c r="O197" s="10"/>
      <c r="P197" s="10"/>
      <c r="Q197" s="3"/>
      <c r="R197" s="4"/>
      <c r="S197" s="3"/>
      <c r="T197" s="3"/>
      <c r="U197" s="10"/>
      <c r="V197" s="10"/>
      <c r="W197" s="4"/>
      <c r="X197" s="3"/>
      <c r="Y197" s="8"/>
      <c r="Z197" s="3"/>
      <c r="AA197" s="3"/>
      <c r="AB197" s="3"/>
      <c r="AC197" s="8"/>
      <c r="AD197" s="3"/>
      <c r="AE197" s="3"/>
      <c r="AF197" s="3"/>
      <c r="AG197" s="3"/>
      <c r="AH197" s="3"/>
      <c r="AI197" s="3"/>
      <c r="AJ197" s="3"/>
      <c r="AK197" s="3"/>
      <c r="AL197" s="4"/>
      <c r="AM197" s="3"/>
      <c r="AN197" s="3"/>
    </row>
    <row r="198" spans="2:40" x14ac:dyDescent="0.25">
      <c r="B198" s="10"/>
      <c r="C198" s="11"/>
      <c r="D198" s="10"/>
      <c r="E198" s="12"/>
      <c r="F198" s="10"/>
      <c r="G198" s="10"/>
      <c r="H198" s="10"/>
      <c r="I198" s="12"/>
      <c r="J198" s="10"/>
      <c r="K198" s="10"/>
      <c r="L198" s="10"/>
      <c r="M198" s="10"/>
      <c r="N198" s="10"/>
      <c r="O198" s="10"/>
      <c r="P198" s="10"/>
      <c r="Q198" s="3"/>
      <c r="R198" s="4"/>
      <c r="S198" s="3"/>
      <c r="T198" s="3"/>
      <c r="U198" s="10"/>
      <c r="V198" s="10"/>
      <c r="W198" s="4"/>
      <c r="X198" s="3"/>
      <c r="Y198" s="8"/>
      <c r="Z198" s="3"/>
      <c r="AA198" s="3"/>
      <c r="AB198" s="3"/>
      <c r="AC198" s="8"/>
      <c r="AD198" s="3"/>
      <c r="AE198" s="3"/>
      <c r="AF198" s="3"/>
      <c r="AG198" s="3"/>
      <c r="AH198" s="3"/>
      <c r="AI198" s="3"/>
      <c r="AJ198" s="3"/>
      <c r="AK198" s="3"/>
      <c r="AL198" s="4"/>
      <c r="AM198" s="3"/>
      <c r="AN198" s="3"/>
    </row>
    <row r="199" spans="2:40" x14ac:dyDescent="0.25">
      <c r="B199" s="10"/>
      <c r="C199" s="10"/>
      <c r="D199" s="11" t="s">
        <v>0</v>
      </c>
      <c r="E199" s="11"/>
      <c r="F199" s="11"/>
      <c r="G199" s="11"/>
      <c r="H199" s="11" t="s">
        <v>0</v>
      </c>
      <c r="I199" s="10"/>
      <c r="J199" s="10"/>
      <c r="K199" s="10"/>
      <c r="L199" s="11" t="s">
        <v>1</v>
      </c>
      <c r="M199" s="10"/>
      <c r="N199" s="10"/>
      <c r="O199" s="10" t="s">
        <v>33</v>
      </c>
      <c r="P199" s="11" t="s">
        <v>2</v>
      </c>
      <c r="Q199" s="5" t="s">
        <v>34</v>
      </c>
      <c r="R199" s="4" t="s">
        <v>3</v>
      </c>
      <c r="S199" s="3"/>
      <c r="T199" s="5" t="s">
        <v>35</v>
      </c>
      <c r="U199" s="10"/>
      <c r="V199" s="10"/>
      <c r="W199" s="3"/>
      <c r="X199" s="4" t="s">
        <v>0</v>
      </c>
      <c r="Y199" s="4"/>
      <c r="Z199" s="4"/>
      <c r="AA199" s="4"/>
      <c r="AB199" s="4" t="s">
        <v>0</v>
      </c>
      <c r="AC199" s="3"/>
      <c r="AD199" s="3"/>
      <c r="AE199" s="3"/>
      <c r="AF199" s="4" t="s">
        <v>1</v>
      </c>
      <c r="AG199" s="3"/>
      <c r="AH199" s="3"/>
      <c r="AI199" s="3" t="s">
        <v>33</v>
      </c>
      <c r="AJ199" s="4" t="s">
        <v>2</v>
      </c>
      <c r="AK199" s="5" t="s">
        <v>34</v>
      </c>
      <c r="AL199" s="4" t="s">
        <v>3</v>
      </c>
      <c r="AM199" s="3"/>
      <c r="AN199" s="5" t="s">
        <v>35</v>
      </c>
    </row>
    <row r="200" spans="2:40" x14ac:dyDescent="0.25">
      <c r="B200" s="10"/>
      <c r="C200" s="10"/>
      <c r="D200" s="11" t="s">
        <v>36</v>
      </c>
      <c r="E200" s="11"/>
      <c r="F200" s="11"/>
      <c r="G200" s="11"/>
      <c r="H200" s="11" t="s">
        <v>5</v>
      </c>
      <c r="I200" s="10"/>
      <c r="J200" s="10"/>
      <c r="K200" s="10"/>
      <c r="L200" s="10"/>
      <c r="M200" s="10"/>
      <c r="N200" s="10"/>
      <c r="O200" s="10"/>
      <c r="P200" s="10"/>
      <c r="Q200" s="3"/>
      <c r="R200" s="3"/>
      <c r="S200" s="3"/>
      <c r="T200" s="3"/>
      <c r="U200" s="10"/>
      <c r="V200" s="10"/>
      <c r="W200" s="3"/>
      <c r="X200" s="4" t="s">
        <v>36</v>
      </c>
      <c r="Y200" s="4"/>
      <c r="Z200" s="4"/>
      <c r="AA200" s="4"/>
      <c r="AB200" s="4" t="s">
        <v>5</v>
      </c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2:40" x14ac:dyDescent="0.25">
      <c r="B201" s="10"/>
      <c r="C201" s="11" t="s">
        <v>6</v>
      </c>
      <c r="D201" s="10">
        <v>24.58</v>
      </c>
      <c r="E201" s="10"/>
      <c r="F201" s="10"/>
      <c r="G201" s="10"/>
      <c r="H201" s="10">
        <v>20.22</v>
      </c>
      <c r="I201" s="10"/>
      <c r="J201" s="10"/>
      <c r="K201" s="10"/>
      <c r="L201" s="10"/>
      <c r="M201" s="10"/>
      <c r="N201" s="10"/>
      <c r="O201" s="10"/>
      <c r="P201" s="10"/>
      <c r="Q201" s="3"/>
      <c r="R201" s="4"/>
      <c r="S201" s="3"/>
      <c r="T201" s="3"/>
      <c r="U201" s="10"/>
      <c r="V201" s="10"/>
      <c r="W201" s="4" t="s">
        <v>6</v>
      </c>
      <c r="X201" s="10">
        <v>26.57</v>
      </c>
      <c r="Y201" s="3"/>
      <c r="Z201" s="3"/>
      <c r="AA201" s="3"/>
      <c r="AB201" s="3">
        <v>23.5</v>
      </c>
      <c r="AC201" s="3"/>
      <c r="AD201" s="3"/>
      <c r="AE201" s="3"/>
      <c r="AF201" s="3"/>
      <c r="AG201" s="3"/>
      <c r="AH201" s="3"/>
      <c r="AI201" s="3"/>
      <c r="AJ201" s="3"/>
      <c r="AK201" s="3"/>
      <c r="AL201" s="4"/>
      <c r="AM201" s="3"/>
      <c r="AN201" s="3"/>
    </row>
    <row r="202" spans="2:40" x14ac:dyDescent="0.25">
      <c r="B202" s="10"/>
      <c r="C202" s="11">
        <v>13</v>
      </c>
      <c r="D202" s="10">
        <v>25.03</v>
      </c>
      <c r="E202" s="10"/>
      <c r="F202" s="10"/>
      <c r="G202" s="10"/>
      <c r="H202" s="10">
        <v>20.13</v>
      </c>
      <c r="I202" s="10"/>
      <c r="J202" s="10"/>
      <c r="K202" s="10"/>
      <c r="L202" s="10"/>
      <c r="M202" s="10"/>
      <c r="N202" s="10"/>
      <c r="O202" s="10"/>
      <c r="P202" s="10"/>
      <c r="Q202" s="3"/>
      <c r="R202" s="4"/>
      <c r="S202" s="3"/>
      <c r="T202" s="3"/>
      <c r="U202" s="10"/>
      <c r="V202" s="10"/>
      <c r="W202" s="4">
        <v>13</v>
      </c>
      <c r="X202" s="10">
        <v>26.9</v>
      </c>
      <c r="Y202" s="3"/>
      <c r="Z202" s="3"/>
      <c r="AA202" s="3"/>
      <c r="AB202" s="3">
        <v>23.57</v>
      </c>
      <c r="AC202" s="3"/>
      <c r="AD202" s="3"/>
      <c r="AE202" s="3"/>
      <c r="AF202" s="3"/>
      <c r="AG202" s="3"/>
      <c r="AH202" s="3"/>
      <c r="AI202" s="3"/>
      <c r="AJ202" s="3"/>
      <c r="AK202" s="3"/>
      <c r="AL202" s="4"/>
      <c r="AM202" s="3"/>
      <c r="AN202" s="3"/>
    </row>
    <row r="203" spans="2:40" x14ac:dyDescent="0.25">
      <c r="B203" s="10"/>
      <c r="C203" s="11"/>
      <c r="D203" s="10">
        <v>24.73</v>
      </c>
      <c r="E203" s="10"/>
      <c r="F203" s="10"/>
      <c r="G203" s="10"/>
      <c r="H203" s="10">
        <v>20.3</v>
      </c>
      <c r="I203" s="12"/>
      <c r="J203" s="10"/>
      <c r="K203" s="10"/>
      <c r="L203" s="10"/>
      <c r="M203" s="10"/>
      <c r="N203" s="10"/>
      <c r="O203" s="10"/>
      <c r="P203" s="10"/>
      <c r="Q203" s="3"/>
      <c r="R203" s="4"/>
      <c r="S203" s="3"/>
      <c r="T203" s="3"/>
      <c r="U203" s="10"/>
      <c r="V203" s="10"/>
      <c r="W203" s="4"/>
      <c r="X203" s="10">
        <v>26.63</v>
      </c>
      <c r="Y203" s="3"/>
      <c r="Z203" s="3"/>
      <c r="AA203" s="3"/>
      <c r="AB203" s="3">
        <v>23.63</v>
      </c>
      <c r="AC203" s="8"/>
      <c r="AD203" s="3"/>
      <c r="AE203" s="3"/>
      <c r="AF203" s="3"/>
      <c r="AG203" s="3"/>
      <c r="AH203" s="3"/>
      <c r="AI203" s="3"/>
      <c r="AJ203" s="3"/>
      <c r="AK203" s="3"/>
      <c r="AL203" s="4"/>
      <c r="AM203" s="3"/>
      <c r="AN203" s="3"/>
    </row>
    <row r="204" spans="2:40" x14ac:dyDescent="0.25">
      <c r="B204" s="10"/>
      <c r="C204" s="11"/>
      <c r="D204" s="10"/>
      <c r="E204" s="12"/>
      <c r="F204" s="10"/>
      <c r="G204" s="10"/>
      <c r="H204" s="10"/>
      <c r="I204" s="12"/>
      <c r="J204" s="10"/>
      <c r="K204" s="10"/>
      <c r="L204" s="10"/>
      <c r="M204" s="10"/>
      <c r="N204" s="10"/>
      <c r="O204" s="10"/>
      <c r="P204" s="10"/>
      <c r="Q204" s="3"/>
      <c r="R204" s="4"/>
      <c r="S204" s="3"/>
      <c r="T204" s="3"/>
      <c r="U204" s="10"/>
      <c r="V204" s="10"/>
      <c r="W204" s="4"/>
      <c r="X204" s="3"/>
      <c r="Y204" s="8"/>
      <c r="Z204" s="3"/>
      <c r="AA204" s="3"/>
      <c r="AB204" s="3"/>
      <c r="AC204" s="8"/>
      <c r="AD204" s="3"/>
      <c r="AE204" s="3"/>
      <c r="AF204" s="3"/>
      <c r="AG204" s="3"/>
      <c r="AH204" s="3"/>
      <c r="AI204" s="3"/>
      <c r="AJ204" s="3"/>
      <c r="AK204" s="3"/>
      <c r="AL204" s="4"/>
      <c r="AM204" s="3"/>
      <c r="AN204" s="3"/>
    </row>
    <row r="205" spans="2:40" x14ac:dyDescent="0.25">
      <c r="B205" s="10"/>
      <c r="C205" s="11" t="s">
        <v>7</v>
      </c>
      <c r="D205" s="10">
        <f>AVERAGE(D201:D203)</f>
        <v>24.78</v>
      </c>
      <c r="E205" s="12" t="s">
        <v>8</v>
      </c>
      <c r="F205" s="10">
        <f>STDEV(D201:D203)</f>
        <v>0.22912878474779333</v>
      </c>
      <c r="G205" s="10"/>
      <c r="H205" s="10">
        <f>AVERAGE(H201:H203)</f>
        <v>20.216666666666665</v>
      </c>
      <c r="I205" s="12" t="s">
        <v>8</v>
      </c>
      <c r="J205" s="10">
        <f>STDEV(H201:H203)</f>
        <v>8.5049005481154655E-2</v>
      </c>
      <c r="K205" s="10"/>
      <c r="L205" s="10">
        <f>D205-H205</f>
        <v>4.5633333333333361</v>
      </c>
      <c r="M205" s="10"/>
      <c r="N205" s="10"/>
      <c r="O205" s="10">
        <f>F205+J205</f>
        <v>0.31417779022894798</v>
      </c>
      <c r="P205" s="10">
        <f>L205-L212</f>
        <v>0.36000000000000298</v>
      </c>
      <c r="Q205" s="3">
        <f>O205+O212</f>
        <v>0.60100125773453716</v>
      </c>
      <c r="R205" s="4">
        <f>POWER(2,-(P205))</f>
        <v>0.77916457966049824</v>
      </c>
      <c r="S205" s="3"/>
      <c r="T205" s="3">
        <f>Q205*LN(2)</f>
        <v>0.41658232731167544</v>
      </c>
      <c r="U205" s="10"/>
      <c r="V205" s="10"/>
      <c r="W205" s="4" t="s">
        <v>7</v>
      </c>
      <c r="X205" s="3">
        <f>AVERAGE(X201:X203)</f>
        <v>26.7</v>
      </c>
      <c r="Y205" s="8" t="s">
        <v>8</v>
      </c>
      <c r="Z205" s="3">
        <f>STDEV(X201:X203)</f>
        <v>0.17578395831246874</v>
      </c>
      <c r="AA205" s="3"/>
      <c r="AB205" s="3">
        <f>AVERAGE(AB201:AB203)</f>
        <v>23.566666666666666</v>
      </c>
      <c r="AC205" s="8" t="s">
        <v>8</v>
      </c>
      <c r="AD205" s="3">
        <f>STDEV(AB201:AB203)</f>
        <v>6.5064070986476638E-2</v>
      </c>
      <c r="AE205" s="3"/>
      <c r="AF205" s="3">
        <f>X205-AB205</f>
        <v>3.1333333333333329</v>
      </c>
      <c r="AG205" s="3"/>
      <c r="AH205" s="3"/>
      <c r="AI205" s="3">
        <f>Z205+AD205</f>
        <v>0.24084802929894539</v>
      </c>
      <c r="AJ205" s="3">
        <f>AF205-AF212</f>
        <v>-0.27999999999999758</v>
      </c>
      <c r="AK205" s="3">
        <f>AI205+AI212</f>
        <v>0.48126254814222041</v>
      </c>
      <c r="AL205" s="4">
        <f>POWER(2,-(AJ205))</f>
        <v>1.2141948843950447</v>
      </c>
      <c r="AM205" s="3"/>
      <c r="AN205" s="3">
        <f>AK205*LN(2)</f>
        <v>0.33358577835387504</v>
      </c>
    </row>
    <row r="206" spans="2:40" x14ac:dyDescent="0.25">
      <c r="B206" s="10"/>
      <c r="C206" s="11"/>
      <c r="D206" s="10"/>
      <c r="E206" s="12"/>
      <c r="F206" s="10"/>
      <c r="G206" s="10"/>
      <c r="H206" s="10"/>
      <c r="I206" s="12"/>
      <c r="J206" s="10"/>
      <c r="K206" s="10"/>
      <c r="L206" s="10"/>
      <c r="M206" s="10"/>
      <c r="N206" s="10"/>
      <c r="O206" s="10"/>
      <c r="P206" s="10"/>
      <c r="Q206" s="3"/>
      <c r="R206" s="4"/>
      <c r="S206" s="3"/>
      <c r="T206" s="3"/>
      <c r="U206" s="10"/>
      <c r="V206" s="10"/>
      <c r="W206" s="4"/>
      <c r="X206" s="3"/>
      <c r="Y206" s="8"/>
      <c r="Z206" s="3"/>
      <c r="AA206" s="3"/>
      <c r="AB206" s="3"/>
      <c r="AC206" s="8"/>
      <c r="AD206" s="3"/>
      <c r="AE206" s="3"/>
      <c r="AF206" s="3"/>
      <c r="AG206" s="3"/>
      <c r="AH206" s="3"/>
      <c r="AI206" s="3"/>
      <c r="AJ206" s="3"/>
      <c r="AK206" s="3"/>
      <c r="AL206" s="4"/>
      <c r="AM206" s="3"/>
      <c r="AN206" s="3"/>
    </row>
    <row r="207" spans="2:40" x14ac:dyDescent="0.25">
      <c r="B207" s="10"/>
      <c r="C207" s="11" t="s">
        <v>9</v>
      </c>
      <c r="D207" s="10">
        <v>25.57</v>
      </c>
      <c r="E207" s="12"/>
      <c r="F207" s="10"/>
      <c r="G207" s="10"/>
      <c r="H207" s="10">
        <v>21.52</v>
      </c>
      <c r="I207" s="12"/>
      <c r="J207" s="10"/>
      <c r="K207" s="10"/>
      <c r="L207" s="10"/>
      <c r="M207" s="10"/>
      <c r="N207" s="10"/>
      <c r="O207" s="10"/>
      <c r="P207" s="10"/>
      <c r="Q207" s="3"/>
      <c r="R207" s="4"/>
      <c r="S207" s="3"/>
      <c r="T207" s="3"/>
      <c r="U207" s="10"/>
      <c r="V207" s="10"/>
      <c r="W207" s="4" t="s">
        <v>9</v>
      </c>
      <c r="X207" s="10">
        <v>27.45</v>
      </c>
      <c r="Y207" s="8"/>
      <c r="Z207" s="3"/>
      <c r="AA207" s="3"/>
      <c r="AB207" s="3">
        <v>23.86</v>
      </c>
      <c r="AC207" s="8"/>
      <c r="AD207" s="3"/>
      <c r="AE207" s="3"/>
      <c r="AF207" s="3"/>
      <c r="AG207" s="3"/>
      <c r="AH207" s="3"/>
      <c r="AI207" s="3"/>
      <c r="AJ207" s="3"/>
      <c r="AK207" s="3"/>
      <c r="AL207" s="4"/>
      <c r="AM207" s="3"/>
      <c r="AN207" s="3"/>
    </row>
    <row r="208" spans="2:40" x14ac:dyDescent="0.25">
      <c r="B208" s="10"/>
      <c r="C208" s="11" t="s">
        <v>22</v>
      </c>
      <c r="D208" s="10">
        <v>25.42</v>
      </c>
      <c r="E208" s="12"/>
      <c r="F208" s="10"/>
      <c r="G208" s="10"/>
      <c r="H208" s="10">
        <v>21.33</v>
      </c>
      <c r="I208" s="12"/>
      <c r="J208" s="10"/>
      <c r="K208" s="10"/>
      <c r="L208" s="10"/>
      <c r="M208" s="10"/>
      <c r="N208" s="10"/>
      <c r="O208" s="10"/>
      <c r="P208" s="10"/>
      <c r="Q208" s="3"/>
      <c r="R208" s="4"/>
      <c r="S208" s="3"/>
      <c r="T208" s="3"/>
      <c r="U208" s="10"/>
      <c r="V208" s="10"/>
      <c r="W208" s="4" t="s">
        <v>22</v>
      </c>
      <c r="X208" s="10">
        <v>27.52</v>
      </c>
      <c r="Y208" s="8"/>
      <c r="Z208" s="3"/>
      <c r="AA208" s="3"/>
      <c r="AB208" s="3">
        <v>24.26</v>
      </c>
      <c r="AC208" s="8"/>
      <c r="AD208" s="3"/>
      <c r="AE208" s="3"/>
      <c r="AF208" s="3"/>
      <c r="AG208" s="3"/>
      <c r="AH208" s="3"/>
      <c r="AI208" s="3"/>
      <c r="AJ208" s="3"/>
      <c r="AK208" s="3"/>
      <c r="AL208" s="4"/>
      <c r="AM208" s="3"/>
      <c r="AN208" s="3"/>
    </row>
    <row r="209" spans="2:40" x14ac:dyDescent="0.25">
      <c r="B209" s="10"/>
      <c r="C209" s="11"/>
      <c r="D209" s="10">
        <v>25.68</v>
      </c>
      <c r="E209" s="12"/>
      <c r="F209" s="10"/>
      <c r="G209" s="10"/>
      <c r="H209" s="10">
        <v>21.21</v>
      </c>
      <c r="I209" s="12"/>
      <c r="J209" s="10"/>
      <c r="K209" s="10"/>
      <c r="L209" s="10"/>
      <c r="M209" s="10"/>
      <c r="N209" s="10"/>
      <c r="O209" s="10"/>
      <c r="P209" s="10"/>
      <c r="Q209" s="3"/>
      <c r="R209" s="4"/>
      <c r="S209" s="3"/>
      <c r="T209" s="3"/>
      <c r="U209" s="10"/>
      <c r="V209" s="10"/>
      <c r="W209" s="4"/>
      <c r="X209" s="10">
        <v>27.45</v>
      </c>
      <c r="Y209" s="8"/>
      <c r="Z209" s="3"/>
      <c r="AA209" s="3"/>
      <c r="AB209" s="3">
        <v>24.06</v>
      </c>
      <c r="AC209" s="8"/>
      <c r="AD209" s="3"/>
      <c r="AE209" s="3"/>
      <c r="AF209" s="3"/>
      <c r="AG209" s="3"/>
      <c r="AH209" s="3"/>
      <c r="AI209" s="3"/>
      <c r="AJ209" s="3"/>
      <c r="AK209" s="3"/>
      <c r="AL209" s="4"/>
      <c r="AM209" s="3"/>
      <c r="AN209" s="3"/>
    </row>
    <row r="210" spans="2:40" x14ac:dyDescent="0.25">
      <c r="B210" s="10"/>
      <c r="C210" s="11"/>
      <c r="D210" s="10"/>
      <c r="E210" s="12"/>
      <c r="F210" s="10"/>
      <c r="G210" s="10"/>
      <c r="H210" s="10"/>
      <c r="I210" s="12"/>
      <c r="J210" s="10"/>
      <c r="K210" s="10"/>
      <c r="L210" s="10"/>
      <c r="M210" s="10"/>
      <c r="N210" s="10"/>
      <c r="O210" s="10"/>
      <c r="P210" s="10"/>
      <c r="Q210" s="3"/>
      <c r="R210" s="4"/>
      <c r="S210" s="3"/>
      <c r="T210" s="3"/>
      <c r="U210" s="10"/>
      <c r="V210" s="10"/>
      <c r="W210" s="4"/>
      <c r="X210" s="3"/>
      <c r="Y210" s="8"/>
      <c r="Z210" s="3"/>
      <c r="AA210" s="3"/>
      <c r="AB210" s="3"/>
      <c r="AC210" s="8"/>
      <c r="AD210" s="3"/>
      <c r="AE210" s="3"/>
      <c r="AF210" s="3"/>
      <c r="AG210" s="3"/>
      <c r="AH210" s="3"/>
      <c r="AI210" s="3"/>
      <c r="AJ210" s="3"/>
      <c r="AK210" s="3"/>
      <c r="AL210" s="4"/>
      <c r="AM210" s="3"/>
      <c r="AN210" s="3"/>
    </row>
    <row r="211" spans="2:40" x14ac:dyDescent="0.25">
      <c r="B211" s="10"/>
      <c r="C211" s="11"/>
      <c r="D211" s="10"/>
      <c r="E211" s="12"/>
      <c r="F211" s="10"/>
      <c r="G211" s="10"/>
      <c r="H211" s="10"/>
      <c r="I211" s="12"/>
      <c r="J211" s="10"/>
      <c r="K211" s="10"/>
      <c r="L211" s="10"/>
      <c r="M211" s="10"/>
      <c r="N211" s="10"/>
      <c r="O211" s="10"/>
      <c r="P211" s="10"/>
      <c r="Q211" s="3"/>
      <c r="R211" s="4"/>
      <c r="S211" s="3"/>
      <c r="T211" s="3"/>
      <c r="U211" s="10"/>
      <c r="V211" s="10"/>
      <c r="W211" s="4"/>
      <c r="X211" s="3"/>
      <c r="Y211" s="8"/>
      <c r="Z211" s="3"/>
      <c r="AA211" s="3"/>
      <c r="AB211" s="3"/>
      <c r="AC211" s="8"/>
      <c r="AD211" s="3"/>
      <c r="AE211" s="3"/>
      <c r="AF211" s="3"/>
      <c r="AG211" s="3"/>
      <c r="AH211" s="3"/>
      <c r="AI211" s="3"/>
      <c r="AJ211" s="3"/>
      <c r="AK211" s="3"/>
      <c r="AL211" s="4"/>
      <c r="AM211" s="3"/>
      <c r="AN211" s="3"/>
    </row>
    <row r="212" spans="2:40" x14ac:dyDescent="0.25">
      <c r="B212" s="10"/>
      <c r="C212" s="11" t="s">
        <v>7</v>
      </c>
      <c r="D212" s="10">
        <f>AVERAGE(D207:D211)</f>
        <v>25.556666666666668</v>
      </c>
      <c r="E212" s="12" t="s">
        <v>8</v>
      </c>
      <c r="F212" s="10">
        <f>STDEV(D207:D209)</f>
        <v>0.1305118130030116</v>
      </c>
      <c r="G212" s="10"/>
      <c r="H212" s="10">
        <f>AVERAGE(H207:H209)</f>
        <v>21.353333333333335</v>
      </c>
      <c r="I212" s="12" t="s">
        <v>8</v>
      </c>
      <c r="J212" s="10">
        <f>STDEV(H207:H209)</f>
        <v>0.15631165450257758</v>
      </c>
      <c r="K212" s="10"/>
      <c r="L212" s="10">
        <f>D212-H212</f>
        <v>4.2033333333333331</v>
      </c>
      <c r="M212" s="10"/>
      <c r="N212" s="10"/>
      <c r="O212" s="10">
        <f>F212+J212</f>
        <v>0.28682346750558918</v>
      </c>
      <c r="P212" s="10">
        <f>L212-L212</f>
        <v>0</v>
      </c>
      <c r="Q212" s="3"/>
      <c r="R212" s="4">
        <f>POWER(2,-(P212))</f>
        <v>1</v>
      </c>
      <c r="S212" s="3">
        <f>R212/R205</f>
        <v>1.2834258975629069</v>
      </c>
      <c r="T212" s="3"/>
      <c r="U212" s="10"/>
      <c r="V212" s="10"/>
      <c r="W212" s="4" t="s">
        <v>7</v>
      </c>
      <c r="X212" s="3">
        <f>AVERAGE(X207:X211)</f>
        <v>27.473333333333333</v>
      </c>
      <c r="Y212" s="8" t="s">
        <v>8</v>
      </c>
      <c r="Z212" s="3">
        <f>STDEV(X207:X209)</f>
        <v>4.0414518843273968E-2</v>
      </c>
      <c r="AA212" s="3"/>
      <c r="AB212" s="3">
        <f>AVERAGE(AB207:AB209)</f>
        <v>24.060000000000002</v>
      </c>
      <c r="AC212" s="8" t="s">
        <v>8</v>
      </c>
      <c r="AD212" s="3">
        <f>STDEV(AB207:AB209)</f>
        <v>0.20000000000000107</v>
      </c>
      <c r="AE212" s="3"/>
      <c r="AF212" s="3">
        <f>X212-AB212</f>
        <v>3.4133333333333304</v>
      </c>
      <c r="AG212" s="3"/>
      <c r="AH212" s="3"/>
      <c r="AI212" s="3">
        <f>Z212+AD212</f>
        <v>0.24041451884327503</v>
      </c>
      <c r="AJ212" s="3">
        <f>AF212-AF212</f>
        <v>0</v>
      </c>
      <c r="AK212" s="3"/>
      <c r="AL212" s="4">
        <f>POWER(2,-(AJ212))</f>
        <v>1</v>
      </c>
      <c r="AM212" s="3">
        <f>AL212/AL205</f>
        <v>0.82359101726757455</v>
      </c>
      <c r="AN212" s="3"/>
    </row>
    <row r="213" spans="2:40" x14ac:dyDescent="0.25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3"/>
      <c r="R213" s="3"/>
      <c r="S213" s="3"/>
      <c r="T213" s="3"/>
      <c r="U213" s="10"/>
      <c r="V213" s="10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2:40" x14ac:dyDescent="0.25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3"/>
      <c r="R214" s="3"/>
      <c r="S214" s="3"/>
      <c r="T214" s="3"/>
      <c r="U214" s="10"/>
      <c r="V214" s="10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2:40" x14ac:dyDescent="0.25">
      <c r="B215" s="10"/>
      <c r="C215" s="10"/>
      <c r="D215" s="11" t="s">
        <v>0</v>
      </c>
      <c r="E215" s="11"/>
      <c r="F215" s="11"/>
      <c r="G215" s="11"/>
      <c r="H215" s="11" t="s">
        <v>0</v>
      </c>
      <c r="I215" s="10"/>
      <c r="J215" s="10"/>
      <c r="K215" s="10"/>
      <c r="L215" s="11" t="s">
        <v>1</v>
      </c>
      <c r="M215" s="10"/>
      <c r="N215" s="10"/>
      <c r="O215" s="10" t="s">
        <v>33</v>
      </c>
      <c r="P215" s="11" t="s">
        <v>2</v>
      </c>
      <c r="Q215" s="5" t="s">
        <v>34</v>
      </c>
      <c r="R215" s="4" t="s">
        <v>3</v>
      </c>
      <c r="S215" s="3"/>
      <c r="T215" s="5" t="s">
        <v>35</v>
      </c>
      <c r="U215" s="10"/>
      <c r="V215" s="10"/>
      <c r="W215" s="3"/>
      <c r="X215" s="4" t="s">
        <v>0</v>
      </c>
      <c r="Y215" s="4"/>
      <c r="Z215" s="4"/>
      <c r="AA215" s="4"/>
      <c r="AB215" s="4" t="s">
        <v>0</v>
      </c>
      <c r="AC215" s="3"/>
      <c r="AD215" s="3"/>
      <c r="AE215" s="3"/>
      <c r="AF215" s="4" t="s">
        <v>1</v>
      </c>
      <c r="AG215" s="3"/>
      <c r="AH215" s="3"/>
      <c r="AI215" s="3" t="s">
        <v>33</v>
      </c>
      <c r="AJ215" s="4" t="s">
        <v>2</v>
      </c>
      <c r="AK215" s="5" t="s">
        <v>34</v>
      </c>
      <c r="AL215" s="4" t="s">
        <v>3</v>
      </c>
      <c r="AM215" s="3"/>
      <c r="AN215" s="5" t="s">
        <v>35</v>
      </c>
    </row>
    <row r="216" spans="2:40" x14ac:dyDescent="0.25">
      <c r="B216" s="10"/>
      <c r="C216" s="10"/>
      <c r="D216" s="11" t="s">
        <v>36</v>
      </c>
      <c r="E216" s="11"/>
      <c r="F216" s="11"/>
      <c r="G216" s="11"/>
      <c r="H216" s="11" t="s">
        <v>5</v>
      </c>
      <c r="I216" s="10"/>
      <c r="J216" s="10"/>
      <c r="K216" s="10"/>
      <c r="L216" s="10"/>
      <c r="M216" s="10"/>
      <c r="N216" s="10"/>
      <c r="O216" s="10"/>
      <c r="P216" s="10"/>
      <c r="Q216" s="3"/>
      <c r="R216" s="3"/>
      <c r="S216" s="3"/>
      <c r="T216" s="3"/>
      <c r="U216" s="10"/>
      <c r="V216" s="10"/>
      <c r="W216" s="3"/>
      <c r="X216" s="4" t="s">
        <v>36</v>
      </c>
      <c r="Y216" s="4"/>
      <c r="Z216" s="4"/>
      <c r="AA216" s="4"/>
      <c r="AB216" s="4" t="s">
        <v>5</v>
      </c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2:40" x14ac:dyDescent="0.25">
      <c r="B217" s="10"/>
      <c r="C217" s="11" t="s">
        <v>6</v>
      </c>
      <c r="D217" s="10">
        <v>25.42</v>
      </c>
      <c r="E217" s="10"/>
      <c r="F217" s="10"/>
      <c r="G217" s="10"/>
      <c r="H217" s="10">
        <v>18.350000000000001</v>
      </c>
      <c r="I217" s="10"/>
      <c r="J217" s="10"/>
      <c r="K217" s="10"/>
      <c r="L217" s="10"/>
      <c r="M217" s="10"/>
      <c r="N217" s="10"/>
      <c r="O217" s="10"/>
      <c r="P217" s="10"/>
      <c r="Q217" s="3"/>
      <c r="R217" s="4"/>
      <c r="S217" s="3"/>
      <c r="T217" s="3"/>
      <c r="U217" s="10"/>
      <c r="V217" s="10"/>
      <c r="W217" s="4" t="s">
        <v>6</v>
      </c>
      <c r="X217" s="10">
        <v>26.71</v>
      </c>
      <c r="Y217" s="3"/>
      <c r="Z217" s="3"/>
      <c r="AA217" s="3"/>
      <c r="AB217" s="3">
        <v>23.86</v>
      </c>
      <c r="AC217" s="3"/>
      <c r="AD217" s="3"/>
      <c r="AE217" s="3"/>
      <c r="AF217" s="3"/>
      <c r="AG217" s="3"/>
      <c r="AH217" s="3"/>
      <c r="AI217" s="3"/>
      <c r="AJ217" s="3"/>
      <c r="AK217" s="3"/>
      <c r="AL217" s="4"/>
      <c r="AM217" s="3"/>
      <c r="AN217" s="3"/>
    </row>
    <row r="218" spans="2:40" x14ac:dyDescent="0.25">
      <c r="B218" s="10"/>
      <c r="C218" s="11">
        <v>14</v>
      </c>
      <c r="D218" s="10">
        <v>25.39</v>
      </c>
      <c r="E218" s="10"/>
      <c r="F218" s="10"/>
      <c r="G218" s="10"/>
      <c r="H218" s="10">
        <v>18.36</v>
      </c>
      <c r="I218" s="10"/>
      <c r="J218" s="10"/>
      <c r="K218" s="10"/>
      <c r="L218" s="10"/>
      <c r="M218" s="10"/>
      <c r="N218" s="10"/>
      <c r="O218" s="10"/>
      <c r="P218" s="10"/>
      <c r="Q218" s="3"/>
      <c r="R218" s="4"/>
      <c r="S218" s="3"/>
      <c r="T218" s="3"/>
      <c r="U218" s="10"/>
      <c r="V218" s="10"/>
      <c r="W218" s="4">
        <v>14</v>
      </c>
      <c r="X218" s="10">
        <v>26.67</v>
      </c>
      <c r="Y218" s="3"/>
      <c r="Z218" s="3"/>
      <c r="AA218" s="3"/>
      <c r="AB218" s="3">
        <v>24.26</v>
      </c>
      <c r="AC218" s="3"/>
      <c r="AD218" s="3"/>
      <c r="AE218" s="3"/>
      <c r="AF218" s="3"/>
      <c r="AG218" s="3"/>
      <c r="AH218" s="3"/>
      <c r="AI218" s="3"/>
      <c r="AJ218" s="3"/>
      <c r="AK218" s="3"/>
      <c r="AL218" s="4"/>
      <c r="AM218" s="3"/>
      <c r="AN218" s="3"/>
    </row>
    <row r="219" spans="2:40" x14ac:dyDescent="0.25">
      <c r="B219" s="10"/>
      <c r="C219" s="11"/>
      <c r="D219" s="10">
        <v>25.45</v>
      </c>
      <c r="E219" s="10"/>
      <c r="F219" s="10"/>
      <c r="G219" s="10"/>
      <c r="H219" s="10">
        <v>18.510000000000002</v>
      </c>
      <c r="I219" s="12"/>
      <c r="J219" s="10"/>
      <c r="K219" s="10"/>
      <c r="L219" s="10"/>
      <c r="M219" s="10"/>
      <c r="N219" s="10"/>
      <c r="O219" s="10"/>
      <c r="P219" s="10"/>
      <c r="Q219" s="3"/>
      <c r="R219" s="4"/>
      <c r="S219" s="3"/>
      <c r="T219" s="3"/>
      <c r="U219" s="10"/>
      <c r="V219" s="10"/>
      <c r="W219" s="4"/>
      <c r="X219" s="10">
        <v>26.7</v>
      </c>
      <c r="Y219" s="3"/>
      <c r="Z219" s="3"/>
      <c r="AA219" s="3"/>
      <c r="AB219" s="3">
        <v>24.06</v>
      </c>
      <c r="AC219" s="8"/>
      <c r="AD219" s="3"/>
      <c r="AE219" s="3"/>
      <c r="AF219" s="3"/>
      <c r="AG219" s="3"/>
      <c r="AH219" s="3"/>
      <c r="AI219" s="3"/>
      <c r="AJ219" s="3"/>
      <c r="AK219" s="3"/>
      <c r="AL219" s="4"/>
      <c r="AM219" s="3"/>
      <c r="AN219" s="3"/>
    </row>
    <row r="220" spans="2:40" x14ac:dyDescent="0.25">
      <c r="B220" s="10"/>
      <c r="C220" s="11"/>
      <c r="D220" s="10"/>
      <c r="E220" s="12"/>
      <c r="F220" s="10"/>
      <c r="G220" s="10"/>
      <c r="H220" s="10"/>
      <c r="I220" s="12"/>
      <c r="J220" s="10"/>
      <c r="K220" s="10"/>
      <c r="L220" s="10"/>
      <c r="M220" s="10"/>
      <c r="N220" s="10"/>
      <c r="O220" s="10"/>
      <c r="P220" s="10"/>
      <c r="Q220" s="3"/>
      <c r="R220" s="4"/>
      <c r="S220" s="3"/>
      <c r="T220" s="3"/>
      <c r="U220" s="10"/>
      <c r="V220" s="10"/>
      <c r="W220" s="4"/>
      <c r="X220" s="3"/>
      <c r="Y220" s="8"/>
      <c r="Z220" s="3"/>
      <c r="AA220" s="3"/>
      <c r="AB220" s="3"/>
      <c r="AC220" s="8"/>
      <c r="AD220" s="3"/>
      <c r="AE220" s="3"/>
      <c r="AF220" s="3"/>
      <c r="AG220" s="3"/>
      <c r="AH220" s="3"/>
      <c r="AI220" s="3"/>
      <c r="AJ220" s="3"/>
      <c r="AK220" s="3"/>
      <c r="AL220" s="4"/>
      <c r="AM220" s="3"/>
      <c r="AN220" s="3"/>
    </row>
    <row r="221" spans="2:40" x14ac:dyDescent="0.25">
      <c r="B221" s="10"/>
      <c r="C221" s="11" t="s">
        <v>7</v>
      </c>
      <c r="D221" s="10">
        <f>AVERAGE(D217:D219)</f>
        <v>25.42</v>
      </c>
      <c r="E221" s="12" t="s">
        <v>8</v>
      </c>
      <c r="F221" s="10">
        <f>STDEV(D217:D219)</f>
        <v>2.9999999999999361E-2</v>
      </c>
      <c r="G221" s="10"/>
      <c r="H221" s="10">
        <f>AVERAGE(H217:H219)</f>
        <v>18.406666666666666</v>
      </c>
      <c r="I221" s="12" t="s">
        <v>8</v>
      </c>
      <c r="J221" s="10">
        <f>STDEV(H217:H219)</f>
        <v>8.9628864398325611E-2</v>
      </c>
      <c r="K221" s="10"/>
      <c r="L221" s="10">
        <f>D221-H221</f>
        <v>7.0133333333333354</v>
      </c>
      <c r="M221" s="10"/>
      <c r="N221" s="10"/>
      <c r="O221" s="10">
        <f>F221+J221</f>
        <v>0.11962886439832497</v>
      </c>
      <c r="P221" s="10">
        <f>L221-L228</f>
        <v>2.1133333333333333</v>
      </c>
      <c r="Q221" s="3">
        <f>O221+O228</f>
        <v>0.22044621661944241</v>
      </c>
      <c r="R221" s="4">
        <f>POWER(2,-(P221))</f>
        <v>0.23111241505284008</v>
      </c>
      <c r="S221" s="3"/>
      <c r="T221" s="3">
        <f>Q221*LN(2)</f>
        <v>0.15280167351487348</v>
      </c>
      <c r="U221" s="10"/>
      <c r="V221" s="10"/>
      <c r="W221" s="4" t="s">
        <v>7</v>
      </c>
      <c r="X221" s="3">
        <f>AVERAGE(X217:X219)</f>
        <v>26.693333333333332</v>
      </c>
      <c r="Y221" s="8" t="s">
        <v>8</v>
      </c>
      <c r="Z221" s="3">
        <f>STDEV(X217:X219)</f>
        <v>2.0816659994660598E-2</v>
      </c>
      <c r="AA221" s="3"/>
      <c r="AB221" s="3">
        <f>AVERAGE(AB217:AB219)</f>
        <v>24.060000000000002</v>
      </c>
      <c r="AC221" s="8" t="s">
        <v>8</v>
      </c>
      <c r="AD221" s="3">
        <f>STDEV(AB217:AB219)</f>
        <v>0.20000000000000107</v>
      </c>
      <c r="AE221" s="3"/>
      <c r="AF221" s="3">
        <f>X221-AB221</f>
        <v>2.6333333333333293</v>
      </c>
      <c r="AG221" s="3"/>
      <c r="AH221" s="3"/>
      <c r="AI221" s="3">
        <f>Z221+AD221</f>
        <v>0.22081665999466166</v>
      </c>
      <c r="AJ221" s="3">
        <f>AF221-AF228</f>
        <v>-0.14666666666666828</v>
      </c>
      <c r="AK221" s="3">
        <f>AI221+AI228</f>
        <v>0.30897474174872286</v>
      </c>
      <c r="AL221" s="4">
        <f>POWER(2,-(AJ221))</f>
        <v>1.1070087815953098</v>
      </c>
      <c r="AM221" s="3"/>
      <c r="AN221" s="3">
        <f>AK221*LN(2)</f>
        <v>0.21416497110736446</v>
      </c>
    </row>
    <row r="222" spans="2:40" x14ac:dyDescent="0.25">
      <c r="B222" s="10"/>
      <c r="C222" s="11"/>
      <c r="D222" s="10"/>
      <c r="E222" s="12"/>
      <c r="F222" s="10"/>
      <c r="G222" s="10"/>
      <c r="H222" s="10"/>
      <c r="I222" s="12"/>
      <c r="J222" s="10"/>
      <c r="K222" s="10"/>
      <c r="L222" s="10"/>
      <c r="M222" s="10"/>
      <c r="N222" s="10"/>
      <c r="O222" s="10"/>
      <c r="P222" s="10"/>
      <c r="Q222" s="3"/>
      <c r="R222" s="4"/>
      <c r="S222" s="3"/>
      <c r="T222" s="3"/>
      <c r="U222" s="10"/>
      <c r="V222" s="10"/>
      <c r="W222" s="4"/>
      <c r="X222" s="3"/>
      <c r="Y222" s="8"/>
      <c r="Z222" s="3"/>
      <c r="AA222" s="3"/>
      <c r="AB222" s="3"/>
      <c r="AC222" s="8"/>
      <c r="AD222" s="3"/>
      <c r="AE222" s="3"/>
      <c r="AF222" s="3"/>
      <c r="AG222" s="3"/>
      <c r="AH222" s="3"/>
      <c r="AI222" s="3"/>
      <c r="AJ222" s="3"/>
      <c r="AK222" s="3"/>
      <c r="AL222" s="4"/>
      <c r="AM222" s="3"/>
      <c r="AN222" s="3"/>
    </row>
    <row r="223" spans="2:40" x14ac:dyDescent="0.25">
      <c r="B223" s="10"/>
      <c r="C223" s="11" t="s">
        <v>9</v>
      </c>
      <c r="D223" s="10">
        <v>25.99</v>
      </c>
      <c r="E223" s="12"/>
      <c r="F223" s="10"/>
      <c r="G223" s="10"/>
      <c r="H223" s="10">
        <v>20.99</v>
      </c>
      <c r="I223" s="12"/>
      <c r="J223" s="10"/>
      <c r="K223" s="10"/>
      <c r="L223" s="10"/>
      <c r="M223" s="10"/>
      <c r="N223" s="10"/>
      <c r="O223" s="10"/>
      <c r="P223" s="10"/>
      <c r="Q223" s="3"/>
      <c r="R223" s="4"/>
      <c r="S223" s="3"/>
      <c r="T223" s="3"/>
      <c r="U223" s="10"/>
      <c r="V223" s="10"/>
      <c r="W223" s="4" t="s">
        <v>9</v>
      </c>
      <c r="X223" s="10">
        <v>26.32</v>
      </c>
      <c r="Y223" s="8"/>
      <c r="Z223" s="3"/>
      <c r="AA223" s="3"/>
      <c r="AB223" s="3">
        <v>23.5</v>
      </c>
      <c r="AC223" s="8"/>
      <c r="AD223" s="3"/>
      <c r="AE223" s="3"/>
      <c r="AF223" s="3"/>
      <c r="AG223" s="3"/>
      <c r="AH223" s="3"/>
      <c r="AI223" s="3"/>
      <c r="AJ223" s="3"/>
      <c r="AK223" s="3"/>
      <c r="AL223" s="4"/>
      <c r="AM223" s="3"/>
      <c r="AN223" s="3"/>
    </row>
    <row r="224" spans="2:40" x14ac:dyDescent="0.25">
      <c r="B224" s="10"/>
      <c r="C224" s="11" t="s">
        <v>23</v>
      </c>
      <c r="D224" s="10">
        <v>25.98</v>
      </c>
      <c r="E224" s="12"/>
      <c r="F224" s="10"/>
      <c r="G224" s="10"/>
      <c r="H224" s="10">
        <v>21.08</v>
      </c>
      <c r="I224" s="12"/>
      <c r="J224" s="10"/>
      <c r="K224" s="10"/>
      <c r="L224" s="10"/>
      <c r="M224" s="10"/>
      <c r="N224" s="10"/>
      <c r="O224" s="10"/>
      <c r="P224" s="10"/>
      <c r="Q224" s="3"/>
      <c r="R224" s="4"/>
      <c r="S224" s="3"/>
      <c r="T224" s="3"/>
      <c r="U224" s="10"/>
      <c r="V224" s="10"/>
      <c r="W224" s="4" t="s">
        <v>23</v>
      </c>
      <c r="X224" s="10">
        <v>26.36</v>
      </c>
      <c r="Y224" s="8"/>
      <c r="Z224" s="3"/>
      <c r="AA224" s="3"/>
      <c r="AB224" s="3">
        <v>23.57</v>
      </c>
      <c r="AC224" s="8"/>
      <c r="AD224" s="3"/>
      <c r="AE224" s="3"/>
      <c r="AF224" s="3"/>
      <c r="AG224" s="3"/>
      <c r="AH224" s="3"/>
      <c r="AI224" s="3"/>
      <c r="AJ224" s="3"/>
      <c r="AK224" s="3"/>
      <c r="AL224" s="4"/>
      <c r="AM224" s="3"/>
      <c r="AN224" s="3"/>
    </row>
    <row r="225" spans="2:40" x14ac:dyDescent="0.25">
      <c r="B225" s="10"/>
      <c r="C225" s="11"/>
      <c r="D225" s="10">
        <v>25.98</v>
      </c>
      <c r="E225" s="12"/>
      <c r="F225" s="10"/>
      <c r="G225" s="10"/>
      <c r="H225" s="10">
        <v>21.18</v>
      </c>
      <c r="I225" s="12"/>
      <c r="J225" s="10"/>
      <c r="K225" s="10"/>
      <c r="L225" s="10"/>
      <c r="M225" s="10"/>
      <c r="N225" s="10"/>
      <c r="O225" s="10"/>
      <c r="P225" s="10"/>
      <c r="Q225" s="3"/>
      <c r="R225" s="4"/>
      <c r="S225" s="3"/>
      <c r="T225" s="3"/>
      <c r="U225" s="10"/>
      <c r="V225" s="10"/>
      <c r="W225" s="4"/>
      <c r="X225" s="10">
        <v>26.36</v>
      </c>
      <c r="Y225" s="8"/>
      <c r="Z225" s="3"/>
      <c r="AA225" s="3"/>
      <c r="AB225" s="3">
        <v>23.63</v>
      </c>
      <c r="AC225" s="8"/>
      <c r="AD225" s="3"/>
      <c r="AE225" s="3"/>
      <c r="AF225" s="3"/>
      <c r="AG225" s="3"/>
      <c r="AH225" s="3"/>
      <c r="AI225" s="3"/>
      <c r="AJ225" s="3"/>
      <c r="AK225" s="3"/>
      <c r="AL225" s="4"/>
      <c r="AM225" s="3"/>
      <c r="AN225" s="3"/>
    </row>
    <row r="226" spans="2:40" x14ac:dyDescent="0.25">
      <c r="B226" s="10"/>
      <c r="C226" s="11"/>
      <c r="D226" s="10"/>
      <c r="E226" s="12"/>
      <c r="F226" s="10"/>
      <c r="G226" s="10"/>
      <c r="H226" s="10"/>
      <c r="I226" s="12"/>
      <c r="J226" s="10"/>
      <c r="K226" s="10"/>
      <c r="L226" s="10"/>
      <c r="M226" s="10"/>
      <c r="N226" s="10"/>
      <c r="O226" s="10"/>
      <c r="P226" s="10"/>
      <c r="Q226" s="3"/>
      <c r="R226" s="4"/>
      <c r="S226" s="3"/>
      <c r="T226" s="3"/>
      <c r="U226" s="10"/>
      <c r="V226" s="10"/>
      <c r="W226" s="4"/>
      <c r="X226" s="3"/>
      <c r="Y226" s="8"/>
      <c r="Z226" s="3"/>
      <c r="AA226" s="3"/>
      <c r="AB226" s="3"/>
      <c r="AC226" s="8"/>
      <c r="AD226" s="3"/>
      <c r="AE226" s="3"/>
      <c r="AF226" s="3"/>
      <c r="AG226" s="3"/>
      <c r="AH226" s="3"/>
      <c r="AI226" s="3"/>
      <c r="AJ226" s="3"/>
      <c r="AK226" s="3"/>
      <c r="AL226" s="4"/>
      <c r="AM226" s="3"/>
      <c r="AN226" s="3"/>
    </row>
    <row r="227" spans="2:40" x14ac:dyDescent="0.25">
      <c r="B227" s="10"/>
      <c r="C227" s="11"/>
      <c r="D227" s="10"/>
      <c r="E227" s="12"/>
      <c r="F227" s="10"/>
      <c r="G227" s="10"/>
      <c r="H227" s="10"/>
      <c r="I227" s="12"/>
      <c r="J227" s="10"/>
      <c r="K227" s="10"/>
      <c r="L227" s="10"/>
      <c r="M227" s="10"/>
      <c r="N227" s="10"/>
      <c r="O227" s="10"/>
      <c r="P227" s="10"/>
      <c r="Q227" s="3"/>
      <c r="R227" s="4"/>
      <c r="S227" s="3"/>
      <c r="T227" s="3"/>
      <c r="U227" s="10"/>
      <c r="V227" s="10"/>
      <c r="W227" s="4"/>
      <c r="X227" s="3"/>
      <c r="Y227" s="8"/>
      <c r="Z227" s="3"/>
      <c r="AA227" s="3"/>
      <c r="AB227" s="3"/>
      <c r="AC227" s="8"/>
      <c r="AD227" s="3"/>
      <c r="AE227" s="3"/>
      <c r="AF227" s="3"/>
      <c r="AG227" s="3"/>
      <c r="AH227" s="3"/>
      <c r="AI227" s="3"/>
      <c r="AJ227" s="3"/>
      <c r="AK227" s="3"/>
      <c r="AL227" s="4"/>
      <c r="AM227" s="3"/>
      <c r="AN227" s="3"/>
    </row>
    <row r="228" spans="2:40" x14ac:dyDescent="0.25">
      <c r="B228" s="10"/>
      <c r="C228" s="11" t="s">
        <v>7</v>
      </c>
      <c r="D228" s="10">
        <f>AVERAGE(D223:D227)</f>
        <v>25.983333333333334</v>
      </c>
      <c r="E228" s="12" t="s">
        <v>8</v>
      </c>
      <c r="F228" s="10">
        <f>STDEV(D223:D225)</f>
        <v>5.7735026918951087E-3</v>
      </c>
      <c r="G228" s="10"/>
      <c r="H228" s="10">
        <f>AVERAGE(H223:H225)</f>
        <v>21.083333333333332</v>
      </c>
      <c r="I228" s="12" t="s">
        <v>8</v>
      </c>
      <c r="J228" s="10">
        <f>STDEV(H223:H225)</f>
        <v>9.5043849529222332E-2</v>
      </c>
      <c r="K228" s="10"/>
      <c r="L228" s="10">
        <f>D228-H228</f>
        <v>4.9000000000000021</v>
      </c>
      <c r="M228" s="10"/>
      <c r="N228" s="10"/>
      <c r="O228" s="10">
        <f>F228+J228</f>
        <v>0.10081735222111744</v>
      </c>
      <c r="P228" s="10">
        <f>L228-L228</f>
        <v>0</v>
      </c>
      <c r="Q228" s="3"/>
      <c r="R228" s="4">
        <f>POWER(2,-(P228))</f>
        <v>1</v>
      </c>
      <c r="S228" s="3">
        <f>R228/R221</f>
        <v>4.326898664320419</v>
      </c>
      <c r="T228" s="3"/>
      <c r="U228" s="10"/>
      <c r="V228" s="10"/>
      <c r="W228" s="4" t="s">
        <v>7</v>
      </c>
      <c r="X228" s="3">
        <f>AVERAGE(X223:X227)</f>
        <v>26.346666666666664</v>
      </c>
      <c r="Y228" s="8" t="s">
        <v>8</v>
      </c>
      <c r="Z228" s="3">
        <f>STDEV(X223:X225)</f>
        <v>2.3094010767584539E-2</v>
      </c>
      <c r="AA228" s="3"/>
      <c r="AB228" s="3">
        <f>AVERAGE(AB223:AB225)</f>
        <v>23.566666666666666</v>
      </c>
      <c r="AC228" s="8" t="s">
        <v>8</v>
      </c>
      <c r="AD228" s="3">
        <f>STDEV(AB223:AB225)</f>
        <v>6.5064070986476638E-2</v>
      </c>
      <c r="AE228" s="3"/>
      <c r="AF228" s="3">
        <f>X228-AB228</f>
        <v>2.7799999999999976</v>
      </c>
      <c r="AG228" s="3"/>
      <c r="AH228" s="3"/>
      <c r="AI228" s="3">
        <f>Z228+AD228</f>
        <v>8.8158081754061174E-2</v>
      </c>
      <c r="AJ228" s="3">
        <f>AF228-AF228</f>
        <v>0</v>
      </c>
      <c r="AK228" s="3"/>
      <c r="AL228" s="4">
        <f>POWER(2,-(AJ228))</f>
        <v>1</v>
      </c>
      <c r="AM228" s="3">
        <f>AL228/AL221</f>
        <v>0.90333520079118113</v>
      </c>
      <c r="AN228" s="3"/>
    </row>
    <row r="229" spans="2:40" x14ac:dyDescent="0.25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3"/>
      <c r="R229" s="3"/>
      <c r="S229" s="3"/>
      <c r="T229" s="3"/>
      <c r="U229" s="10"/>
      <c r="V229" s="10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2:40" x14ac:dyDescent="0.25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3"/>
      <c r="R230" s="3"/>
      <c r="S230" s="3"/>
      <c r="T230" s="3"/>
      <c r="U230" s="10"/>
      <c r="V230" s="10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2:40" x14ac:dyDescent="0.25">
      <c r="B231" s="10"/>
      <c r="C231" s="10"/>
      <c r="D231" s="11" t="s">
        <v>0</v>
      </c>
      <c r="E231" s="11"/>
      <c r="F231" s="11"/>
      <c r="G231" s="11"/>
      <c r="H231" s="11" t="s">
        <v>0</v>
      </c>
      <c r="I231" s="10"/>
      <c r="J231" s="10"/>
      <c r="K231" s="10"/>
      <c r="L231" s="11" t="s">
        <v>1</v>
      </c>
      <c r="M231" s="10"/>
      <c r="N231" s="10"/>
      <c r="O231" s="10" t="s">
        <v>33</v>
      </c>
      <c r="P231" s="11" t="s">
        <v>2</v>
      </c>
      <c r="Q231" s="5" t="s">
        <v>34</v>
      </c>
      <c r="R231" s="4" t="s">
        <v>3</v>
      </c>
      <c r="S231" s="3"/>
      <c r="T231" s="5" t="s">
        <v>35</v>
      </c>
      <c r="U231" s="10"/>
      <c r="V231" s="10"/>
      <c r="W231" s="3"/>
      <c r="X231" s="4" t="s">
        <v>0</v>
      </c>
      <c r="Y231" s="4"/>
      <c r="Z231" s="4"/>
      <c r="AA231" s="4"/>
      <c r="AB231" s="4" t="s">
        <v>0</v>
      </c>
      <c r="AC231" s="3"/>
      <c r="AD231" s="3"/>
      <c r="AE231" s="3"/>
      <c r="AF231" s="4" t="s">
        <v>1</v>
      </c>
      <c r="AG231" s="3"/>
      <c r="AH231" s="3"/>
      <c r="AI231" s="3" t="s">
        <v>33</v>
      </c>
      <c r="AJ231" s="4" t="s">
        <v>2</v>
      </c>
      <c r="AK231" s="5" t="s">
        <v>34</v>
      </c>
      <c r="AL231" s="4" t="s">
        <v>3</v>
      </c>
      <c r="AM231" s="3"/>
      <c r="AN231" s="5" t="s">
        <v>35</v>
      </c>
    </row>
    <row r="232" spans="2:40" x14ac:dyDescent="0.25">
      <c r="B232" s="10"/>
      <c r="C232" s="10"/>
      <c r="D232" s="11" t="s">
        <v>36</v>
      </c>
      <c r="E232" s="11"/>
      <c r="F232" s="11"/>
      <c r="G232" s="11"/>
      <c r="H232" s="11" t="s">
        <v>5</v>
      </c>
      <c r="I232" s="10"/>
      <c r="J232" s="10"/>
      <c r="K232" s="10"/>
      <c r="L232" s="10"/>
      <c r="M232" s="10"/>
      <c r="N232" s="10"/>
      <c r="O232" s="10"/>
      <c r="P232" s="10"/>
      <c r="Q232" s="3"/>
      <c r="R232" s="3"/>
      <c r="S232" s="3"/>
      <c r="T232" s="3"/>
      <c r="U232" s="10"/>
      <c r="V232" s="10"/>
      <c r="W232" s="3"/>
      <c r="X232" s="4" t="s">
        <v>36</v>
      </c>
      <c r="Y232" s="4"/>
      <c r="Z232" s="4"/>
      <c r="AA232" s="4"/>
      <c r="AB232" s="4" t="s">
        <v>5</v>
      </c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2:40" x14ac:dyDescent="0.25">
      <c r="B233" s="10"/>
      <c r="C233" s="11" t="s">
        <v>6</v>
      </c>
      <c r="D233" s="10">
        <v>25.4</v>
      </c>
      <c r="E233" s="10"/>
      <c r="F233" s="10"/>
      <c r="G233" s="10"/>
      <c r="H233" s="10">
        <v>18.79</v>
      </c>
      <c r="I233" s="10"/>
      <c r="J233" s="10"/>
      <c r="K233" s="10"/>
      <c r="L233" s="10"/>
      <c r="M233" s="10"/>
      <c r="N233" s="10"/>
      <c r="O233" s="10"/>
      <c r="P233" s="10"/>
      <c r="Q233" s="3"/>
      <c r="R233" s="4"/>
      <c r="S233" s="3"/>
      <c r="T233" s="3"/>
      <c r="U233" s="10"/>
      <c r="V233" s="10"/>
      <c r="W233" s="4" t="s">
        <v>6</v>
      </c>
      <c r="X233" s="10">
        <v>25.71</v>
      </c>
      <c r="Y233" s="3"/>
      <c r="Z233" s="3"/>
      <c r="AA233" s="3"/>
      <c r="AB233" s="9">
        <v>22.19</v>
      </c>
      <c r="AC233" s="3"/>
      <c r="AD233" s="3"/>
      <c r="AE233" s="3"/>
      <c r="AF233" s="3"/>
      <c r="AG233" s="3"/>
      <c r="AH233" s="3"/>
      <c r="AI233" s="3"/>
      <c r="AJ233" s="3"/>
      <c r="AK233" s="3"/>
      <c r="AL233" s="4"/>
      <c r="AM233" s="3"/>
      <c r="AN233" s="3"/>
    </row>
    <row r="234" spans="2:40" x14ac:dyDescent="0.25">
      <c r="B234" s="10"/>
      <c r="C234" s="11">
        <v>15</v>
      </c>
      <c r="D234" s="10">
        <v>25.18</v>
      </c>
      <c r="E234" s="10"/>
      <c r="F234" s="10"/>
      <c r="G234" s="10"/>
      <c r="H234" s="10">
        <v>18.86</v>
      </c>
      <c r="I234" s="10"/>
      <c r="J234" s="10"/>
      <c r="K234" s="10"/>
      <c r="L234" s="10"/>
      <c r="M234" s="10"/>
      <c r="N234" s="10"/>
      <c r="O234" s="10"/>
      <c r="P234" s="10"/>
      <c r="Q234" s="3"/>
      <c r="R234" s="4"/>
      <c r="S234" s="3"/>
      <c r="T234" s="3"/>
      <c r="U234" s="10"/>
      <c r="V234" s="10"/>
      <c r="W234" s="4">
        <v>15</v>
      </c>
      <c r="X234" s="10">
        <v>25.8</v>
      </c>
      <c r="Y234" s="3"/>
      <c r="Z234" s="3"/>
      <c r="AA234" s="3"/>
      <c r="AB234" s="9">
        <v>22.18</v>
      </c>
      <c r="AC234" s="3"/>
      <c r="AD234" s="3"/>
      <c r="AE234" s="3"/>
      <c r="AF234" s="3"/>
      <c r="AG234" s="3"/>
      <c r="AH234" s="3"/>
      <c r="AI234" s="3"/>
      <c r="AJ234" s="3"/>
      <c r="AK234" s="3"/>
      <c r="AL234" s="4"/>
      <c r="AM234" s="3"/>
      <c r="AN234" s="3"/>
    </row>
    <row r="235" spans="2:40" x14ac:dyDescent="0.25">
      <c r="B235" s="10"/>
      <c r="C235" s="11"/>
      <c r="D235" s="10">
        <v>25.37</v>
      </c>
      <c r="E235" s="10"/>
      <c r="F235" s="10"/>
      <c r="G235" s="10"/>
      <c r="H235" s="10">
        <v>18.66</v>
      </c>
      <c r="I235" s="12"/>
      <c r="J235" s="10"/>
      <c r="K235" s="10"/>
      <c r="L235" s="10"/>
      <c r="M235" s="10"/>
      <c r="N235" s="10"/>
      <c r="O235" s="10"/>
      <c r="P235" s="10"/>
      <c r="Q235" s="3"/>
      <c r="R235" s="4"/>
      <c r="S235" s="3"/>
      <c r="T235" s="3"/>
      <c r="U235" s="10"/>
      <c r="V235" s="10"/>
      <c r="W235" s="4"/>
      <c r="X235" s="10">
        <v>25.78</v>
      </c>
      <c r="Y235" s="3"/>
      <c r="Z235" s="3"/>
      <c r="AA235" s="3"/>
      <c r="AB235" s="9">
        <v>22.09</v>
      </c>
      <c r="AC235" s="8"/>
      <c r="AD235" s="3"/>
      <c r="AE235" s="3"/>
      <c r="AF235" s="3"/>
      <c r="AG235" s="3"/>
      <c r="AH235" s="3"/>
      <c r="AI235" s="3"/>
      <c r="AJ235" s="3"/>
      <c r="AK235" s="3"/>
      <c r="AL235" s="4"/>
      <c r="AM235" s="3"/>
      <c r="AN235" s="3"/>
    </row>
    <row r="236" spans="2:40" x14ac:dyDescent="0.25">
      <c r="B236" s="10"/>
      <c r="C236" s="11"/>
      <c r="D236" s="10"/>
      <c r="E236" s="12"/>
      <c r="F236" s="10"/>
      <c r="G236" s="10"/>
      <c r="H236" s="10"/>
      <c r="I236" s="12"/>
      <c r="J236" s="10"/>
      <c r="K236" s="10"/>
      <c r="L236" s="10"/>
      <c r="M236" s="10"/>
      <c r="N236" s="10"/>
      <c r="O236" s="10"/>
      <c r="P236" s="10"/>
      <c r="Q236" s="3"/>
      <c r="R236" s="4"/>
      <c r="S236" s="3"/>
      <c r="T236" s="3"/>
      <c r="U236" s="10"/>
      <c r="V236" s="10"/>
      <c r="W236" s="4"/>
      <c r="X236" s="3"/>
      <c r="Y236" s="8"/>
      <c r="Z236" s="3"/>
      <c r="AA236" s="3"/>
      <c r="AB236" s="3"/>
      <c r="AC236" s="8"/>
      <c r="AD236" s="3"/>
      <c r="AE236" s="3"/>
      <c r="AF236" s="3"/>
      <c r="AG236" s="3"/>
      <c r="AH236" s="3"/>
      <c r="AI236" s="3"/>
      <c r="AJ236" s="3"/>
      <c r="AK236" s="3"/>
      <c r="AL236" s="4"/>
      <c r="AM236" s="3"/>
      <c r="AN236" s="3"/>
    </row>
    <row r="237" spans="2:40" x14ac:dyDescent="0.25">
      <c r="B237" s="10"/>
      <c r="C237" s="11" t="s">
        <v>7</v>
      </c>
      <c r="D237" s="10">
        <f>AVERAGE(D233:D235)</f>
        <v>25.316666666666666</v>
      </c>
      <c r="E237" s="12" t="s">
        <v>8</v>
      </c>
      <c r="F237" s="10">
        <f>STDEV(D233:D235)</f>
        <v>0.11930353445448842</v>
      </c>
      <c r="G237" s="10"/>
      <c r="H237" s="10">
        <f>AVERAGE(H233:H235)</f>
        <v>18.77</v>
      </c>
      <c r="I237" s="12" t="s">
        <v>8</v>
      </c>
      <c r="J237" s="10">
        <f>STDEV(H233:H235)</f>
        <v>0.10148891565092179</v>
      </c>
      <c r="K237" s="10"/>
      <c r="L237" s="10">
        <f>D237-H237</f>
        <v>6.5466666666666669</v>
      </c>
      <c r="M237" s="10"/>
      <c r="N237" s="10"/>
      <c r="O237" s="10">
        <f>F237+J237</f>
        <v>0.22079245010541021</v>
      </c>
      <c r="P237" s="10">
        <f>L237-L244</f>
        <v>9.3333333333333712E-2</v>
      </c>
      <c r="Q237" s="3">
        <f>O237+O244</f>
        <v>0.42288545462078625</v>
      </c>
      <c r="R237" s="4">
        <f>POWER(2,-(P237))</f>
        <v>0.93735449655997982</v>
      </c>
      <c r="S237" s="3"/>
      <c r="T237" s="3">
        <f>Q237*LN(2)</f>
        <v>0.29312186057020867</v>
      </c>
      <c r="U237" s="10"/>
      <c r="V237" s="10"/>
      <c r="W237" s="4" t="s">
        <v>7</v>
      </c>
      <c r="X237" s="3">
        <f>AVERAGE(X233:X235)</f>
        <v>25.763333333333335</v>
      </c>
      <c r="Y237" s="8" t="s">
        <v>8</v>
      </c>
      <c r="Z237" s="3">
        <f>STDEV(X233:X235)</f>
        <v>4.725815626252608E-2</v>
      </c>
      <c r="AA237" s="3"/>
      <c r="AB237" s="3">
        <f>AVERAGE(AB233:AB235)</f>
        <v>22.153333333333336</v>
      </c>
      <c r="AC237" s="8" t="s">
        <v>8</v>
      </c>
      <c r="AD237" s="3">
        <f>STDEV(AB233:AB235)</f>
        <v>5.5075705472861461E-2</v>
      </c>
      <c r="AE237" s="3"/>
      <c r="AF237" s="3">
        <f>X237-AB237</f>
        <v>3.6099999999999994</v>
      </c>
      <c r="AG237" s="3"/>
      <c r="AH237" s="3"/>
      <c r="AI237" s="3">
        <f>Z237+AD237</f>
        <v>0.10233386173538754</v>
      </c>
      <c r="AJ237" s="3">
        <f>AF237-AF244</f>
        <v>-0.45666666666666345</v>
      </c>
      <c r="AK237" s="3">
        <f>AI237+AI244</f>
        <v>0.24028553412034304</v>
      </c>
      <c r="AL237" s="4">
        <f>POWER(2,-(AJ237))</f>
        <v>1.3723673104437768</v>
      </c>
      <c r="AM237" s="3"/>
      <c r="AN237" s="3">
        <f>AK237*LN(2)</f>
        <v>0.16655324050485631</v>
      </c>
    </row>
    <row r="238" spans="2:40" x14ac:dyDescent="0.25">
      <c r="B238" s="10"/>
      <c r="C238" s="11"/>
      <c r="D238" s="10"/>
      <c r="E238" s="12"/>
      <c r="F238" s="10"/>
      <c r="G238" s="10"/>
      <c r="H238" s="10"/>
      <c r="I238" s="12"/>
      <c r="J238" s="10"/>
      <c r="K238" s="10"/>
      <c r="L238" s="10"/>
      <c r="M238" s="10"/>
      <c r="N238" s="10"/>
      <c r="O238" s="10"/>
      <c r="P238" s="10"/>
      <c r="Q238" s="3"/>
      <c r="R238" s="4"/>
      <c r="S238" s="3"/>
      <c r="T238" s="3"/>
      <c r="U238" s="10"/>
      <c r="V238" s="10"/>
      <c r="W238" s="4"/>
      <c r="X238" s="3"/>
      <c r="Y238" s="8"/>
      <c r="Z238" s="3"/>
      <c r="AA238" s="3"/>
      <c r="AB238" s="3"/>
      <c r="AC238" s="8"/>
      <c r="AD238" s="3"/>
      <c r="AE238" s="3"/>
      <c r="AF238" s="3"/>
      <c r="AG238" s="3"/>
      <c r="AH238" s="3"/>
      <c r="AI238" s="3"/>
      <c r="AJ238" s="3"/>
      <c r="AK238" s="3"/>
      <c r="AL238" s="4"/>
      <c r="AM238" s="3"/>
      <c r="AN238" s="3"/>
    </row>
    <row r="239" spans="2:40" x14ac:dyDescent="0.25">
      <c r="B239" s="10"/>
      <c r="C239" s="11" t="s">
        <v>9</v>
      </c>
      <c r="D239" s="10">
        <v>25.76</v>
      </c>
      <c r="E239" s="12"/>
      <c r="F239" s="10"/>
      <c r="G239" s="10"/>
      <c r="H239" s="10">
        <v>19.329999999999998</v>
      </c>
      <c r="I239" s="12"/>
      <c r="J239" s="10"/>
      <c r="K239" s="10"/>
      <c r="L239" s="10"/>
      <c r="M239" s="10"/>
      <c r="N239" s="10"/>
      <c r="O239" s="10"/>
      <c r="P239" s="10"/>
      <c r="Q239" s="3"/>
      <c r="R239" s="4"/>
      <c r="S239" s="3"/>
      <c r="T239" s="3"/>
      <c r="U239" s="10"/>
      <c r="V239" s="10"/>
      <c r="W239" s="4" t="s">
        <v>9</v>
      </c>
      <c r="X239" s="10">
        <v>27.21</v>
      </c>
      <c r="Y239" s="8"/>
      <c r="Z239" s="3"/>
      <c r="AA239" s="3"/>
      <c r="AB239" s="9">
        <v>23.12</v>
      </c>
      <c r="AC239" s="8"/>
      <c r="AD239" s="3"/>
      <c r="AE239" s="3"/>
      <c r="AF239" s="3"/>
      <c r="AG239" s="3"/>
      <c r="AH239" s="3"/>
      <c r="AI239" s="3"/>
      <c r="AJ239" s="3"/>
      <c r="AK239" s="3"/>
      <c r="AL239" s="4"/>
      <c r="AM239" s="3"/>
      <c r="AN239" s="3"/>
    </row>
    <row r="240" spans="2:40" x14ac:dyDescent="0.25">
      <c r="B240" s="10"/>
      <c r="C240" s="11" t="s">
        <v>24</v>
      </c>
      <c r="D240" s="10">
        <v>25.9</v>
      </c>
      <c r="E240" s="12"/>
      <c r="F240" s="10"/>
      <c r="G240" s="10"/>
      <c r="H240" s="10">
        <v>19.510000000000002</v>
      </c>
      <c r="I240" s="12"/>
      <c r="J240" s="10"/>
      <c r="K240" s="10"/>
      <c r="L240" s="10"/>
      <c r="M240" s="10"/>
      <c r="N240" s="10"/>
      <c r="O240" s="10"/>
      <c r="P240" s="10"/>
      <c r="Q240" s="3"/>
      <c r="R240" s="4"/>
      <c r="S240" s="3"/>
      <c r="T240" s="3"/>
      <c r="U240" s="10"/>
      <c r="V240" s="10"/>
      <c r="W240" s="4" t="s">
        <v>24</v>
      </c>
      <c r="X240" s="10">
        <v>27.28</v>
      </c>
      <c r="Y240" s="8"/>
      <c r="Z240" s="3"/>
      <c r="AA240" s="3"/>
      <c r="AB240" s="9">
        <v>23.27</v>
      </c>
      <c r="AC240" s="8"/>
      <c r="AD240" s="3"/>
      <c r="AE240" s="3"/>
      <c r="AF240" s="3"/>
      <c r="AG240" s="3"/>
      <c r="AH240" s="3"/>
      <c r="AI240" s="3"/>
      <c r="AJ240" s="3"/>
      <c r="AK240" s="3"/>
      <c r="AL240" s="4"/>
      <c r="AM240" s="3"/>
      <c r="AN240" s="3"/>
    </row>
    <row r="241" spans="2:40" x14ac:dyDescent="0.25">
      <c r="B241" s="10"/>
      <c r="C241" s="11"/>
      <c r="D241" s="10">
        <v>25.98</v>
      </c>
      <c r="E241" s="12"/>
      <c r="F241" s="10"/>
      <c r="G241" s="10"/>
      <c r="H241" s="10">
        <v>19.440000000000001</v>
      </c>
      <c r="I241" s="12"/>
      <c r="J241" s="10"/>
      <c r="K241" s="10"/>
      <c r="L241" s="10"/>
      <c r="M241" s="10"/>
      <c r="N241" s="10"/>
      <c r="O241" s="10"/>
      <c r="P241" s="10"/>
      <c r="Q241" s="3"/>
      <c r="R241" s="4"/>
      <c r="S241" s="3"/>
      <c r="T241" s="3"/>
      <c r="U241" s="10"/>
      <c r="V241" s="10"/>
      <c r="W241" s="4"/>
      <c r="X241" s="10">
        <v>27.33</v>
      </c>
      <c r="Y241" s="8"/>
      <c r="Z241" s="3"/>
      <c r="AA241" s="3"/>
      <c r="AB241" s="9">
        <v>23.23</v>
      </c>
      <c r="AC241" s="8"/>
      <c r="AD241" s="3"/>
      <c r="AE241" s="3"/>
      <c r="AF241" s="3"/>
      <c r="AG241" s="3"/>
      <c r="AH241" s="3"/>
      <c r="AI241" s="3"/>
      <c r="AJ241" s="3"/>
      <c r="AK241" s="3"/>
      <c r="AL241" s="4"/>
      <c r="AM241" s="3"/>
      <c r="AN241" s="3"/>
    </row>
    <row r="242" spans="2:40" x14ac:dyDescent="0.25">
      <c r="B242" s="10"/>
      <c r="C242" s="11"/>
      <c r="D242" s="10"/>
      <c r="E242" s="12"/>
      <c r="F242" s="10"/>
      <c r="G242" s="10"/>
      <c r="H242" s="10"/>
      <c r="I242" s="12"/>
      <c r="J242" s="10"/>
      <c r="K242" s="10"/>
      <c r="L242" s="10"/>
      <c r="M242" s="10"/>
      <c r="N242" s="10"/>
      <c r="O242" s="10"/>
      <c r="P242" s="10"/>
      <c r="Q242" s="3"/>
      <c r="R242" s="4"/>
      <c r="S242" s="3"/>
      <c r="T242" s="3"/>
      <c r="U242" s="10"/>
      <c r="V242" s="10"/>
      <c r="W242" s="4"/>
      <c r="X242" s="3"/>
      <c r="Y242" s="8"/>
      <c r="Z242" s="3"/>
      <c r="AA242" s="3"/>
      <c r="AB242" s="3"/>
      <c r="AC242" s="8"/>
      <c r="AD242" s="3"/>
      <c r="AE242" s="3"/>
      <c r="AF242" s="3"/>
      <c r="AG242" s="3"/>
      <c r="AH242" s="3"/>
      <c r="AI242" s="3"/>
      <c r="AJ242" s="3"/>
      <c r="AK242" s="3"/>
      <c r="AL242" s="4"/>
      <c r="AM242" s="3"/>
      <c r="AN242" s="3"/>
    </row>
    <row r="243" spans="2:40" x14ac:dyDescent="0.25">
      <c r="B243" s="10"/>
      <c r="C243" s="11"/>
      <c r="D243" s="10"/>
      <c r="E243" s="12"/>
      <c r="F243" s="10"/>
      <c r="G243" s="10"/>
      <c r="H243" s="10"/>
      <c r="I243" s="12"/>
      <c r="J243" s="10"/>
      <c r="K243" s="10"/>
      <c r="L243" s="10"/>
      <c r="M243" s="10"/>
      <c r="N243" s="10"/>
      <c r="O243" s="10"/>
      <c r="P243" s="10"/>
      <c r="Q243" s="3"/>
      <c r="R243" s="4"/>
      <c r="S243" s="3"/>
      <c r="T243" s="3"/>
      <c r="U243" s="10"/>
      <c r="V243" s="10"/>
      <c r="W243" s="4"/>
      <c r="X243" s="3"/>
      <c r="Y243" s="8"/>
      <c r="Z243" s="3"/>
      <c r="AA243" s="3"/>
      <c r="AB243" s="3"/>
      <c r="AC243" s="8"/>
      <c r="AD243" s="3"/>
      <c r="AE243" s="3"/>
      <c r="AF243" s="3"/>
      <c r="AG243" s="3"/>
      <c r="AH243" s="3"/>
      <c r="AI243" s="3"/>
      <c r="AJ243" s="3"/>
      <c r="AK243" s="3"/>
      <c r="AL243" s="4"/>
      <c r="AM243" s="3"/>
      <c r="AN243" s="3"/>
    </row>
    <row r="244" spans="2:40" x14ac:dyDescent="0.25">
      <c r="B244" s="10"/>
      <c r="C244" s="11" t="s">
        <v>7</v>
      </c>
      <c r="D244" s="10">
        <f>AVERAGE(D239:D243)</f>
        <v>25.88</v>
      </c>
      <c r="E244" s="12" t="s">
        <v>8</v>
      </c>
      <c r="F244" s="10">
        <f>STDEV(D239:D241)</f>
        <v>0.11135528725659967</v>
      </c>
      <c r="G244" s="10"/>
      <c r="H244" s="10">
        <f>AVERAGE(H239:H241)</f>
        <v>19.426666666666666</v>
      </c>
      <c r="I244" s="12" t="s">
        <v>8</v>
      </c>
      <c r="J244" s="10">
        <f>STDEV(H239:H241)</f>
        <v>9.0737717258776371E-2</v>
      </c>
      <c r="K244" s="10"/>
      <c r="L244" s="10">
        <f>D244-H244</f>
        <v>6.4533333333333331</v>
      </c>
      <c r="M244" s="10"/>
      <c r="N244" s="10"/>
      <c r="O244" s="10">
        <f>F244+J244</f>
        <v>0.20209300451537604</v>
      </c>
      <c r="P244" s="10">
        <f>L244-L244</f>
        <v>0</v>
      </c>
      <c r="Q244" s="3"/>
      <c r="R244" s="4">
        <f>POWER(2,-(P244))</f>
        <v>1</v>
      </c>
      <c r="S244" s="3">
        <f>R244/R237</f>
        <v>1.0668322429453578</v>
      </c>
      <c r="T244" s="3"/>
      <c r="U244" s="10"/>
      <c r="V244" s="10"/>
      <c r="W244" s="4" t="s">
        <v>7</v>
      </c>
      <c r="X244" s="3">
        <f>AVERAGE(X239:X243)</f>
        <v>27.27333333333333</v>
      </c>
      <c r="Y244" s="8" t="s">
        <v>8</v>
      </c>
      <c r="Z244" s="3">
        <f>STDEV(X239:X241)</f>
        <v>6.0277137733415892E-2</v>
      </c>
      <c r="AA244" s="3"/>
      <c r="AB244" s="3">
        <f>AVERAGE(AB239:AB241)</f>
        <v>23.206666666666667</v>
      </c>
      <c r="AC244" s="8" t="s">
        <v>8</v>
      </c>
      <c r="AD244" s="3">
        <f>STDEV(AB239:AB241)</f>
        <v>7.7674534651539617E-2</v>
      </c>
      <c r="AE244" s="3"/>
      <c r="AF244" s="3">
        <f>X244-AB244</f>
        <v>4.0666666666666629</v>
      </c>
      <c r="AG244" s="3"/>
      <c r="AH244" s="3"/>
      <c r="AI244" s="3">
        <f>Z244+AD244</f>
        <v>0.13795167238495551</v>
      </c>
      <c r="AJ244" s="3">
        <f>AF244-AF244</f>
        <v>0</v>
      </c>
      <c r="AK244" s="3"/>
      <c r="AL244" s="4">
        <f>POWER(2,-(AJ244))</f>
        <v>1</v>
      </c>
      <c r="AM244" s="3">
        <f>AL244/AL237</f>
        <v>0.72866789553347355</v>
      </c>
      <c r="AN244" s="3"/>
    </row>
    <row r="245" spans="2:40" x14ac:dyDescent="0.25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3"/>
      <c r="R245" s="3"/>
      <c r="S245" s="3"/>
      <c r="T245" s="3"/>
      <c r="U245" s="10"/>
      <c r="V245" s="10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2:40" x14ac:dyDescent="0.25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3"/>
      <c r="R246" s="3"/>
      <c r="S246" s="3"/>
      <c r="T246" s="3"/>
      <c r="U246" s="10"/>
      <c r="V246" s="10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2:40" x14ac:dyDescent="0.25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3"/>
      <c r="R247" s="3"/>
      <c r="S247" s="3"/>
      <c r="T247" s="3"/>
      <c r="U247" s="10"/>
      <c r="V247" s="10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2:40" x14ac:dyDescent="0.25">
      <c r="B248" s="10"/>
      <c r="C248" s="10"/>
      <c r="D248" s="11" t="s">
        <v>0</v>
      </c>
      <c r="E248" s="11"/>
      <c r="F248" s="11"/>
      <c r="G248" s="11"/>
      <c r="H248" s="11" t="s">
        <v>0</v>
      </c>
      <c r="I248" s="10"/>
      <c r="J248" s="10"/>
      <c r="K248" s="10"/>
      <c r="L248" s="11" t="s">
        <v>1</v>
      </c>
      <c r="M248" s="10"/>
      <c r="N248" s="10"/>
      <c r="O248" s="10" t="s">
        <v>33</v>
      </c>
      <c r="P248" s="11" t="s">
        <v>2</v>
      </c>
      <c r="Q248" s="5" t="s">
        <v>34</v>
      </c>
      <c r="R248" s="4" t="s">
        <v>3</v>
      </c>
      <c r="S248" s="3"/>
      <c r="T248" s="5" t="s">
        <v>35</v>
      </c>
      <c r="U248" s="10"/>
      <c r="V248" s="10"/>
      <c r="W248" s="3"/>
      <c r="X248" s="4" t="s">
        <v>0</v>
      </c>
      <c r="Y248" s="4"/>
      <c r="Z248" s="4"/>
      <c r="AA248" s="4"/>
      <c r="AB248" s="4" t="s">
        <v>0</v>
      </c>
      <c r="AC248" s="3"/>
      <c r="AD248" s="3"/>
      <c r="AE248" s="3"/>
      <c r="AF248" s="4" t="s">
        <v>1</v>
      </c>
      <c r="AG248" s="3"/>
      <c r="AH248" s="3"/>
      <c r="AI248" s="3" t="s">
        <v>33</v>
      </c>
      <c r="AJ248" s="4" t="s">
        <v>2</v>
      </c>
      <c r="AK248" s="5" t="s">
        <v>34</v>
      </c>
      <c r="AL248" s="4" t="s">
        <v>3</v>
      </c>
      <c r="AM248" s="3"/>
      <c r="AN248" s="5" t="s">
        <v>35</v>
      </c>
    </row>
    <row r="249" spans="2:40" x14ac:dyDescent="0.25">
      <c r="B249" s="10"/>
      <c r="C249" s="10"/>
      <c r="D249" s="11" t="s">
        <v>36</v>
      </c>
      <c r="E249" s="11"/>
      <c r="F249" s="11"/>
      <c r="G249" s="11"/>
      <c r="H249" s="11" t="s">
        <v>5</v>
      </c>
      <c r="I249" s="10"/>
      <c r="J249" s="10"/>
      <c r="K249" s="10"/>
      <c r="L249" s="10"/>
      <c r="M249" s="10"/>
      <c r="N249" s="10"/>
      <c r="O249" s="10"/>
      <c r="P249" s="10"/>
      <c r="Q249" s="3"/>
      <c r="R249" s="3"/>
      <c r="S249" s="3"/>
      <c r="T249" s="3"/>
      <c r="U249" s="10"/>
      <c r="V249" s="10"/>
      <c r="W249" s="3"/>
      <c r="X249" s="4" t="s">
        <v>36</v>
      </c>
      <c r="Y249" s="4"/>
      <c r="Z249" s="4"/>
      <c r="AA249" s="4"/>
      <c r="AB249" s="4" t="s">
        <v>5</v>
      </c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2:40" x14ac:dyDescent="0.25">
      <c r="B250" s="10"/>
      <c r="C250" s="11" t="s">
        <v>6</v>
      </c>
      <c r="D250" s="10">
        <v>23.3</v>
      </c>
      <c r="E250" s="10"/>
      <c r="F250" s="10"/>
      <c r="G250" s="10"/>
      <c r="H250" s="10">
        <v>17.04</v>
      </c>
      <c r="I250" s="10"/>
      <c r="J250" s="10"/>
      <c r="K250" s="10"/>
      <c r="L250" s="10"/>
      <c r="M250" s="10"/>
      <c r="N250" s="10"/>
      <c r="O250" s="10"/>
      <c r="P250" s="10"/>
      <c r="Q250" s="3"/>
      <c r="R250" s="4"/>
      <c r="S250" s="3"/>
      <c r="T250" s="3"/>
      <c r="U250" s="10"/>
      <c r="V250" s="10"/>
      <c r="W250" s="4" t="s">
        <v>6</v>
      </c>
      <c r="X250" s="10">
        <v>24.36</v>
      </c>
      <c r="Y250" s="3"/>
      <c r="Z250" s="3"/>
      <c r="AA250" s="3"/>
      <c r="AB250" s="9">
        <v>23.1</v>
      </c>
      <c r="AC250" s="3"/>
      <c r="AD250" s="3"/>
      <c r="AE250" s="3"/>
      <c r="AF250" s="3"/>
      <c r="AG250" s="3"/>
      <c r="AH250" s="3"/>
      <c r="AI250" s="3"/>
      <c r="AJ250" s="3"/>
      <c r="AK250" s="3"/>
      <c r="AL250" s="4"/>
      <c r="AM250" s="3"/>
      <c r="AN250" s="3"/>
    </row>
    <row r="251" spans="2:40" x14ac:dyDescent="0.25">
      <c r="B251" s="10"/>
      <c r="C251" s="11">
        <v>16</v>
      </c>
      <c r="D251" s="10">
        <v>23.42</v>
      </c>
      <c r="E251" s="10"/>
      <c r="F251" s="10"/>
      <c r="G251" s="10"/>
      <c r="H251" s="10">
        <v>17.2</v>
      </c>
      <c r="I251" s="10"/>
      <c r="J251" s="10"/>
      <c r="K251" s="10"/>
      <c r="L251" s="10"/>
      <c r="M251" s="10"/>
      <c r="N251" s="10"/>
      <c r="O251" s="10"/>
      <c r="P251" s="10"/>
      <c r="Q251" s="3"/>
      <c r="R251" s="4"/>
      <c r="S251" s="3"/>
      <c r="T251" s="3"/>
      <c r="U251" s="10"/>
      <c r="V251" s="10"/>
      <c r="W251" s="4">
        <v>16</v>
      </c>
      <c r="X251" s="10">
        <v>24.44</v>
      </c>
      <c r="Y251" s="3"/>
      <c r="Z251" s="3"/>
      <c r="AA251" s="3"/>
      <c r="AB251" s="9">
        <v>23.08</v>
      </c>
      <c r="AC251" s="3"/>
      <c r="AD251" s="3"/>
      <c r="AE251" s="3"/>
      <c r="AF251" s="3"/>
      <c r="AG251" s="3"/>
      <c r="AH251" s="3"/>
      <c r="AI251" s="3"/>
      <c r="AJ251" s="3"/>
      <c r="AK251" s="3"/>
      <c r="AL251" s="4"/>
      <c r="AM251" s="3"/>
      <c r="AN251" s="3"/>
    </row>
    <row r="252" spans="2:40" x14ac:dyDescent="0.25">
      <c r="B252" s="10"/>
      <c r="C252" s="11"/>
      <c r="D252" s="10">
        <v>23.55</v>
      </c>
      <c r="E252" s="10"/>
      <c r="F252" s="10"/>
      <c r="G252" s="10"/>
      <c r="H252" s="10">
        <v>17.149999999999999</v>
      </c>
      <c r="I252" s="12"/>
      <c r="J252" s="10"/>
      <c r="K252" s="10"/>
      <c r="L252" s="10"/>
      <c r="M252" s="10"/>
      <c r="N252" s="10"/>
      <c r="O252" s="10"/>
      <c r="P252" s="10"/>
      <c r="Q252" s="3"/>
      <c r="R252" s="4"/>
      <c r="S252" s="3"/>
      <c r="T252" s="3"/>
      <c r="U252" s="10"/>
      <c r="V252" s="10"/>
      <c r="W252" s="4"/>
      <c r="X252" s="10">
        <v>24.55</v>
      </c>
      <c r="Y252" s="3"/>
      <c r="Z252" s="3"/>
      <c r="AA252" s="3"/>
      <c r="AB252" s="9">
        <v>22.97</v>
      </c>
      <c r="AC252" s="8"/>
      <c r="AD252" s="3"/>
      <c r="AE252" s="3"/>
      <c r="AF252" s="3"/>
      <c r="AG252" s="3"/>
      <c r="AH252" s="3"/>
      <c r="AI252" s="3"/>
      <c r="AJ252" s="3"/>
      <c r="AK252" s="3"/>
      <c r="AL252" s="4"/>
      <c r="AM252" s="3"/>
      <c r="AN252" s="3"/>
    </row>
    <row r="253" spans="2:40" x14ac:dyDescent="0.25">
      <c r="B253" s="10"/>
      <c r="C253" s="11"/>
      <c r="D253" s="10"/>
      <c r="E253" s="12"/>
      <c r="F253" s="10"/>
      <c r="G253" s="10"/>
      <c r="H253" s="10"/>
      <c r="I253" s="12"/>
      <c r="J253" s="10"/>
      <c r="K253" s="10"/>
      <c r="L253" s="10"/>
      <c r="M253" s="10"/>
      <c r="N253" s="10"/>
      <c r="O253" s="10"/>
      <c r="P253" s="10"/>
      <c r="Q253" s="3"/>
      <c r="R253" s="4"/>
      <c r="S253" s="3"/>
      <c r="T253" s="3"/>
      <c r="U253" s="10"/>
      <c r="V253" s="10"/>
      <c r="W253" s="4"/>
      <c r="X253" s="3"/>
      <c r="Y253" s="8"/>
      <c r="Z253" s="3"/>
      <c r="AA253" s="3"/>
      <c r="AB253" s="3"/>
      <c r="AC253" s="8"/>
      <c r="AD253" s="3"/>
      <c r="AE253" s="3"/>
      <c r="AF253" s="3"/>
      <c r="AG253" s="3"/>
      <c r="AH253" s="3"/>
      <c r="AI253" s="3"/>
      <c r="AJ253" s="3"/>
      <c r="AK253" s="3"/>
      <c r="AL253" s="4"/>
      <c r="AM253" s="3"/>
      <c r="AN253" s="3"/>
    </row>
    <row r="254" spans="2:40" x14ac:dyDescent="0.25">
      <c r="B254" s="10"/>
      <c r="C254" s="11" t="s">
        <v>7</v>
      </c>
      <c r="D254" s="10">
        <f>AVERAGE(D250:D252)</f>
        <v>23.423333333333332</v>
      </c>
      <c r="E254" s="12" t="s">
        <v>8</v>
      </c>
      <c r="F254" s="10">
        <f>STDEV(D250:D252)</f>
        <v>0.12503332889007365</v>
      </c>
      <c r="G254" s="10"/>
      <c r="H254" s="10">
        <f>AVERAGE(H250:H252)</f>
        <v>17.13</v>
      </c>
      <c r="I254" s="12" t="s">
        <v>8</v>
      </c>
      <c r="J254" s="10">
        <f>STDEV(H250:H252)</f>
        <v>8.1853527718724492E-2</v>
      </c>
      <c r="K254" s="10"/>
      <c r="L254" s="10">
        <f>D254-H254</f>
        <v>6.293333333333333</v>
      </c>
      <c r="M254" s="10"/>
      <c r="N254" s="10"/>
      <c r="O254" s="10">
        <f>F254+J254</f>
        <v>0.20688685660879813</v>
      </c>
      <c r="P254" s="10">
        <f>L254-L261</f>
        <v>0.57333333333333059</v>
      </c>
      <c r="Q254" s="3">
        <f>O254+O261</f>
        <v>0.35738561418604836</v>
      </c>
      <c r="R254" s="4">
        <f>POWER(2,-(P254))</f>
        <v>0.67206219979670989</v>
      </c>
      <c r="S254" s="3"/>
      <c r="T254" s="3">
        <f>Q254*LN(2)</f>
        <v>0.24772083084574381</v>
      </c>
      <c r="U254" s="10"/>
      <c r="V254" s="10"/>
      <c r="W254" s="4" t="s">
        <v>7</v>
      </c>
      <c r="X254" s="3">
        <f>AVERAGE(X250:X252)</f>
        <v>24.45</v>
      </c>
      <c r="Y254" s="8" t="s">
        <v>8</v>
      </c>
      <c r="Z254" s="3">
        <f>STDEV(X250:X252)</f>
        <v>9.5393920141695135E-2</v>
      </c>
      <c r="AA254" s="3"/>
      <c r="AB254" s="3">
        <f>AVERAGE(AB250:AB252)</f>
        <v>23.05</v>
      </c>
      <c r="AC254" s="8" t="s">
        <v>8</v>
      </c>
      <c r="AD254" s="3">
        <f>STDEV(AB250:AB252)</f>
        <v>7.0000000000000798E-2</v>
      </c>
      <c r="AE254" s="3"/>
      <c r="AF254" s="3">
        <f>X254-AB254</f>
        <v>1.3999999999999986</v>
      </c>
      <c r="AG254" s="3"/>
      <c r="AH254" s="3"/>
      <c r="AI254" s="3">
        <f>Z254+AD254</f>
        <v>0.16539392014169593</v>
      </c>
      <c r="AJ254" s="3">
        <f>AF254-AF261</f>
        <v>-0.87666666666666515</v>
      </c>
      <c r="AK254" s="3">
        <f>AI254+AI261</f>
        <v>0.29319345482583947</v>
      </c>
      <c r="AL254" s="4">
        <f>POWER(2,-(AJ254))</f>
        <v>1.8361280399304376</v>
      </c>
      <c r="AM254" s="3"/>
      <c r="AN254" s="3">
        <f>AK254*LN(2)</f>
        <v>0.2032262165711603</v>
      </c>
    </row>
    <row r="255" spans="2:40" x14ac:dyDescent="0.25">
      <c r="B255" s="10"/>
      <c r="C255" s="11"/>
      <c r="D255" s="10"/>
      <c r="E255" s="12"/>
      <c r="F255" s="10"/>
      <c r="G255" s="10"/>
      <c r="H255" s="10"/>
      <c r="I255" s="12"/>
      <c r="J255" s="10"/>
      <c r="K255" s="10"/>
      <c r="L255" s="10"/>
      <c r="M255" s="10"/>
      <c r="N255" s="10"/>
      <c r="O255" s="10"/>
      <c r="P255" s="10"/>
      <c r="Q255" s="3"/>
      <c r="R255" s="4"/>
      <c r="S255" s="3"/>
      <c r="T255" s="3"/>
      <c r="U255" s="10"/>
      <c r="V255" s="10"/>
      <c r="W255" s="4"/>
      <c r="X255" s="3"/>
      <c r="Y255" s="8"/>
      <c r="Z255" s="3"/>
      <c r="AA255" s="3"/>
      <c r="AB255" s="3"/>
      <c r="AC255" s="8"/>
      <c r="AD255" s="3"/>
      <c r="AE255" s="3"/>
      <c r="AF255" s="3"/>
      <c r="AG255" s="3"/>
      <c r="AH255" s="3"/>
      <c r="AI255" s="3"/>
      <c r="AJ255" s="3"/>
      <c r="AK255" s="3"/>
      <c r="AL255" s="4"/>
      <c r="AM255" s="3"/>
      <c r="AN255" s="3"/>
    </row>
    <row r="256" spans="2:40" x14ac:dyDescent="0.25">
      <c r="B256" s="10"/>
      <c r="C256" s="11" t="s">
        <v>9</v>
      </c>
      <c r="D256" s="10">
        <v>26.07</v>
      </c>
      <c r="E256" s="12"/>
      <c r="F256" s="10"/>
      <c r="G256" s="10"/>
      <c r="H256" s="10">
        <v>20.2</v>
      </c>
      <c r="I256" s="12"/>
      <c r="J256" s="10"/>
      <c r="K256" s="10"/>
      <c r="L256" s="10"/>
      <c r="M256" s="10"/>
      <c r="N256" s="10"/>
      <c r="O256" s="10"/>
      <c r="P256" s="10"/>
      <c r="Q256" s="3"/>
      <c r="R256" s="4"/>
      <c r="S256" s="3"/>
      <c r="T256" s="3"/>
      <c r="U256" s="10"/>
      <c r="V256" s="10"/>
      <c r="W256" s="4" t="s">
        <v>9</v>
      </c>
      <c r="X256" s="10">
        <v>26.22</v>
      </c>
      <c r="Y256" s="8"/>
      <c r="Z256" s="3"/>
      <c r="AA256" s="3"/>
      <c r="AB256" s="9">
        <v>23.99</v>
      </c>
      <c r="AC256" s="8"/>
      <c r="AD256" s="3"/>
      <c r="AE256" s="3"/>
      <c r="AF256" s="3"/>
      <c r="AG256" s="3"/>
      <c r="AH256" s="3"/>
      <c r="AI256" s="3"/>
      <c r="AJ256" s="3"/>
      <c r="AK256" s="3"/>
      <c r="AL256" s="4"/>
      <c r="AM256" s="3"/>
      <c r="AN256" s="3"/>
    </row>
    <row r="257" spans="2:40" x14ac:dyDescent="0.25">
      <c r="B257" s="10"/>
      <c r="C257" s="11" t="s">
        <v>25</v>
      </c>
      <c r="D257" s="10">
        <v>25.96</v>
      </c>
      <c r="E257" s="12"/>
      <c r="F257" s="10"/>
      <c r="G257" s="10"/>
      <c r="H257" s="10">
        <v>20.239999999999998</v>
      </c>
      <c r="I257" s="12"/>
      <c r="J257" s="10"/>
      <c r="K257" s="10"/>
      <c r="L257" s="10"/>
      <c r="M257" s="10"/>
      <c r="N257" s="10"/>
      <c r="O257" s="10"/>
      <c r="P257" s="10"/>
      <c r="Q257" s="3"/>
      <c r="R257" s="4"/>
      <c r="S257" s="3"/>
      <c r="T257" s="3"/>
      <c r="U257" s="10"/>
      <c r="V257" s="10"/>
      <c r="W257" s="4" t="s">
        <v>25</v>
      </c>
      <c r="X257" s="10">
        <v>26.12</v>
      </c>
      <c r="Y257" s="8"/>
      <c r="Z257" s="3"/>
      <c r="AA257" s="3"/>
      <c r="AB257" s="9">
        <v>23.88</v>
      </c>
      <c r="AC257" s="8"/>
      <c r="AD257" s="3"/>
      <c r="AE257" s="3"/>
      <c r="AF257" s="3"/>
      <c r="AG257" s="3"/>
      <c r="AH257" s="3"/>
      <c r="AI257" s="3"/>
      <c r="AJ257" s="3"/>
      <c r="AK257" s="3"/>
      <c r="AL257" s="4"/>
      <c r="AM257" s="3"/>
      <c r="AN257" s="3"/>
    </row>
    <row r="258" spans="2:40" x14ac:dyDescent="0.25">
      <c r="B258" s="10"/>
      <c r="C258" s="11"/>
      <c r="D258" s="10">
        <v>25.87</v>
      </c>
      <c r="E258" s="12"/>
      <c r="F258" s="10"/>
      <c r="G258" s="10"/>
      <c r="H258" s="10">
        <v>20.3</v>
      </c>
      <c r="I258" s="12"/>
      <c r="J258" s="10"/>
      <c r="K258" s="10"/>
      <c r="L258" s="10"/>
      <c r="M258" s="10"/>
      <c r="N258" s="10"/>
      <c r="O258" s="10"/>
      <c r="P258" s="10"/>
      <c r="Q258" s="3"/>
      <c r="R258" s="4"/>
      <c r="S258" s="3"/>
      <c r="T258" s="3"/>
      <c r="U258" s="10"/>
      <c r="V258" s="10"/>
      <c r="W258" s="4"/>
      <c r="X258" s="10">
        <v>26.24</v>
      </c>
      <c r="Y258" s="8"/>
      <c r="Z258" s="3"/>
      <c r="AA258" s="3"/>
      <c r="AB258" s="9">
        <v>23.88</v>
      </c>
      <c r="AC258" s="8"/>
      <c r="AD258" s="3"/>
      <c r="AE258" s="3"/>
      <c r="AF258" s="3"/>
      <c r="AG258" s="3"/>
      <c r="AH258" s="3"/>
      <c r="AI258" s="3"/>
      <c r="AJ258" s="3"/>
      <c r="AK258" s="3"/>
      <c r="AL258" s="4"/>
      <c r="AM258" s="3"/>
      <c r="AN258" s="3"/>
    </row>
    <row r="259" spans="2:40" x14ac:dyDescent="0.25">
      <c r="B259" s="10"/>
      <c r="C259" s="11"/>
      <c r="D259" s="10"/>
      <c r="E259" s="12"/>
      <c r="F259" s="10"/>
      <c r="G259" s="10"/>
      <c r="H259" s="10"/>
      <c r="I259" s="12"/>
      <c r="J259" s="10"/>
      <c r="K259" s="10"/>
      <c r="L259" s="10"/>
      <c r="M259" s="10"/>
      <c r="N259" s="10"/>
      <c r="O259" s="10"/>
      <c r="P259" s="10"/>
      <c r="Q259" s="3"/>
      <c r="R259" s="4"/>
      <c r="S259" s="3"/>
      <c r="T259" s="3"/>
      <c r="U259" s="10"/>
      <c r="V259" s="10"/>
      <c r="W259" s="4"/>
      <c r="X259" s="3"/>
      <c r="Y259" s="8"/>
      <c r="Z259" s="3"/>
      <c r="AA259" s="3"/>
      <c r="AB259" s="3"/>
      <c r="AC259" s="8"/>
      <c r="AD259" s="3"/>
      <c r="AE259" s="3"/>
      <c r="AF259" s="3"/>
      <c r="AG259" s="3"/>
      <c r="AH259" s="3"/>
      <c r="AI259" s="3"/>
      <c r="AJ259" s="3"/>
      <c r="AK259" s="3"/>
      <c r="AL259" s="4"/>
      <c r="AM259" s="3"/>
      <c r="AN259" s="3"/>
    </row>
    <row r="260" spans="2:40" x14ac:dyDescent="0.25">
      <c r="B260" s="10"/>
      <c r="C260" s="11"/>
      <c r="D260" s="10"/>
      <c r="E260" s="12"/>
      <c r="F260" s="10"/>
      <c r="G260" s="10"/>
      <c r="H260" s="10"/>
      <c r="I260" s="12"/>
      <c r="J260" s="10"/>
      <c r="K260" s="10"/>
      <c r="L260" s="10"/>
      <c r="M260" s="10"/>
      <c r="N260" s="10"/>
      <c r="O260" s="10"/>
      <c r="P260" s="10"/>
      <c r="Q260" s="3"/>
      <c r="R260" s="4"/>
      <c r="S260" s="3"/>
      <c r="T260" s="3"/>
      <c r="U260" s="10"/>
      <c r="V260" s="10"/>
      <c r="W260" s="4"/>
      <c r="X260" s="3"/>
      <c r="Y260" s="8"/>
      <c r="Z260" s="3"/>
      <c r="AA260" s="3"/>
      <c r="AB260" s="3"/>
      <c r="AC260" s="8"/>
      <c r="AD260" s="3"/>
      <c r="AE260" s="3"/>
      <c r="AF260" s="3"/>
      <c r="AG260" s="3"/>
      <c r="AH260" s="3"/>
      <c r="AI260" s="3"/>
      <c r="AJ260" s="3"/>
      <c r="AK260" s="3"/>
      <c r="AL260" s="4"/>
      <c r="AM260" s="3"/>
      <c r="AN260" s="3"/>
    </row>
    <row r="261" spans="2:40" x14ac:dyDescent="0.25">
      <c r="B261" s="10"/>
      <c r="C261" s="11" t="s">
        <v>7</v>
      </c>
      <c r="D261" s="10">
        <f>AVERAGE(D256:D260)</f>
        <v>25.966666666666669</v>
      </c>
      <c r="E261" s="12" t="s">
        <v>8</v>
      </c>
      <c r="F261" s="10">
        <f>STDEV(D256:D258)</f>
        <v>0.10016652800877776</v>
      </c>
      <c r="G261" s="10"/>
      <c r="H261" s="10">
        <f>AVERAGE(H256:H258)</f>
        <v>20.246666666666666</v>
      </c>
      <c r="I261" s="12" t="s">
        <v>8</v>
      </c>
      <c r="J261" s="10">
        <f>STDEV(H256:H258)</f>
        <v>5.0332229568472477E-2</v>
      </c>
      <c r="K261" s="10"/>
      <c r="L261" s="10">
        <f>D261-H261</f>
        <v>5.7200000000000024</v>
      </c>
      <c r="M261" s="10"/>
      <c r="N261" s="10"/>
      <c r="O261" s="10">
        <f>F261+J261</f>
        <v>0.15049875757725023</v>
      </c>
      <c r="P261" s="10">
        <f>L261-L261</f>
        <v>0</v>
      </c>
      <c r="Q261" s="3"/>
      <c r="R261" s="4">
        <f>POWER(2,-(P261))</f>
        <v>1</v>
      </c>
      <c r="S261" s="3">
        <f>R261/R254</f>
        <v>1.4879575139064316</v>
      </c>
      <c r="T261" s="3"/>
      <c r="U261" s="10"/>
      <c r="V261" s="10"/>
      <c r="W261" s="4" t="s">
        <v>7</v>
      </c>
      <c r="X261" s="3">
        <f>AVERAGE(X256:X260)</f>
        <v>26.193333333333332</v>
      </c>
      <c r="Y261" s="8" t="s">
        <v>8</v>
      </c>
      <c r="Z261" s="3">
        <f>STDEV(X256:X258)</f>
        <v>6.4291005073285001E-2</v>
      </c>
      <c r="AA261" s="3"/>
      <c r="AB261" s="3">
        <f>AVERAGE(AB256:AB258)</f>
        <v>23.916666666666668</v>
      </c>
      <c r="AC261" s="8" t="s">
        <v>8</v>
      </c>
      <c r="AD261" s="3">
        <f>STDEV(AB256:AB258)</f>
        <v>6.3508529610858511E-2</v>
      </c>
      <c r="AE261" s="3"/>
      <c r="AF261" s="3">
        <f>X261-AB261</f>
        <v>2.2766666666666637</v>
      </c>
      <c r="AG261" s="3"/>
      <c r="AH261" s="3"/>
      <c r="AI261" s="3">
        <f>Z261+AD261</f>
        <v>0.12779953468414351</v>
      </c>
      <c r="AJ261" s="3">
        <f>AF261-AF261</f>
        <v>0</v>
      </c>
      <c r="AK261" s="3"/>
      <c r="AL261" s="4">
        <f>POWER(2,-(AJ261))</f>
        <v>1</v>
      </c>
      <c r="AM261" s="3">
        <f>AL261/AL254</f>
        <v>0.54462432807130667</v>
      </c>
      <c r="AN261" s="3"/>
    </row>
    <row r="262" spans="2:40" x14ac:dyDescent="0.25">
      <c r="B262" s="10"/>
      <c r="C262" s="11"/>
      <c r="D262" s="10"/>
      <c r="E262" s="12"/>
      <c r="F262" s="10"/>
      <c r="G262" s="10"/>
      <c r="H262" s="10"/>
      <c r="I262" s="12"/>
      <c r="J262" s="10"/>
      <c r="K262" s="10"/>
      <c r="L262" s="10"/>
      <c r="M262" s="10"/>
      <c r="N262" s="10"/>
      <c r="O262" s="10"/>
      <c r="P262" s="10"/>
      <c r="Q262" s="3"/>
      <c r="R262" s="4"/>
      <c r="S262" s="3"/>
      <c r="T262" s="3"/>
      <c r="U262" s="10"/>
      <c r="V262" s="10"/>
      <c r="W262" s="4"/>
      <c r="X262" s="3"/>
      <c r="Y262" s="8"/>
      <c r="Z262" s="3"/>
      <c r="AA262" s="3"/>
      <c r="AB262" s="3"/>
      <c r="AC262" s="8"/>
      <c r="AD262" s="3"/>
      <c r="AE262" s="3"/>
      <c r="AF262" s="3"/>
      <c r="AG262" s="3"/>
      <c r="AH262" s="3"/>
      <c r="AI262" s="3"/>
      <c r="AJ262" s="3"/>
      <c r="AK262" s="3"/>
      <c r="AL262" s="4"/>
      <c r="AM262" s="3"/>
      <c r="AN262" s="3"/>
    </row>
    <row r="263" spans="2:40" x14ac:dyDescent="0.25">
      <c r="B263" s="10"/>
      <c r="C263" s="11"/>
      <c r="D263" s="10"/>
      <c r="E263" s="12"/>
      <c r="F263" s="10"/>
      <c r="G263" s="10"/>
      <c r="H263" s="10"/>
      <c r="I263" s="12"/>
      <c r="J263" s="10"/>
      <c r="K263" s="10"/>
      <c r="L263" s="10"/>
      <c r="M263" s="10"/>
      <c r="N263" s="10"/>
      <c r="O263" s="10"/>
      <c r="P263" s="10"/>
      <c r="Q263" s="3"/>
      <c r="R263" s="4"/>
      <c r="S263" s="3"/>
      <c r="T263" s="3"/>
      <c r="U263" s="10"/>
      <c r="V263" s="10"/>
      <c r="W263" s="4"/>
      <c r="X263" s="3"/>
      <c r="Y263" s="8"/>
      <c r="Z263" s="3"/>
      <c r="AA263" s="3"/>
      <c r="AB263" s="3"/>
      <c r="AC263" s="8"/>
      <c r="AD263" s="3"/>
      <c r="AE263" s="3"/>
      <c r="AF263" s="3"/>
      <c r="AG263" s="3"/>
      <c r="AH263" s="3"/>
      <c r="AI263" s="3"/>
      <c r="AJ263" s="3"/>
      <c r="AK263" s="3"/>
      <c r="AL263" s="4"/>
      <c r="AM263" s="3"/>
      <c r="AN263" s="3"/>
    </row>
    <row r="264" spans="2:40" x14ac:dyDescent="0.25">
      <c r="B264" s="10"/>
      <c r="C264" s="10"/>
      <c r="D264" s="11" t="s">
        <v>0</v>
      </c>
      <c r="E264" s="11"/>
      <c r="F264" s="11"/>
      <c r="G264" s="11"/>
      <c r="H264" s="11" t="s">
        <v>0</v>
      </c>
      <c r="I264" s="10"/>
      <c r="J264" s="10"/>
      <c r="K264" s="10"/>
      <c r="L264" s="11" t="s">
        <v>1</v>
      </c>
      <c r="M264" s="10"/>
      <c r="N264" s="10"/>
      <c r="O264" s="10" t="s">
        <v>33</v>
      </c>
      <c r="P264" s="11" t="s">
        <v>2</v>
      </c>
      <c r="Q264" s="5" t="s">
        <v>34</v>
      </c>
      <c r="R264" s="4" t="s">
        <v>3</v>
      </c>
      <c r="S264" s="3"/>
      <c r="T264" s="5" t="s">
        <v>35</v>
      </c>
      <c r="U264" s="10"/>
      <c r="V264" s="10"/>
      <c r="W264" s="3"/>
      <c r="X264" s="4" t="s">
        <v>0</v>
      </c>
      <c r="Y264" s="4"/>
      <c r="Z264" s="4"/>
      <c r="AA264" s="4"/>
      <c r="AB264" s="4" t="s">
        <v>0</v>
      </c>
      <c r="AC264" s="3"/>
      <c r="AD264" s="3"/>
      <c r="AE264" s="3"/>
      <c r="AF264" s="4" t="s">
        <v>1</v>
      </c>
      <c r="AG264" s="3"/>
      <c r="AH264" s="3"/>
      <c r="AI264" s="3" t="s">
        <v>33</v>
      </c>
      <c r="AJ264" s="4" t="s">
        <v>2</v>
      </c>
      <c r="AK264" s="5" t="s">
        <v>34</v>
      </c>
      <c r="AL264" s="4" t="s">
        <v>3</v>
      </c>
      <c r="AM264" s="3"/>
      <c r="AN264" s="5" t="s">
        <v>35</v>
      </c>
    </row>
    <row r="265" spans="2:40" x14ac:dyDescent="0.25">
      <c r="B265" s="10"/>
      <c r="C265" s="10"/>
      <c r="D265" s="11" t="s">
        <v>36</v>
      </c>
      <c r="E265" s="11"/>
      <c r="F265" s="11"/>
      <c r="G265" s="11"/>
      <c r="H265" s="11" t="s">
        <v>5</v>
      </c>
      <c r="I265" s="10"/>
      <c r="J265" s="10"/>
      <c r="K265" s="10"/>
      <c r="L265" s="10"/>
      <c r="M265" s="10"/>
      <c r="N265" s="10"/>
      <c r="O265" s="10"/>
      <c r="P265" s="10"/>
      <c r="Q265" s="3"/>
      <c r="R265" s="3"/>
      <c r="S265" s="3"/>
      <c r="T265" s="3"/>
      <c r="U265" s="10"/>
      <c r="V265" s="10"/>
      <c r="W265" s="3"/>
      <c r="X265" s="4" t="s">
        <v>36</v>
      </c>
      <c r="Y265" s="4"/>
      <c r="Z265" s="4"/>
      <c r="AA265" s="4"/>
      <c r="AB265" s="4" t="s">
        <v>5</v>
      </c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2:40" x14ac:dyDescent="0.25">
      <c r="B266" s="10"/>
      <c r="C266" s="11" t="s">
        <v>6</v>
      </c>
      <c r="D266" s="10">
        <v>27.36</v>
      </c>
      <c r="E266" s="10"/>
      <c r="F266" s="10"/>
      <c r="G266" s="10"/>
      <c r="H266" s="10">
        <v>22.11</v>
      </c>
      <c r="I266" s="10"/>
      <c r="J266" s="10"/>
      <c r="K266" s="10"/>
      <c r="L266" s="10"/>
      <c r="M266" s="10"/>
      <c r="N266" s="10"/>
      <c r="O266" s="10"/>
      <c r="P266" s="10"/>
      <c r="Q266" s="3"/>
      <c r="R266" s="4"/>
      <c r="S266" s="3"/>
      <c r="T266" s="3"/>
      <c r="U266" s="10"/>
      <c r="V266" s="10"/>
      <c r="W266" s="4" t="s">
        <v>6</v>
      </c>
      <c r="X266" s="10">
        <v>26.98</v>
      </c>
      <c r="Y266" s="3"/>
      <c r="Z266" s="3"/>
      <c r="AA266" s="3"/>
      <c r="AB266" s="9">
        <v>21.28</v>
      </c>
      <c r="AC266" s="3"/>
      <c r="AD266" s="3"/>
      <c r="AE266" s="3"/>
      <c r="AF266" s="3"/>
      <c r="AG266" s="3"/>
      <c r="AH266" s="3"/>
      <c r="AI266" s="3"/>
      <c r="AJ266" s="3"/>
      <c r="AK266" s="3"/>
      <c r="AL266" s="4"/>
      <c r="AM266" s="3"/>
      <c r="AN266" s="3"/>
    </row>
    <row r="267" spans="2:40" x14ac:dyDescent="0.25">
      <c r="B267" s="10"/>
      <c r="C267" s="11">
        <v>17</v>
      </c>
      <c r="D267" s="10">
        <v>27.21</v>
      </c>
      <c r="E267" s="10"/>
      <c r="F267" s="10"/>
      <c r="G267" s="10"/>
      <c r="H267" s="10">
        <v>22.13</v>
      </c>
      <c r="I267" s="10"/>
      <c r="J267" s="10"/>
      <c r="K267" s="10"/>
      <c r="L267" s="10"/>
      <c r="M267" s="10"/>
      <c r="N267" s="10"/>
      <c r="O267" s="10"/>
      <c r="P267" s="10"/>
      <c r="Q267" s="3"/>
      <c r="R267" s="4"/>
      <c r="S267" s="3"/>
      <c r="T267" s="3"/>
      <c r="U267" s="10"/>
      <c r="V267" s="10"/>
      <c r="W267" s="4">
        <v>17</v>
      </c>
      <c r="X267" s="10">
        <v>26.96</v>
      </c>
      <c r="Y267" s="3"/>
      <c r="Z267" s="3"/>
      <c r="AA267" s="3"/>
      <c r="AB267" s="9">
        <v>21.2</v>
      </c>
      <c r="AC267" s="3"/>
      <c r="AD267" s="3"/>
      <c r="AE267" s="3"/>
      <c r="AF267" s="3"/>
      <c r="AG267" s="3"/>
      <c r="AH267" s="3"/>
      <c r="AI267" s="3"/>
      <c r="AJ267" s="3"/>
      <c r="AK267" s="3"/>
      <c r="AL267" s="4"/>
      <c r="AM267" s="3"/>
      <c r="AN267" s="3"/>
    </row>
    <row r="268" spans="2:40" x14ac:dyDescent="0.25">
      <c r="B268" s="10"/>
      <c r="C268" s="11"/>
      <c r="D268" s="10">
        <v>27.15</v>
      </c>
      <c r="E268" s="10"/>
      <c r="F268" s="10"/>
      <c r="G268" s="10"/>
      <c r="H268" s="10">
        <v>22.25</v>
      </c>
      <c r="I268" s="12"/>
      <c r="J268" s="10"/>
      <c r="K268" s="10"/>
      <c r="L268" s="10"/>
      <c r="M268" s="10"/>
      <c r="N268" s="10"/>
      <c r="O268" s="10"/>
      <c r="P268" s="10"/>
      <c r="Q268" s="3"/>
      <c r="R268" s="4"/>
      <c r="S268" s="3"/>
      <c r="T268" s="3"/>
      <c r="U268" s="10"/>
      <c r="V268" s="10"/>
      <c r="W268" s="4"/>
      <c r="X268" s="10">
        <v>27.09</v>
      </c>
      <c r="Y268" s="3"/>
      <c r="Z268" s="3"/>
      <c r="AA268" s="3"/>
      <c r="AB268" s="9">
        <v>21.09</v>
      </c>
      <c r="AC268" s="8"/>
      <c r="AD268" s="3"/>
      <c r="AE268" s="3"/>
      <c r="AF268" s="3"/>
      <c r="AG268" s="3"/>
      <c r="AH268" s="3"/>
      <c r="AI268" s="3"/>
      <c r="AJ268" s="3"/>
      <c r="AK268" s="3"/>
      <c r="AL268" s="4"/>
      <c r="AM268" s="3"/>
      <c r="AN268" s="3"/>
    </row>
    <row r="269" spans="2:40" x14ac:dyDescent="0.25">
      <c r="B269" s="10"/>
      <c r="C269" s="11"/>
      <c r="D269" s="10"/>
      <c r="E269" s="12"/>
      <c r="F269" s="10"/>
      <c r="G269" s="10"/>
      <c r="H269" s="10"/>
      <c r="I269" s="12"/>
      <c r="J269" s="10"/>
      <c r="K269" s="10"/>
      <c r="L269" s="10"/>
      <c r="M269" s="10"/>
      <c r="N269" s="10"/>
      <c r="O269" s="10"/>
      <c r="P269" s="10"/>
      <c r="Q269" s="3"/>
      <c r="R269" s="4"/>
      <c r="S269" s="3"/>
      <c r="T269" s="3"/>
      <c r="U269" s="10"/>
      <c r="V269" s="10"/>
      <c r="W269" s="4"/>
      <c r="X269" s="3"/>
      <c r="Y269" s="8"/>
      <c r="Z269" s="3"/>
      <c r="AA269" s="3"/>
      <c r="AB269" s="3"/>
      <c r="AC269" s="8"/>
      <c r="AD269" s="3"/>
      <c r="AE269" s="3"/>
      <c r="AF269" s="3"/>
      <c r="AG269" s="3"/>
      <c r="AH269" s="3"/>
      <c r="AI269" s="3"/>
      <c r="AJ269" s="3"/>
      <c r="AK269" s="3"/>
      <c r="AL269" s="4"/>
      <c r="AM269" s="3"/>
      <c r="AN269" s="3"/>
    </row>
    <row r="270" spans="2:40" x14ac:dyDescent="0.25">
      <c r="B270" s="10"/>
      <c r="C270" s="11" t="s">
        <v>7</v>
      </c>
      <c r="D270" s="10">
        <f>AVERAGE(D266:D268)</f>
        <v>27.24</v>
      </c>
      <c r="E270" s="12" t="s">
        <v>8</v>
      </c>
      <c r="F270" s="10">
        <f>STDEV(D266:D268)</f>
        <v>0.10816653826391984</v>
      </c>
      <c r="G270" s="10"/>
      <c r="H270" s="10">
        <f>AVERAGE(H266:H268)</f>
        <v>22.16333333333333</v>
      </c>
      <c r="I270" s="12" t="s">
        <v>8</v>
      </c>
      <c r="J270" s="10">
        <f>STDEV(H266:H268)</f>
        <v>7.571877794400407E-2</v>
      </c>
      <c r="K270" s="10"/>
      <c r="L270" s="10">
        <f>D270-H270</f>
        <v>5.076666666666668</v>
      </c>
      <c r="M270" s="10"/>
      <c r="N270" s="10"/>
      <c r="O270" s="10">
        <f>F270+J270</f>
        <v>0.18388531620792392</v>
      </c>
      <c r="P270" s="10">
        <f>L270-L277</f>
        <v>0.38666666666666671</v>
      </c>
      <c r="Q270" s="3">
        <f>O270+O277</f>
        <v>0.35891923503684531</v>
      </c>
      <c r="R270" s="4">
        <f>POWER(2,-(P270))</f>
        <v>0.76489484676199571</v>
      </c>
      <c r="S270" s="3"/>
      <c r="T270" s="3">
        <f>Q270*LN(2)</f>
        <v>0.24878385581452164</v>
      </c>
      <c r="U270" s="10"/>
      <c r="V270" s="10"/>
      <c r="W270" s="4" t="s">
        <v>7</v>
      </c>
      <c r="X270" s="3">
        <f>AVERAGE(X266:X268)</f>
        <v>27.01</v>
      </c>
      <c r="Y270" s="8" t="s">
        <v>8</v>
      </c>
      <c r="Z270" s="3">
        <f>STDEV(X266:X268)</f>
        <v>6.9999999999999521E-2</v>
      </c>
      <c r="AA270" s="3"/>
      <c r="AB270" s="3">
        <f>AVERAGE(AB266:AB268)</f>
        <v>21.19</v>
      </c>
      <c r="AC270" s="8" t="s">
        <v>8</v>
      </c>
      <c r="AD270" s="3">
        <f>STDEV(AB266:AB268)</f>
        <v>9.5393920141695135E-2</v>
      </c>
      <c r="AE270" s="3"/>
      <c r="AF270" s="3">
        <f>X270-AB270</f>
        <v>5.82</v>
      </c>
      <c r="AG270" s="3"/>
      <c r="AH270" s="3"/>
      <c r="AI270" s="3">
        <f>Z270+AD270</f>
        <v>0.16539392014169466</v>
      </c>
      <c r="AJ270" s="3">
        <f>AF270-AF277</f>
        <v>-3.666666666666174E-2</v>
      </c>
      <c r="AK270" s="3">
        <f>AI270+AI277</f>
        <v>0.25631217461948175</v>
      </c>
      <c r="AL270" s="4">
        <f>POWER(2,-(AJ270))</f>
        <v>1.0257411214340142</v>
      </c>
      <c r="AM270" s="3"/>
      <c r="AN270" s="3">
        <f>AK270*LN(2)</f>
        <v>0.17766206118068215</v>
      </c>
    </row>
    <row r="271" spans="2:40" x14ac:dyDescent="0.25">
      <c r="B271" s="10"/>
      <c r="C271" s="11"/>
      <c r="D271" s="10"/>
      <c r="E271" s="12"/>
      <c r="F271" s="10"/>
      <c r="G271" s="10"/>
      <c r="H271" s="10"/>
      <c r="I271" s="12"/>
      <c r="J271" s="10"/>
      <c r="K271" s="10"/>
      <c r="L271" s="10"/>
      <c r="M271" s="10"/>
      <c r="N271" s="10"/>
      <c r="O271" s="10"/>
      <c r="P271" s="10"/>
      <c r="Q271" s="3"/>
      <c r="R271" s="4"/>
      <c r="S271" s="3"/>
      <c r="T271" s="3"/>
      <c r="U271" s="10"/>
      <c r="V271" s="10"/>
      <c r="W271" s="4"/>
      <c r="X271" s="3"/>
      <c r="Y271" s="8"/>
      <c r="Z271" s="3"/>
      <c r="AA271" s="3"/>
      <c r="AB271" s="3"/>
      <c r="AC271" s="8"/>
      <c r="AD271" s="3"/>
      <c r="AE271" s="3"/>
      <c r="AF271" s="3"/>
      <c r="AG271" s="3"/>
      <c r="AH271" s="3"/>
      <c r="AI271" s="3"/>
      <c r="AJ271" s="3"/>
      <c r="AK271" s="3"/>
      <c r="AL271" s="4"/>
      <c r="AM271" s="3"/>
      <c r="AN271" s="3"/>
    </row>
    <row r="272" spans="2:40" x14ac:dyDescent="0.25">
      <c r="B272" s="10"/>
      <c r="C272" s="11" t="s">
        <v>9</v>
      </c>
      <c r="D272" s="10">
        <v>25.91</v>
      </c>
      <c r="E272" s="12"/>
      <c r="F272" s="10"/>
      <c r="G272" s="10"/>
      <c r="H272" s="10">
        <v>21.04</v>
      </c>
      <c r="I272" s="12"/>
      <c r="J272" s="10"/>
      <c r="K272" s="10"/>
      <c r="L272" s="10"/>
      <c r="M272" s="10"/>
      <c r="N272" s="10"/>
      <c r="O272" s="10"/>
      <c r="P272" s="10"/>
      <c r="Q272" s="3"/>
      <c r="R272" s="4"/>
      <c r="S272" s="3"/>
      <c r="T272" s="3"/>
      <c r="U272" s="10"/>
      <c r="V272" s="10"/>
      <c r="W272" s="4" t="s">
        <v>9</v>
      </c>
      <c r="X272" s="10">
        <v>29.76</v>
      </c>
      <c r="Y272" s="8"/>
      <c r="Z272" s="3"/>
      <c r="AA272" s="3"/>
      <c r="AB272" s="9">
        <v>23.94</v>
      </c>
      <c r="AC272" s="8"/>
      <c r="AD272" s="3"/>
      <c r="AE272" s="3"/>
      <c r="AF272" s="3"/>
      <c r="AG272" s="3"/>
      <c r="AH272" s="3"/>
      <c r="AI272" s="3"/>
      <c r="AJ272" s="3"/>
      <c r="AK272" s="3"/>
      <c r="AL272" s="4"/>
      <c r="AM272" s="3"/>
      <c r="AN272" s="3"/>
    </row>
    <row r="273" spans="2:40" x14ac:dyDescent="0.25">
      <c r="B273" s="10"/>
      <c r="C273" s="11" t="s">
        <v>26</v>
      </c>
      <c r="D273" s="10">
        <v>25.86</v>
      </c>
      <c r="E273" s="12"/>
      <c r="F273" s="10"/>
      <c r="G273" s="10"/>
      <c r="H273" s="10">
        <v>21.22</v>
      </c>
      <c r="I273" s="12"/>
      <c r="J273" s="10"/>
      <c r="K273" s="10"/>
      <c r="L273" s="10"/>
      <c r="M273" s="10"/>
      <c r="N273" s="10"/>
      <c r="O273" s="10"/>
      <c r="P273" s="10"/>
      <c r="Q273" s="3"/>
      <c r="R273" s="4"/>
      <c r="S273" s="3"/>
      <c r="T273" s="3"/>
      <c r="U273" s="10"/>
      <c r="V273" s="10"/>
      <c r="W273" s="4" t="s">
        <v>26</v>
      </c>
      <c r="X273" s="10">
        <v>29.71</v>
      </c>
      <c r="Y273" s="8"/>
      <c r="Z273" s="3"/>
      <c r="AA273" s="3"/>
      <c r="AB273" s="9">
        <v>23.91</v>
      </c>
      <c r="AC273" s="8"/>
      <c r="AD273" s="3"/>
      <c r="AE273" s="3"/>
      <c r="AF273" s="3"/>
      <c r="AG273" s="3"/>
      <c r="AH273" s="3"/>
      <c r="AI273" s="3"/>
      <c r="AJ273" s="3"/>
      <c r="AK273" s="3"/>
      <c r="AL273" s="4"/>
      <c r="AM273" s="3"/>
      <c r="AN273" s="3"/>
    </row>
    <row r="274" spans="2:40" x14ac:dyDescent="0.25">
      <c r="B274" s="10"/>
      <c r="C274" s="11"/>
      <c r="D274" s="10">
        <v>25.76</v>
      </c>
      <c r="E274" s="12"/>
      <c r="F274" s="10"/>
      <c r="G274" s="10"/>
      <c r="H274" s="10">
        <v>21.2</v>
      </c>
      <c r="I274" s="12"/>
      <c r="J274" s="10"/>
      <c r="K274" s="10"/>
      <c r="L274" s="10"/>
      <c r="M274" s="10"/>
      <c r="N274" s="10"/>
      <c r="O274" s="10"/>
      <c r="P274" s="10"/>
      <c r="Q274" s="3"/>
      <c r="R274" s="4"/>
      <c r="S274" s="3"/>
      <c r="T274" s="3"/>
      <c r="U274" s="10"/>
      <c r="V274" s="10"/>
      <c r="W274" s="4"/>
      <c r="X274" s="10">
        <v>29.8</v>
      </c>
      <c r="Y274" s="8"/>
      <c r="Z274" s="3"/>
      <c r="AA274" s="3"/>
      <c r="AB274" s="9">
        <v>23.85</v>
      </c>
      <c r="AC274" s="8"/>
      <c r="AD274" s="3"/>
      <c r="AE274" s="3"/>
      <c r="AF274" s="3"/>
      <c r="AG274" s="3"/>
      <c r="AH274" s="3"/>
      <c r="AI274" s="3"/>
      <c r="AJ274" s="3"/>
      <c r="AK274" s="3"/>
      <c r="AL274" s="4"/>
      <c r="AM274" s="3"/>
      <c r="AN274" s="3"/>
    </row>
    <row r="275" spans="2:40" x14ac:dyDescent="0.25">
      <c r="B275" s="10"/>
      <c r="C275" s="11"/>
      <c r="D275" s="10"/>
      <c r="E275" s="12"/>
      <c r="F275" s="10"/>
      <c r="G275" s="10"/>
      <c r="H275" s="10"/>
      <c r="I275" s="12"/>
      <c r="J275" s="10"/>
      <c r="K275" s="10"/>
      <c r="L275" s="10"/>
      <c r="M275" s="10"/>
      <c r="N275" s="10"/>
      <c r="O275" s="10"/>
      <c r="P275" s="10"/>
      <c r="Q275" s="3"/>
      <c r="R275" s="4"/>
      <c r="S275" s="3"/>
      <c r="T275" s="3"/>
      <c r="U275" s="10"/>
      <c r="V275" s="10"/>
      <c r="W275" s="4"/>
      <c r="X275" s="3"/>
      <c r="Y275" s="8"/>
      <c r="Z275" s="3"/>
      <c r="AA275" s="3"/>
      <c r="AB275" s="3"/>
      <c r="AC275" s="8"/>
      <c r="AD275" s="3"/>
      <c r="AE275" s="3"/>
      <c r="AF275" s="3"/>
      <c r="AG275" s="3"/>
      <c r="AH275" s="3"/>
      <c r="AI275" s="3"/>
      <c r="AJ275" s="3"/>
      <c r="AK275" s="3"/>
      <c r="AL275" s="4"/>
      <c r="AM275" s="3"/>
      <c r="AN275" s="3"/>
    </row>
    <row r="276" spans="2:40" x14ac:dyDescent="0.25">
      <c r="B276" s="10"/>
      <c r="C276" s="11"/>
      <c r="D276" s="10"/>
      <c r="E276" s="12"/>
      <c r="F276" s="10"/>
      <c r="G276" s="10"/>
      <c r="H276" s="10"/>
      <c r="I276" s="12"/>
      <c r="J276" s="10"/>
      <c r="K276" s="10"/>
      <c r="L276" s="10"/>
      <c r="M276" s="10"/>
      <c r="N276" s="10"/>
      <c r="O276" s="10"/>
      <c r="P276" s="10"/>
      <c r="Q276" s="3"/>
      <c r="R276" s="4"/>
      <c r="S276" s="3"/>
      <c r="T276" s="3"/>
      <c r="U276" s="10"/>
      <c r="V276" s="10"/>
      <c r="W276" s="4"/>
      <c r="X276" s="3"/>
      <c r="Y276" s="8"/>
      <c r="Z276" s="3"/>
      <c r="AA276" s="3"/>
      <c r="AB276" s="3"/>
      <c r="AC276" s="8"/>
      <c r="AD276" s="3"/>
      <c r="AE276" s="3"/>
      <c r="AF276" s="3"/>
      <c r="AG276" s="3"/>
      <c r="AH276" s="3"/>
      <c r="AI276" s="3"/>
      <c r="AJ276" s="3"/>
      <c r="AK276" s="3"/>
      <c r="AL276" s="4"/>
      <c r="AM276" s="3"/>
      <c r="AN276" s="3"/>
    </row>
    <row r="277" spans="2:40" x14ac:dyDescent="0.25">
      <c r="B277" s="10"/>
      <c r="C277" s="11" t="s">
        <v>7</v>
      </c>
      <c r="D277" s="10">
        <f>AVERAGE(D272:D276)</f>
        <v>25.843333333333334</v>
      </c>
      <c r="E277" s="12" t="s">
        <v>8</v>
      </c>
      <c r="F277" s="10">
        <f>STDEV(D272:D274)</f>
        <v>7.6376261582596472E-2</v>
      </c>
      <c r="G277" s="10"/>
      <c r="H277" s="10">
        <f>AVERAGE(H272:H274)</f>
        <v>21.153333333333332</v>
      </c>
      <c r="I277" s="12" t="s">
        <v>8</v>
      </c>
      <c r="J277" s="10">
        <f>STDEV(H272:H274)</f>
        <v>9.8657657246324887E-2</v>
      </c>
      <c r="K277" s="10"/>
      <c r="L277" s="10">
        <f>D277-H277</f>
        <v>4.6900000000000013</v>
      </c>
      <c r="M277" s="10"/>
      <c r="N277" s="10"/>
      <c r="O277" s="10">
        <f>F277+J277</f>
        <v>0.17503391882892136</v>
      </c>
      <c r="P277" s="10">
        <f>L277-L277</f>
        <v>0</v>
      </c>
      <c r="Q277" s="3"/>
      <c r="R277" s="4">
        <f>POWER(2,-(P277))</f>
        <v>1</v>
      </c>
      <c r="S277" s="3">
        <f>R277/R270</f>
        <v>1.3073692472021052</v>
      </c>
      <c r="T277" s="3"/>
      <c r="U277" s="10"/>
      <c r="V277" s="10"/>
      <c r="W277" s="4" t="s">
        <v>7</v>
      </c>
      <c r="X277" s="3">
        <f>AVERAGE(X272:X276)</f>
        <v>29.756666666666664</v>
      </c>
      <c r="Y277" s="8" t="s">
        <v>8</v>
      </c>
      <c r="Z277" s="3">
        <f>STDEV(X272:X274)</f>
        <v>4.50924975282289E-2</v>
      </c>
      <c r="AA277" s="3"/>
      <c r="AB277" s="3">
        <f>AVERAGE(AB272:AB274)</f>
        <v>23.900000000000002</v>
      </c>
      <c r="AC277" s="8" t="s">
        <v>8</v>
      </c>
      <c r="AD277" s="3">
        <f>STDEV(AB272:AB274)</f>
        <v>4.5825756949558198E-2</v>
      </c>
      <c r="AE277" s="3"/>
      <c r="AF277" s="3">
        <f>X277-AB277</f>
        <v>5.856666666666662</v>
      </c>
      <c r="AG277" s="3"/>
      <c r="AH277" s="3"/>
      <c r="AI277" s="3">
        <f>Z277+AD277</f>
        <v>9.0918254477787092E-2</v>
      </c>
      <c r="AJ277" s="3">
        <f>AF277-AF277</f>
        <v>0</v>
      </c>
      <c r="AK277" s="3"/>
      <c r="AL277" s="4">
        <f>POWER(2,-(AJ277))</f>
        <v>1</v>
      </c>
      <c r="AM277" s="3">
        <f>AL277/AL270</f>
        <v>0.97490485572224361</v>
      </c>
      <c r="AN277" s="3"/>
    </row>
    <row r="278" spans="2:40" x14ac:dyDescent="0.25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3"/>
      <c r="R278" s="3"/>
      <c r="S278" s="3"/>
      <c r="T278" s="3"/>
      <c r="U278" s="10"/>
      <c r="V278" s="10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2:40" x14ac:dyDescent="0.25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3"/>
      <c r="R279" s="3"/>
      <c r="S279" s="3"/>
      <c r="T279" s="3"/>
      <c r="U279" s="10"/>
      <c r="V279" s="10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2:40" x14ac:dyDescent="0.25">
      <c r="B280" s="10"/>
      <c r="C280" s="10"/>
      <c r="D280" s="11" t="s">
        <v>0</v>
      </c>
      <c r="E280" s="11"/>
      <c r="F280" s="11"/>
      <c r="G280" s="11"/>
      <c r="H280" s="11" t="s">
        <v>0</v>
      </c>
      <c r="I280" s="10"/>
      <c r="J280" s="10"/>
      <c r="K280" s="10"/>
      <c r="L280" s="11" t="s">
        <v>1</v>
      </c>
      <c r="M280" s="10"/>
      <c r="N280" s="10"/>
      <c r="O280" s="10" t="s">
        <v>33</v>
      </c>
      <c r="P280" s="11" t="s">
        <v>2</v>
      </c>
      <c r="Q280" s="5" t="s">
        <v>34</v>
      </c>
      <c r="R280" s="4" t="s">
        <v>3</v>
      </c>
      <c r="S280" s="3"/>
      <c r="T280" s="5" t="s">
        <v>35</v>
      </c>
      <c r="U280" s="10"/>
      <c r="V280" s="10"/>
      <c r="W280" s="3"/>
      <c r="X280" s="4" t="s">
        <v>0</v>
      </c>
      <c r="Y280" s="4"/>
      <c r="Z280" s="4"/>
      <c r="AA280" s="4"/>
      <c r="AB280" s="4" t="s">
        <v>0</v>
      </c>
      <c r="AC280" s="3"/>
      <c r="AD280" s="3"/>
      <c r="AE280" s="3"/>
      <c r="AF280" s="4" t="s">
        <v>1</v>
      </c>
      <c r="AG280" s="3"/>
      <c r="AH280" s="3"/>
      <c r="AI280" s="3" t="s">
        <v>33</v>
      </c>
      <c r="AJ280" s="4" t="s">
        <v>2</v>
      </c>
      <c r="AK280" s="5" t="s">
        <v>34</v>
      </c>
      <c r="AL280" s="4" t="s">
        <v>3</v>
      </c>
      <c r="AM280" s="3"/>
      <c r="AN280" s="5" t="s">
        <v>35</v>
      </c>
    </row>
    <row r="281" spans="2:40" x14ac:dyDescent="0.25">
      <c r="B281" s="10"/>
      <c r="C281" s="10"/>
      <c r="D281" s="11" t="s">
        <v>36</v>
      </c>
      <c r="E281" s="11"/>
      <c r="F281" s="11"/>
      <c r="G281" s="11"/>
      <c r="H281" s="11" t="s">
        <v>5</v>
      </c>
      <c r="I281" s="10"/>
      <c r="J281" s="10"/>
      <c r="K281" s="10"/>
      <c r="L281" s="10"/>
      <c r="M281" s="10"/>
      <c r="N281" s="10"/>
      <c r="O281" s="10"/>
      <c r="P281" s="10"/>
      <c r="Q281" s="3"/>
      <c r="R281" s="3"/>
      <c r="S281" s="3"/>
      <c r="T281" s="3"/>
      <c r="U281" s="10"/>
      <c r="V281" s="10"/>
      <c r="W281" s="3"/>
      <c r="X281" s="4" t="s">
        <v>36</v>
      </c>
      <c r="Y281" s="4"/>
      <c r="Z281" s="4"/>
      <c r="AA281" s="4"/>
      <c r="AB281" s="4" t="s">
        <v>5</v>
      </c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2:40" x14ac:dyDescent="0.25">
      <c r="B282" s="10"/>
      <c r="C282" s="11" t="s">
        <v>6</v>
      </c>
      <c r="D282" s="10">
        <v>24.07</v>
      </c>
      <c r="E282" s="10"/>
      <c r="F282" s="10"/>
      <c r="G282" s="10"/>
      <c r="H282" s="10">
        <v>17.89</v>
      </c>
      <c r="I282" s="10"/>
      <c r="J282" s="10"/>
      <c r="K282" s="10"/>
      <c r="L282" s="10"/>
      <c r="M282" s="10"/>
      <c r="N282" s="10"/>
      <c r="O282" s="10"/>
      <c r="P282" s="10"/>
      <c r="Q282" s="3"/>
      <c r="R282" s="4"/>
      <c r="S282" s="3"/>
      <c r="T282" s="3"/>
      <c r="U282" s="10"/>
      <c r="V282" s="10"/>
      <c r="W282" s="4" t="s">
        <v>6</v>
      </c>
      <c r="X282" s="10">
        <v>24.31</v>
      </c>
      <c r="Y282" s="3"/>
      <c r="Z282" s="3"/>
      <c r="AA282" s="3"/>
      <c r="AB282" s="9">
        <v>22.18</v>
      </c>
      <c r="AC282" s="3"/>
      <c r="AD282" s="3"/>
      <c r="AE282" s="3"/>
      <c r="AF282" s="3"/>
      <c r="AG282" s="3"/>
      <c r="AH282" s="3"/>
      <c r="AI282" s="3"/>
      <c r="AJ282" s="3"/>
      <c r="AK282" s="3"/>
      <c r="AL282" s="4"/>
      <c r="AM282" s="3"/>
      <c r="AN282" s="3"/>
    </row>
    <row r="283" spans="2:40" x14ac:dyDescent="0.25">
      <c r="B283" s="10"/>
      <c r="C283" s="11">
        <v>18</v>
      </c>
      <c r="D283" s="10">
        <v>23.94</v>
      </c>
      <c r="E283" s="10"/>
      <c r="F283" s="10"/>
      <c r="G283" s="10"/>
      <c r="H283" s="10">
        <v>17.96</v>
      </c>
      <c r="I283" s="10"/>
      <c r="J283" s="10"/>
      <c r="K283" s="10"/>
      <c r="L283" s="10"/>
      <c r="M283" s="10"/>
      <c r="N283" s="10"/>
      <c r="O283" s="10"/>
      <c r="P283" s="10"/>
      <c r="Q283" s="3"/>
      <c r="R283" s="4"/>
      <c r="S283" s="3"/>
      <c r="T283" s="3"/>
      <c r="U283" s="10"/>
      <c r="V283" s="10"/>
      <c r="W283" s="4">
        <v>18</v>
      </c>
      <c r="X283" s="10">
        <v>24.3</v>
      </c>
      <c r="Y283" s="3"/>
      <c r="Z283" s="3"/>
      <c r="AA283" s="3"/>
      <c r="AB283" s="9">
        <v>22.29</v>
      </c>
      <c r="AC283" s="3"/>
      <c r="AD283" s="3"/>
      <c r="AE283" s="3"/>
      <c r="AF283" s="3"/>
      <c r="AG283" s="3"/>
      <c r="AH283" s="3"/>
      <c r="AI283" s="3"/>
      <c r="AJ283" s="3"/>
      <c r="AK283" s="3"/>
      <c r="AL283" s="4"/>
      <c r="AM283" s="3"/>
      <c r="AN283" s="3"/>
    </row>
    <row r="284" spans="2:40" x14ac:dyDescent="0.25">
      <c r="B284" s="10"/>
      <c r="C284" s="11"/>
      <c r="D284" s="10">
        <v>23.91</v>
      </c>
      <c r="E284" s="10"/>
      <c r="F284" s="10"/>
      <c r="G284" s="10"/>
      <c r="H284" s="10">
        <v>17.87</v>
      </c>
      <c r="I284" s="12"/>
      <c r="J284" s="10"/>
      <c r="K284" s="10"/>
      <c r="L284" s="10"/>
      <c r="M284" s="10"/>
      <c r="N284" s="10"/>
      <c r="O284" s="10"/>
      <c r="P284" s="10"/>
      <c r="Q284" s="3"/>
      <c r="R284" s="4"/>
      <c r="S284" s="3"/>
      <c r="T284" s="3"/>
      <c r="U284" s="10"/>
      <c r="V284" s="10"/>
      <c r="W284" s="4"/>
      <c r="X284" s="10">
        <v>24.49</v>
      </c>
      <c r="Y284" s="3"/>
      <c r="Z284" s="3"/>
      <c r="AA284" s="3"/>
      <c r="AB284" s="9">
        <v>22.24</v>
      </c>
      <c r="AC284" s="8"/>
      <c r="AD284" s="3"/>
      <c r="AE284" s="3"/>
      <c r="AF284" s="3"/>
      <c r="AG284" s="3"/>
      <c r="AH284" s="3"/>
      <c r="AI284" s="3"/>
      <c r="AJ284" s="3"/>
      <c r="AK284" s="3"/>
      <c r="AL284" s="4"/>
      <c r="AM284" s="3"/>
      <c r="AN284" s="3"/>
    </row>
    <row r="285" spans="2:40" x14ac:dyDescent="0.25">
      <c r="B285" s="10"/>
      <c r="C285" s="11"/>
      <c r="D285" s="10"/>
      <c r="E285" s="12"/>
      <c r="F285" s="10"/>
      <c r="G285" s="10"/>
      <c r="H285" s="10"/>
      <c r="I285" s="12"/>
      <c r="J285" s="10"/>
      <c r="K285" s="10"/>
      <c r="L285" s="10"/>
      <c r="M285" s="10"/>
      <c r="N285" s="10"/>
      <c r="O285" s="10"/>
      <c r="P285" s="10"/>
      <c r="Q285" s="3"/>
      <c r="R285" s="4"/>
      <c r="S285" s="3"/>
      <c r="T285" s="3"/>
      <c r="U285" s="10"/>
      <c r="V285" s="10"/>
      <c r="W285" s="4"/>
      <c r="X285" s="3"/>
      <c r="Y285" s="8"/>
      <c r="Z285" s="3"/>
      <c r="AA285" s="3"/>
      <c r="AB285" s="3"/>
      <c r="AC285" s="8"/>
      <c r="AD285" s="3"/>
      <c r="AE285" s="3"/>
      <c r="AF285" s="3"/>
      <c r="AG285" s="3"/>
      <c r="AH285" s="3"/>
      <c r="AI285" s="3"/>
      <c r="AJ285" s="3"/>
      <c r="AK285" s="3"/>
      <c r="AL285" s="4"/>
      <c r="AM285" s="3"/>
      <c r="AN285" s="3"/>
    </row>
    <row r="286" spans="2:40" x14ac:dyDescent="0.25">
      <c r="B286" s="10"/>
      <c r="C286" s="11" t="s">
        <v>7</v>
      </c>
      <c r="D286" s="10">
        <f>AVERAGE(D282:D284)</f>
        <v>23.973333333333333</v>
      </c>
      <c r="E286" s="12" t="s">
        <v>8</v>
      </c>
      <c r="F286" s="10">
        <f>STDEV(D282:D284)</f>
        <v>8.5049005481153683E-2</v>
      </c>
      <c r="G286" s="10"/>
      <c r="H286" s="10">
        <f>AVERAGE(H282:H284)</f>
        <v>17.906666666666666</v>
      </c>
      <c r="I286" s="12" t="s">
        <v>8</v>
      </c>
      <c r="J286" s="10">
        <f>STDEV(H282:H284)</f>
        <v>4.725815626252608E-2</v>
      </c>
      <c r="K286" s="10"/>
      <c r="L286" s="10">
        <f>D286-H286</f>
        <v>6.0666666666666664</v>
      </c>
      <c r="M286" s="10"/>
      <c r="N286" s="10"/>
      <c r="O286" s="10">
        <f>F286+J286</f>
        <v>0.13230716174367976</v>
      </c>
      <c r="P286" s="10">
        <f>L286-L293</f>
        <v>0.46333333333333115</v>
      </c>
      <c r="Q286" s="3">
        <f>O286+O293</f>
        <v>0.3238805514217814</v>
      </c>
      <c r="R286" s="4">
        <f>POWER(2,-(P286))</f>
        <v>0.72530850270788894</v>
      </c>
      <c r="S286" s="3"/>
      <c r="T286" s="3">
        <f>Q286*LN(2)</f>
        <v>0.22449689105620815</v>
      </c>
      <c r="U286" s="10"/>
      <c r="V286" s="10"/>
      <c r="W286" s="4" t="s">
        <v>7</v>
      </c>
      <c r="X286" s="3">
        <f>AVERAGE(X282:X284)</f>
        <v>24.366666666666664</v>
      </c>
      <c r="Y286" s="8" t="s">
        <v>8</v>
      </c>
      <c r="Z286" s="3">
        <f>STDEV(X282:X284)</f>
        <v>0.10692676621563547</v>
      </c>
      <c r="AA286" s="3"/>
      <c r="AB286" s="3">
        <f>AVERAGE(AB282:AB284)</f>
        <v>22.236666666666665</v>
      </c>
      <c r="AC286" s="8" t="s">
        <v>8</v>
      </c>
      <c r="AD286" s="3">
        <f>STDEV(AB282:AB284)</f>
        <v>5.5075705472860705E-2</v>
      </c>
      <c r="AE286" s="3"/>
      <c r="AF286" s="3">
        <f>X286-AB286</f>
        <v>2.129999999999999</v>
      </c>
      <c r="AG286" s="3"/>
      <c r="AH286" s="3"/>
      <c r="AI286" s="3">
        <f>Z286+AD286</f>
        <v>0.16200247168849619</v>
      </c>
      <c r="AJ286" s="3">
        <f>AF286-AF293</f>
        <v>-1.2033333333333331</v>
      </c>
      <c r="AK286" s="3">
        <f>AI286+AI293</f>
        <v>0.26414797422513858</v>
      </c>
      <c r="AL286" s="4">
        <f>POWER(2,-(AJ286))</f>
        <v>2.3027109603999611</v>
      </c>
      <c r="AM286" s="3"/>
      <c r="AN286" s="3">
        <f>AK286*LN(2)</f>
        <v>0.1830934235847759</v>
      </c>
    </row>
    <row r="287" spans="2:40" x14ac:dyDescent="0.25">
      <c r="B287" s="10"/>
      <c r="C287" s="11"/>
      <c r="D287" s="10"/>
      <c r="E287" s="12"/>
      <c r="F287" s="10"/>
      <c r="G287" s="10"/>
      <c r="H287" s="10"/>
      <c r="I287" s="12"/>
      <c r="J287" s="10"/>
      <c r="K287" s="10"/>
      <c r="L287" s="10"/>
      <c r="M287" s="10"/>
      <c r="N287" s="10"/>
      <c r="O287" s="10"/>
      <c r="P287" s="10"/>
      <c r="Q287" s="3"/>
      <c r="R287" s="4"/>
      <c r="S287" s="3"/>
      <c r="T287" s="3"/>
      <c r="U287" s="10"/>
      <c r="V287" s="10"/>
      <c r="W287" s="4"/>
      <c r="X287" s="3"/>
      <c r="Y287" s="8"/>
      <c r="Z287" s="3"/>
      <c r="AA287" s="3"/>
      <c r="AB287" s="3"/>
      <c r="AC287" s="8"/>
      <c r="AD287" s="3"/>
      <c r="AE287" s="3"/>
      <c r="AF287" s="3"/>
      <c r="AG287" s="3"/>
      <c r="AH287" s="3"/>
      <c r="AI287" s="3"/>
      <c r="AJ287" s="3"/>
      <c r="AK287" s="3"/>
      <c r="AL287" s="4"/>
      <c r="AM287" s="3"/>
      <c r="AN287" s="3"/>
    </row>
    <row r="288" spans="2:40" x14ac:dyDescent="0.25">
      <c r="B288" s="10"/>
      <c r="C288" s="11" t="s">
        <v>9</v>
      </c>
      <c r="D288" s="10">
        <v>24.89</v>
      </c>
      <c r="E288" s="12"/>
      <c r="F288" s="10"/>
      <c r="G288" s="10"/>
      <c r="H288" s="10">
        <v>19.13</v>
      </c>
      <c r="I288" s="12"/>
      <c r="J288" s="10"/>
      <c r="K288" s="10"/>
      <c r="L288" s="10"/>
      <c r="M288" s="10"/>
      <c r="N288" s="10"/>
      <c r="O288" s="10"/>
      <c r="P288" s="10"/>
      <c r="Q288" s="3"/>
      <c r="R288" s="4"/>
      <c r="S288" s="3"/>
      <c r="T288" s="3"/>
      <c r="U288" s="10"/>
      <c r="V288" s="10"/>
      <c r="W288" s="4" t="s">
        <v>9</v>
      </c>
      <c r="X288" s="10">
        <v>26.19</v>
      </c>
      <c r="Y288" s="8"/>
      <c r="Z288" s="3"/>
      <c r="AA288" s="3"/>
      <c r="AB288" s="9">
        <v>22.87</v>
      </c>
      <c r="AC288" s="8"/>
      <c r="AD288" s="3"/>
      <c r="AE288" s="3"/>
      <c r="AF288" s="3"/>
      <c r="AG288" s="3"/>
      <c r="AH288" s="3"/>
      <c r="AI288" s="3"/>
      <c r="AJ288" s="3"/>
      <c r="AK288" s="3"/>
      <c r="AL288" s="4"/>
      <c r="AM288" s="3"/>
      <c r="AN288" s="3"/>
    </row>
    <row r="289" spans="2:40" x14ac:dyDescent="0.25">
      <c r="B289" s="10"/>
      <c r="C289" s="11" t="s">
        <v>27</v>
      </c>
      <c r="D289" s="10">
        <v>24.71</v>
      </c>
      <c r="E289" s="12"/>
      <c r="F289" s="10"/>
      <c r="G289" s="10"/>
      <c r="H289" s="10">
        <v>19.11</v>
      </c>
      <c r="I289" s="12"/>
      <c r="J289" s="10"/>
      <c r="K289" s="10"/>
      <c r="L289" s="10"/>
      <c r="M289" s="10"/>
      <c r="N289" s="10"/>
      <c r="O289" s="10"/>
      <c r="P289" s="10"/>
      <c r="Q289" s="3"/>
      <c r="R289" s="4"/>
      <c r="S289" s="3"/>
      <c r="T289" s="3"/>
      <c r="U289" s="10"/>
      <c r="V289" s="10"/>
      <c r="W289" s="4" t="s">
        <v>27</v>
      </c>
      <c r="X289" s="10">
        <v>26.32</v>
      </c>
      <c r="Y289" s="8"/>
      <c r="Z289" s="3"/>
      <c r="AA289" s="3"/>
      <c r="AB289" s="9">
        <v>22.92</v>
      </c>
      <c r="AC289" s="8"/>
      <c r="AD289" s="3"/>
      <c r="AE289" s="3"/>
      <c r="AF289" s="3"/>
      <c r="AG289" s="3"/>
      <c r="AH289" s="3"/>
      <c r="AI289" s="3"/>
      <c r="AJ289" s="3"/>
      <c r="AK289" s="3"/>
      <c r="AL289" s="4"/>
      <c r="AM289" s="3"/>
      <c r="AN289" s="3"/>
    </row>
    <row r="290" spans="2:40" x14ac:dyDescent="0.25">
      <c r="B290" s="10"/>
      <c r="C290" s="11"/>
      <c r="D290" s="10">
        <v>24.73</v>
      </c>
      <c r="E290" s="12"/>
      <c r="F290" s="10"/>
      <c r="G290" s="10"/>
      <c r="H290" s="10">
        <v>19.28</v>
      </c>
      <c r="I290" s="12"/>
      <c r="J290" s="10"/>
      <c r="K290" s="10"/>
      <c r="L290" s="10"/>
      <c r="M290" s="10"/>
      <c r="N290" s="10"/>
      <c r="O290" s="10"/>
      <c r="P290" s="10"/>
      <c r="Q290" s="3"/>
      <c r="R290" s="4"/>
      <c r="S290" s="3"/>
      <c r="T290" s="3"/>
      <c r="U290" s="10"/>
      <c r="V290" s="10"/>
      <c r="W290" s="4"/>
      <c r="X290" s="10">
        <v>26.21</v>
      </c>
      <c r="Y290" s="8"/>
      <c r="Z290" s="3"/>
      <c r="AA290" s="3"/>
      <c r="AB290" s="9">
        <v>22.93</v>
      </c>
      <c r="AC290" s="8"/>
      <c r="AD290" s="3"/>
      <c r="AE290" s="3"/>
      <c r="AF290" s="3"/>
      <c r="AG290" s="3"/>
      <c r="AH290" s="3"/>
      <c r="AI290" s="3"/>
      <c r="AJ290" s="3"/>
      <c r="AK290" s="3"/>
      <c r="AL290" s="4"/>
      <c r="AM290" s="3"/>
      <c r="AN290" s="3"/>
    </row>
    <row r="291" spans="2:40" x14ac:dyDescent="0.25">
      <c r="B291" s="10"/>
      <c r="C291" s="11"/>
      <c r="D291" s="10"/>
      <c r="E291" s="12"/>
      <c r="F291" s="10"/>
      <c r="G291" s="10"/>
      <c r="H291" s="10"/>
      <c r="I291" s="12"/>
      <c r="J291" s="10"/>
      <c r="K291" s="10"/>
      <c r="L291" s="10"/>
      <c r="M291" s="10"/>
      <c r="N291" s="10"/>
      <c r="O291" s="10"/>
      <c r="P291" s="10"/>
      <c r="Q291" s="3"/>
      <c r="R291" s="4"/>
      <c r="S291" s="3"/>
      <c r="T291" s="3"/>
      <c r="U291" s="10"/>
      <c r="V291" s="10"/>
      <c r="W291" s="4"/>
      <c r="X291" s="3"/>
      <c r="Y291" s="8"/>
      <c r="Z291" s="3"/>
      <c r="AA291" s="3"/>
      <c r="AB291" s="3"/>
      <c r="AC291" s="8"/>
      <c r="AD291" s="3"/>
      <c r="AE291" s="3"/>
      <c r="AF291" s="3"/>
      <c r="AG291" s="3"/>
      <c r="AH291" s="3"/>
      <c r="AI291" s="3"/>
      <c r="AJ291" s="3"/>
      <c r="AK291" s="3"/>
      <c r="AL291" s="4"/>
      <c r="AM291" s="3"/>
      <c r="AN291" s="3"/>
    </row>
    <row r="292" spans="2:40" x14ac:dyDescent="0.25">
      <c r="B292" s="10"/>
      <c r="C292" s="11"/>
      <c r="D292" s="10"/>
      <c r="E292" s="12"/>
      <c r="F292" s="10"/>
      <c r="G292" s="10"/>
      <c r="H292" s="10"/>
      <c r="I292" s="12"/>
      <c r="J292" s="10"/>
      <c r="K292" s="10"/>
      <c r="L292" s="10"/>
      <c r="M292" s="10"/>
      <c r="N292" s="10"/>
      <c r="O292" s="10"/>
      <c r="P292" s="10"/>
      <c r="Q292" s="3"/>
      <c r="R292" s="4"/>
      <c r="S292" s="3"/>
      <c r="T292" s="3"/>
      <c r="U292" s="10"/>
      <c r="V292" s="10"/>
      <c r="W292" s="4"/>
      <c r="X292" s="3"/>
      <c r="Y292" s="8"/>
      <c r="Z292" s="3"/>
      <c r="AA292" s="3"/>
      <c r="AB292" s="3"/>
      <c r="AC292" s="8"/>
      <c r="AD292" s="3"/>
      <c r="AE292" s="3"/>
      <c r="AF292" s="3"/>
      <c r="AG292" s="3"/>
      <c r="AH292" s="3"/>
      <c r="AI292" s="3"/>
      <c r="AJ292" s="3"/>
      <c r="AK292" s="3"/>
      <c r="AL292" s="4"/>
      <c r="AM292" s="3"/>
      <c r="AN292" s="3"/>
    </row>
    <row r="293" spans="2:40" x14ac:dyDescent="0.25">
      <c r="B293" s="10"/>
      <c r="C293" s="11" t="s">
        <v>7</v>
      </c>
      <c r="D293" s="10">
        <f>AVERAGE(D288:D292)</f>
        <v>24.776666666666667</v>
      </c>
      <c r="E293" s="12" t="s">
        <v>8</v>
      </c>
      <c r="F293" s="10">
        <f>STDEV(D288:D290)</f>
        <v>9.8657657246324887E-2</v>
      </c>
      <c r="G293" s="10"/>
      <c r="H293" s="10">
        <f>AVERAGE(H288:H290)</f>
        <v>19.173333333333332</v>
      </c>
      <c r="I293" s="12" t="s">
        <v>8</v>
      </c>
      <c r="J293" s="10">
        <f>STDEV(H288:H290)</f>
        <v>9.2915732431776768E-2</v>
      </c>
      <c r="K293" s="10"/>
      <c r="L293" s="10">
        <f>D293-H293</f>
        <v>5.6033333333333353</v>
      </c>
      <c r="M293" s="10"/>
      <c r="N293" s="10"/>
      <c r="O293" s="10">
        <f>F293+J293</f>
        <v>0.19157338967810167</v>
      </c>
      <c r="P293" s="10">
        <f>L293-L293</f>
        <v>0</v>
      </c>
      <c r="Q293" s="3"/>
      <c r="R293" s="4">
        <f>POWER(2,-(P293))</f>
        <v>1</v>
      </c>
      <c r="S293" s="3">
        <f>R293/R286</f>
        <v>1.3787236689857756</v>
      </c>
      <c r="T293" s="3"/>
      <c r="U293" s="10"/>
      <c r="V293" s="10"/>
      <c r="W293" s="4" t="s">
        <v>7</v>
      </c>
      <c r="X293" s="3">
        <f>AVERAGE(X288:X292)</f>
        <v>26.24</v>
      </c>
      <c r="Y293" s="8" t="s">
        <v>8</v>
      </c>
      <c r="Z293" s="3">
        <f>STDEV(X288:X290)</f>
        <v>6.9999999999999535E-2</v>
      </c>
      <c r="AA293" s="3"/>
      <c r="AB293" s="3">
        <f>AVERAGE(AB288:AB290)</f>
        <v>22.906666666666666</v>
      </c>
      <c r="AC293" s="8" t="s">
        <v>8</v>
      </c>
      <c r="AD293" s="3">
        <f>STDEV(AB288:AB290)</f>
        <v>3.2145502536642868E-2</v>
      </c>
      <c r="AE293" s="3"/>
      <c r="AF293" s="3">
        <f>X293-AB293</f>
        <v>3.3333333333333321</v>
      </c>
      <c r="AG293" s="3"/>
      <c r="AH293" s="3"/>
      <c r="AI293" s="3">
        <f>Z293+AD293</f>
        <v>0.1021455025366424</v>
      </c>
      <c r="AJ293" s="3">
        <f>AF293-AF293</f>
        <v>0</v>
      </c>
      <c r="AK293" s="3"/>
      <c r="AL293" s="4">
        <f>POWER(2,-(AJ293))</f>
        <v>1</v>
      </c>
      <c r="AM293" s="3">
        <f>AL293/AL286</f>
        <v>0.43427074313586822</v>
      </c>
      <c r="AN293" s="3"/>
    </row>
    <row r="294" spans="2:40" x14ac:dyDescent="0.25">
      <c r="B294" s="10"/>
      <c r="C294" s="11"/>
      <c r="D294" s="10"/>
      <c r="E294" s="12"/>
      <c r="F294" s="10"/>
      <c r="G294" s="10"/>
      <c r="H294" s="10"/>
      <c r="I294" s="12"/>
      <c r="J294" s="10"/>
      <c r="K294" s="10"/>
      <c r="L294" s="10"/>
      <c r="M294" s="10"/>
      <c r="N294" s="10"/>
      <c r="O294" s="10"/>
      <c r="P294" s="10"/>
      <c r="Q294" s="3"/>
      <c r="R294" s="4"/>
      <c r="S294" s="3"/>
      <c r="T294" s="3"/>
      <c r="U294" s="10"/>
      <c r="V294" s="10"/>
      <c r="W294" s="4"/>
      <c r="X294" s="3"/>
      <c r="Y294" s="8"/>
      <c r="Z294" s="3"/>
      <c r="AA294" s="3"/>
      <c r="AB294" s="3"/>
      <c r="AC294" s="8"/>
      <c r="AD294" s="3"/>
      <c r="AE294" s="3"/>
      <c r="AF294" s="3"/>
      <c r="AG294" s="3"/>
      <c r="AH294" s="3"/>
      <c r="AI294" s="3"/>
      <c r="AJ294" s="3"/>
      <c r="AK294" s="3"/>
      <c r="AL294" s="4"/>
      <c r="AM294" s="3"/>
      <c r="AN294" s="3"/>
    </row>
    <row r="295" spans="2:40" x14ac:dyDescent="0.25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3"/>
      <c r="R295" s="3"/>
      <c r="S295" s="3"/>
      <c r="T295" s="3"/>
      <c r="U295" s="10"/>
      <c r="V295" s="10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2:40" x14ac:dyDescent="0.25">
      <c r="B296" s="10"/>
      <c r="C296" s="10"/>
      <c r="D296" s="11" t="s">
        <v>0</v>
      </c>
      <c r="E296" s="11"/>
      <c r="F296" s="11"/>
      <c r="G296" s="11"/>
      <c r="H296" s="11" t="s">
        <v>0</v>
      </c>
      <c r="I296" s="10"/>
      <c r="J296" s="10"/>
      <c r="K296" s="10"/>
      <c r="L296" s="11" t="s">
        <v>1</v>
      </c>
      <c r="M296" s="10"/>
      <c r="N296" s="10"/>
      <c r="O296" s="10" t="s">
        <v>33</v>
      </c>
      <c r="P296" s="11" t="s">
        <v>2</v>
      </c>
      <c r="Q296" s="5" t="s">
        <v>34</v>
      </c>
      <c r="R296" s="4" t="s">
        <v>3</v>
      </c>
      <c r="S296" s="3"/>
      <c r="T296" s="5" t="s">
        <v>35</v>
      </c>
      <c r="U296" s="10"/>
      <c r="V296" s="10"/>
      <c r="W296" s="3"/>
      <c r="X296" s="4" t="s">
        <v>0</v>
      </c>
      <c r="Y296" s="4"/>
      <c r="Z296" s="4"/>
      <c r="AA296" s="4"/>
      <c r="AB296" s="4" t="s">
        <v>0</v>
      </c>
      <c r="AC296" s="3"/>
      <c r="AD296" s="3"/>
      <c r="AE296" s="3"/>
      <c r="AF296" s="4" t="s">
        <v>1</v>
      </c>
      <c r="AG296" s="3"/>
      <c r="AH296" s="3"/>
      <c r="AI296" s="3" t="s">
        <v>33</v>
      </c>
      <c r="AJ296" s="4" t="s">
        <v>2</v>
      </c>
      <c r="AK296" s="5" t="s">
        <v>34</v>
      </c>
      <c r="AL296" s="4" t="s">
        <v>3</v>
      </c>
      <c r="AM296" s="3"/>
      <c r="AN296" s="5" t="s">
        <v>35</v>
      </c>
    </row>
    <row r="297" spans="2:40" x14ac:dyDescent="0.25">
      <c r="B297" s="10"/>
      <c r="C297" s="10"/>
      <c r="D297" s="11" t="s">
        <v>36</v>
      </c>
      <c r="E297" s="11"/>
      <c r="F297" s="11"/>
      <c r="G297" s="11"/>
      <c r="H297" s="11" t="s">
        <v>5</v>
      </c>
      <c r="I297" s="10"/>
      <c r="J297" s="10"/>
      <c r="K297" s="10"/>
      <c r="L297" s="10"/>
      <c r="M297" s="10"/>
      <c r="N297" s="10"/>
      <c r="O297" s="10"/>
      <c r="P297" s="10"/>
      <c r="Q297" s="3"/>
      <c r="R297" s="3"/>
      <c r="S297" s="3"/>
      <c r="T297" s="3"/>
      <c r="U297" s="10"/>
      <c r="V297" s="10"/>
      <c r="W297" s="3"/>
      <c r="X297" s="4" t="s">
        <v>36</v>
      </c>
      <c r="Y297" s="4"/>
      <c r="Z297" s="4"/>
      <c r="AA297" s="4"/>
      <c r="AB297" s="4" t="s">
        <v>5</v>
      </c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2:40" x14ac:dyDescent="0.25">
      <c r="B298" s="10"/>
      <c r="C298" s="11" t="s">
        <v>6</v>
      </c>
      <c r="D298" s="10">
        <v>29.91</v>
      </c>
      <c r="E298" s="10"/>
      <c r="F298" s="10"/>
      <c r="G298" s="10"/>
      <c r="H298" s="10">
        <v>24.81</v>
      </c>
      <c r="I298" s="10"/>
      <c r="J298" s="10"/>
      <c r="K298" s="10"/>
      <c r="L298" s="10"/>
      <c r="M298" s="10"/>
      <c r="N298" s="10"/>
      <c r="O298" s="10"/>
      <c r="P298" s="10"/>
      <c r="Q298" s="3"/>
      <c r="R298" s="4"/>
      <c r="S298" s="3"/>
      <c r="T298" s="3"/>
      <c r="U298" s="10"/>
      <c r="V298" s="10"/>
      <c r="W298" s="4" t="s">
        <v>6</v>
      </c>
      <c r="X298" s="10">
        <v>29.18</v>
      </c>
      <c r="Y298" s="3"/>
      <c r="Z298" s="3"/>
      <c r="AA298" s="3"/>
      <c r="AB298" s="3">
        <v>16.41</v>
      </c>
      <c r="AC298" s="3"/>
      <c r="AD298" s="3"/>
      <c r="AE298" s="3"/>
      <c r="AF298" s="3"/>
      <c r="AG298" s="3"/>
      <c r="AH298" s="3"/>
      <c r="AI298" s="3"/>
      <c r="AJ298" s="3"/>
      <c r="AK298" s="3"/>
      <c r="AL298" s="4"/>
      <c r="AM298" s="3"/>
      <c r="AN298" s="3"/>
    </row>
    <row r="299" spans="2:40" x14ac:dyDescent="0.25">
      <c r="B299" s="10"/>
      <c r="C299" s="11">
        <v>19</v>
      </c>
      <c r="D299" s="10">
        <v>29.78</v>
      </c>
      <c r="E299" s="10"/>
      <c r="F299" s="10"/>
      <c r="G299" s="10"/>
      <c r="H299" s="10">
        <v>24.74</v>
      </c>
      <c r="I299" s="10"/>
      <c r="J299" s="10"/>
      <c r="K299" s="10"/>
      <c r="L299" s="10"/>
      <c r="M299" s="10"/>
      <c r="N299" s="10"/>
      <c r="O299" s="10"/>
      <c r="P299" s="10"/>
      <c r="Q299" s="3"/>
      <c r="R299" s="4"/>
      <c r="S299" s="3"/>
      <c r="T299" s="3"/>
      <c r="U299" s="10"/>
      <c r="V299" s="10"/>
      <c r="W299" s="4">
        <v>19</v>
      </c>
      <c r="X299" s="10">
        <v>28.82</v>
      </c>
      <c r="Y299" s="3"/>
      <c r="Z299" s="3"/>
      <c r="AA299" s="3"/>
      <c r="AB299" s="3">
        <v>16.38</v>
      </c>
      <c r="AC299" s="3"/>
      <c r="AD299" s="3"/>
      <c r="AE299" s="3"/>
      <c r="AF299" s="3"/>
      <c r="AG299" s="3"/>
      <c r="AH299" s="3"/>
      <c r="AI299" s="3"/>
      <c r="AJ299" s="3"/>
      <c r="AK299" s="3"/>
      <c r="AL299" s="4"/>
      <c r="AM299" s="3"/>
      <c r="AN299" s="3"/>
    </row>
    <row r="300" spans="2:40" x14ac:dyDescent="0.25">
      <c r="B300" s="10"/>
      <c r="C300" s="11"/>
      <c r="D300" s="10">
        <v>29.88</v>
      </c>
      <c r="E300" s="10"/>
      <c r="F300" s="10"/>
      <c r="G300" s="10"/>
      <c r="H300" s="10">
        <v>24.93</v>
      </c>
      <c r="I300" s="12"/>
      <c r="J300" s="10"/>
      <c r="K300" s="10"/>
      <c r="L300" s="10"/>
      <c r="M300" s="10"/>
      <c r="N300" s="10"/>
      <c r="O300" s="10"/>
      <c r="P300" s="10"/>
      <c r="Q300" s="3"/>
      <c r="R300" s="4"/>
      <c r="S300" s="3"/>
      <c r="T300" s="3"/>
      <c r="U300" s="10"/>
      <c r="V300" s="10"/>
      <c r="W300" s="4"/>
      <c r="X300" s="10">
        <v>29.29</v>
      </c>
      <c r="Y300" s="3"/>
      <c r="Z300" s="3"/>
      <c r="AA300" s="3"/>
      <c r="AB300" s="3">
        <v>16.27</v>
      </c>
      <c r="AC300" s="8"/>
      <c r="AD300" s="3"/>
      <c r="AE300" s="3"/>
      <c r="AF300" s="3"/>
      <c r="AG300" s="3"/>
      <c r="AH300" s="3"/>
      <c r="AI300" s="3"/>
      <c r="AJ300" s="3"/>
      <c r="AK300" s="3"/>
      <c r="AL300" s="4"/>
      <c r="AM300" s="3"/>
      <c r="AN300" s="3"/>
    </row>
    <row r="301" spans="2:40" x14ac:dyDescent="0.25">
      <c r="B301" s="10"/>
      <c r="C301" s="11"/>
      <c r="D301" s="10"/>
      <c r="E301" s="12"/>
      <c r="F301" s="10"/>
      <c r="G301" s="10"/>
      <c r="H301" s="10"/>
      <c r="I301" s="12"/>
      <c r="J301" s="10"/>
      <c r="K301" s="10"/>
      <c r="L301" s="10"/>
      <c r="M301" s="10"/>
      <c r="N301" s="10"/>
      <c r="O301" s="10"/>
      <c r="P301" s="10"/>
      <c r="Q301" s="3"/>
      <c r="R301" s="4"/>
      <c r="S301" s="3"/>
      <c r="T301" s="3"/>
      <c r="U301" s="10"/>
      <c r="V301" s="10"/>
      <c r="W301" s="4"/>
      <c r="X301" s="3"/>
      <c r="Y301" s="8"/>
      <c r="Z301" s="3"/>
      <c r="AA301" s="3"/>
      <c r="AB301" s="3"/>
      <c r="AC301" s="8"/>
      <c r="AD301" s="3"/>
      <c r="AE301" s="3"/>
      <c r="AF301" s="3"/>
      <c r="AG301" s="3"/>
      <c r="AH301" s="3"/>
      <c r="AI301" s="3"/>
      <c r="AJ301" s="3"/>
      <c r="AK301" s="3"/>
      <c r="AL301" s="4"/>
      <c r="AM301" s="3"/>
      <c r="AN301" s="3"/>
    </row>
    <row r="302" spans="2:40" x14ac:dyDescent="0.25">
      <c r="B302" s="10"/>
      <c r="C302" s="11" t="s">
        <v>7</v>
      </c>
      <c r="D302" s="10">
        <f>AVERAGE(D298:D300)</f>
        <v>29.856666666666666</v>
      </c>
      <c r="E302" s="12" t="s">
        <v>8</v>
      </c>
      <c r="F302" s="10">
        <f>STDEV(D298:D300)</f>
        <v>6.8068592855539692E-2</v>
      </c>
      <c r="G302" s="10"/>
      <c r="H302" s="10">
        <f>AVERAGE(H298:H300)</f>
        <v>24.826666666666664</v>
      </c>
      <c r="I302" s="12" t="s">
        <v>8</v>
      </c>
      <c r="J302" s="10">
        <f>STDEV(H298:H300)</f>
        <v>9.6090235369331159E-2</v>
      </c>
      <c r="K302" s="10"/>
      <c r="L302" s="10">
        <f>D302-H302</f>
        <v>5.0300000000000011</v>
      </c>
      <c r="M302" s="10"/>
      <c r="N302" s="10"/>
      <c r="O302" s="10">
        <f>F302+J302</f>
        <v>0.16415882822487085</v>
      </c>
      <c r="P302" s="10">
        <f>L302-L309</f>
        <v>0.39666666666667183</v>
      </c>
      <c r="Q302" s="3">
        <f>O302+O309</f>
        <v>0.36346163751084581</v>
      </c>
      <c r="R302" s="4">
        <f>POWER(2,-(P302))</f>
        <v>0.75961133211779686</v>
      </c>
      <c r="S302" s="3"/>
      <c r="T302" s="3">
        <f>Q302*LN(2)</f>
        <v>0.25193240928234362</v>
      </c>
      <c r="U302" s="10"/>
      <c r="V302" s="10"/>
      <c r="W302" s="4" t="s">
        <v>7</v>
      </c>
      <c r="X302" s="3">
        <f>AVERAGE(X298:X300)</f>
        <v>29.096666666666664</v>
      </c>
      <c r="Y302" s="8" t="s">
        <v>8</v>
      </c>
      <c r="Z302" s="3">
        <f>STDEV(X298:X300)</f>
        <v>0.24583192089989669</v>
      </c>
      <c r="AA302" s="3"/>
      <c r="AB302" s="3">
        <f>AVERAGE(AB298:AB300)</f>
        <v>16.353333333333335</v>
      </c>
      <c r="AC302" s="8" t="s">
        <v>8</v>
      </c>
      <c r="AD302" s="3">
        <f>STDEV(AB298:AB300)</f>
        <v>7.3711147958320053E-2</v>
      </c>
      <c r="AE302" s="3"/>
      <c r="AF302" s="3">
        <f>X302-AB302</f>
        <v>12.743333333333329</v>
      </c>
      <c r="AG302" s="3"/>
      <c r="AH302" s="3"/>
      <c r="AI302" s="3">
        <f>Z302+AD302</f>
        <v>0.31954306885821676</v>
      </c>
      <c r="AJ302" s="3">
        <f>AF302-AF309</f>
        <v>-0.48666666666666814</v>
      </c>
      <c r="AK302" s="3">
        <f>AI302+AI309</f>
        <v>0.68429387061747282</v>
      </c>
      <c r="AL302" s="4">
        <f>POWER(2,-(AJ302))</f>
        <v>1.4012036648872686</v>
      </c>
      <c r="AM302" s="3"/>
      <c r="AN302" s="3">
        <f>AK302*LN(2)</f>
        <v>0.47431636709295327</v>
      </c>
    </row>
    <row r="303" spans="2:40" x14ac:dyDescent="0.25">
      <c r="B303" s="10"/>
      <c r="C303" s="11"/>
      <c r="D303" s="10"/>
      <c r="E303" s="12"/>
      <c r="F303" s="10"/>
      <c r="G303" s="10"/>
      <c r="H303" s="10"/>
      <c r="I303" s="12"/>
      <c r="J303" s="10"/>
      <c r="K303" s="10"/>
      <c r="L303" s="10"/>
      <c r="M303" s="10"/>
      <c r="N303" s="10"/>
      <c r="O303" s="10"/>
      <c r="P303" s="10"/>
      <c r="Q303" s="3"/>
      <c r="R303" s="4"/>
      <c r="S303" s="3"/>
      <c r="T303" s="3"/>
      <c r="U303" s="10"/>
      <c r="V303" s="10"/>
      <c r="W303" s="4"/>
      <c r="X303" s="3"/>
      <c r="Y303" s="8"/>
      <c r="Z303" s="3"/>
      <c r="AA303" s="3"/>
      <c r="AB303" s="3"/>
      <c r="AC303" s="8"/>
      <c r="AD303" s="3"/>
      <c r="AE303" s="3"/>
      <c r="AF303" s="3"/>
      <c r="AG303" s="3"/>
      <c r="AH303" s="3"/>
      <c r="AI303" s="3"/>
      <c r="AJ303" s="3"/>
      <c r="AK303" s="3"/>
      <c r="AL303" s="4"/>
      <c r="AM303" s="3"/>
      <c r="AN303" s="3"/>
    </row>
    <row r="304" spans="2:40" x14ac:dyDescent="0.25">
      <c r="B304" s="10"/>
      <c r="C304" s="11" t="s">
        <v>9</v>
      </c>
      <c r="D304" s="10">
        <v>26.63</v>
      </c>
      <c r="E304" s="12"/>
      <c r="F304" s="10"/>
      <c r="G304" s="10"/>
      <c r="H304" s="10">
        <v>22.01</v>
      </c>
      <c r="I304" s="12"/>
      <c r="J304" s="10"/>
      <c r="K304" s="10"/>
      <c r="L304" s="10"/>
      <c r="M304" s="10"/>
      <c r="N304" s="10"/>
      <c r="O304" s="10"/>
      <c r="P304" s="10"/>
      <c r="Q304" s="3"/>
      <c r="R304" s="4"/>
      <c r="S304" s="3"/>
      <c r="T304" s="3"/>
      <c r="U304" s="10"/>
      <c r="V304" s="10"/>
      <c r="W304" s="4" t="s">
        <v>9</v>
      </c>
      <c r="X304" s="10">
        <v>29.88</v>
      </c>
      <c r="Y304" s="8"/>
      <c r="Z304" s="3"/>
      <c r="AA304" s="3"/>
      <c r="AB304" s="3">
        <v>16.36</v>
      </c>
      <c r="AC304" s="8"/>
      <c r="AD304" s="3"/>
      <c r="AE304" s="3"/>
      <c r="AF304" s="3"/>
      <c r="AG304" s="3"/>
      <c r="AH304" s="3"/>
      <c r="AI304" s="3"/>
      <c r="AJ304" s="3"/>
      <c r="AK304" s="3"/>
      <c r="AL304" s="4"/>
      <c r="AM304" s="3"/>
      <c r="AN304" s="3"/>
    </row>
    <row r="305" spans="2:40" x14ac:dyDescent="0.25">
      <c r="B305" s="10"/>
      <c r="C305" s="11" t="s">
        <v>28</v>
      </c>
      <c r="D305" s="10">
        <v>26.56</v>
      </c>
      <c r="E305" s="12"/>
      <c r="F305" s="10"/>
      <c r="G305" s="10"/>
      <c r="H305" s="10">
        <v>21.85</v>
      </c>
      <c r="I305" s="12"/>
      <c r="J305" s="10"/>
      <c r="K305" s="10"/>
      <c r="L305" s="10"/>
      <c r="M305" s="10"/>
      <c r="N305" s="10"/>
      <c r="O305" s="10"/>
      <c r="P305" s="10"/>
      <c r="Q305" s="3"/>
      <c r="R305" s="4"/>
      <c r="S305" s="3"/>
      <c r="T305" s="3"/>
      <c r="U305" s="10"/>
      <c r="V305" s="10"/>
      <c r="W305" s="4" t="s">
        <v>28</v>
      </c>
      <c r="X305" s="10">
        <v>29.65</v>
      </c>
      <c r="Y305" s="8"/>
      <c r="Z305" s="3"/>
      <c r="AA305" s="3"/>
      <c r="AB305" s="3">
        <v>16.32</v>
      </c>
      <c r="AC305" s="8"/>
      <c r="AD305" s="3"/>
      <c r="AE305" s="3"/>
      <c r="AF305" s="3"/>
      <c r="AG305" s="3"/>
      <c r="AH305" s="3"/>
      <c r="AI305" s="3"/>
      <c r="AJ305" s="3"/>
      <c r="AK305" s="3"/>
      <c r="AL305" s="4"/>
      <c r="AM305" s="3"/>
      <c r="AN305" s="3"/>
    </row>
    <row r="306" spans="2:40" x14ac:dyDescent="0.25">
      <c r="B306" s="10"/>
      <c r="C306" s="11"/>
      <c r="D306" s="10">
        <v>26.42</v>
      </c>
      <c r="E306" s="12"/>
      <c r="F306" s="10"/>
      <c r="G306" s="10"/>
      <c r="H306" s="10">
        <v>21.85</v>
      </c>
      <c r="I306" s="12"/>
      <c r="J306" s="10"/>
      <c r="K306" s="10"/>
      <c r="L306" s="10"/>
      <c r="M306" s="10"/>
      <c r="N306" s="10"/>
      <c r="O306" s="10"/>
      <c r="P306" s="10"/>
      <c r="Q306" s="3"/>
      <c r="R306" s="4"/>
      <c r="S306" s="3"/>
      <c r="T306" s="3"/>
      <c r="U306" s="10"/>
      <c r="V306" s="10"/>
      <c r="W306" s="4"/>
      <c r="X306" s="10">
        <v>29.32</v>
      </c>
      <c r="Y306" s="8"/>
      <c r="Z306" s="3"/>
      <c r="AA306" s="3"/>
      <c r="AB306" s="3">
        <v>16.48</v>
      </c>
      <c r="AC306" s="8"/>
      <c r="AD306" s="3"/>
      <c r="AE306" s="3"/>
      <c r="AF306" s="3"/>
      <c r="AG306" s="3"/>
      <c r="AH306" s="3"/>
      <c r="AI306" s="3"/>
      <c r="AJ306" s="3"/>
      <c r="AK306" s="3"/>
      <c r="AL306" s="4"/>
      <c r="AM306" s="3"/>
      <c r="AN306" s="3"/>
    </row>
    <row r="307" spans="2:40" x14ac:dyDescent="0.25">
      <c r="B307" s="10"/>
      <c r="C307" s="11"/>
      <c r="D307" s="10"/>
      <c r="E307" s="12"/>
      <c r="F307" s="10"/>
      <c r="G307" s="10"/>
      <c r="H307" s="10"/>
      <c r="I307" s="12"/>
      <c r="J307" s="10"/>
      <c r="K307" s="10"/>
      <c r="L307" s="10"/>
      <c r="M307" s="10"/>
      <c r="N307" s="10"/>
      <c r="O307" s="10"/>
      <c r="P307" s="10"/>
      <c r="Q307" s="3"/>
      <c r="R307" s="4"/>
      <c r="S307" s="3"/>
      <c r="T307" s="3"/>
      <c r="U307" s="10"/>
      <c r="V307" s="10"/>
      <c r="W307" s="4"/>
      <c r="X307" s="3"/>
      <c r="Y307" s="8"/>
      <c r="Z307" s="3"/>
      <c r="AA307" s="3"/>
      <c r="AB307" s="3"/>
      <c r="AC307" s="8"/>
      <c r="AD307" s="3"/>
      <c r="AE307" s="3"/>
      <c r="AF307" s="3"/>
      <c r="AG307" s="3"/>
      <c r="AH307" s="3"/>
      <c r="AI307" s="3"/>
      <c r="AJ307" s="3"/>
      <c r="AK307" s="3"/>
      <c r="AL307" s="4"/>
      <c r="AM307" s="3"/>
      <c r="AN307" s="3"/>
    </row>
    <row r="308" spans="2:40" x14ac:dyDescent="0.25">
      <c r="B308" s="10"/>
      <c r="C308" s="11"/>
      <c r="D308" s="10"/>
      <c r="E308" s="12"/>
      <c r="F308" s="10"/>
      <c r="G308" s="10"/>
      <c r="H308" s="10"/>
      <c r="I308" s="12"/>
      <c r="J308" s="10"/>
      <c r="K308" s="10"/>
      <c r="L308" s="10"/>
      <c r="M308" s="10"/>
      <c r="N308" s="10"/>
      <c r="O308" s="10"/>
      <c r="P308" s="10"/>
      <c r="Q308" s="3"/>
      <c r="R308" s="4"/>
      <c r="S308" s="3"/>
      <c r="T308" s="3"/>
      <c r="U308" s="10"/>
      <c r="V308" s="10"/>
      <c r="W308" s="4"/>
      <c r="X308" s="3"/>
      <c r="Y308" s="8"/>
      <c r="Z308" s="3"/>
      <c r="AA308" s="3"/>
      <c r="AB308" s="3"/>
      <c r="AC308" s="8"/>
      <c r="AD308" s="3"/>
      <c r="AE308" s="3"/>
      <c r="AF308" s="3"/>
      <c r="AG308" s="3"/>
      <c r="AH308" s="3"/>
      <c r="AI308" s="3"/>
      <c r="AJ308" s="3"/>
      <c r="AK308" s="3"/>
      <c r="AL308" s="4"/>
      <c r="AM308" s="3"/>
      <c r="AN308" s="3"/>
    </row>
    <row r="309" spans="2:40" x14ac:dyDescent="0.25">
      <c r="B309" s="10"/>
      <c r="C309" s="11" t="s">
        <v>7</v>
      </c>
      <c r="D309" s="10">
        <f>AVERAGE(D304:D308)</f>
        <v>26.536666666666665</v>
      </c>
      <c r="E309" s="12" t="s">
        <v>8</v>
      </c>
      <c r="F309" s="10">
        <f>STDEV(D304:D306)</f>
        <v>0.10692676621563475</v>
      </c>
      <c r="G309" s="10"/>
      <c r="H309" s="10">
        <f>AVERAGE(H304:H306)</f>
        <v>21.903333333333336</v>
      </c>
      <c r="I309" s="12" t="s">
        <v>8</v>
      </c>
      <c r="J309" s="10">
        <f>STDEV(H304:H306)</f>
        <v>9.2376043070340211E-2</v>
      </c>
      <c r="K309" s="10"/>
      <c r="L309" s="10">
        <f>D309-H309</f>
        <v>4.6333333333333293</v>
      </c>
      <c r="M309" s="10"/>
      <c r="N309" s="10"/>
      <c r="O309" s="10">
        <f>F309+J309</f>
        <v>0.19930280928597496</v>
      </c>
      <c r="P309" s="10">
        <f>L309-L309</f>
        <v>0</v>
      </c>
      <c r="Q309" s="3"/>
      <c r="R309" s="4">
        <f>POWER(2,-(P309))</f>
        <v>1</v>
      </c>
      <c r="S309" s="3">
        <f>R309/R302</f>
        <v>1.3164627194436389</v>
      </c>
      <c r="T309" s="3"/>
      <c r="U309" s="10"/>
      <c r="V309" s="10"/>
      <c r="W309" s="4" t="s">
        <v>7</v>
      </c>
      <c r="X309" s="3">
        <f>AVERAGE(X304:X308)</f>
        <v>29.616666666666664</v>
      </c>
      <c r="Y309" s="8" t="s">
        <v>8</v>
      </c>
      <c r="Z309" s="3">
        <f>STDEV(X304:X306)</f>
        <v>0.28148416178061053</v>
      </c>
      <c r="AA309" s="3"/>
      <c r="AB309" s="3">
        <f>AVERAGE(AB304:AB306)</f>
        <v>16.386666666666667</v>
      </c>
      <c r="AC309" s="8" t="s">
        <v>8</v>
      </c>
      <c r="AD309" s="3">
        <f>STDEV(AB304:AB306)</f>
        <v>8.3266639978645529E-2</v>
      </c>
      <c r="AE309" s="3"/>
      <c r="AF309" s="3">
        <f>X309-AB309</f>
        <v>13.229999999999997</v>
      </c>
      <c r="AG309" s="3"/>
      <c r="AH309" s="3"/>
      <c r="AI309" s="3">
        <f>Z309+AD309</f>
        <v>0.36475080175925606</v>
      </c>
      <c r="AJ309" s="3">
        <f>AF309-AF309</f>
        <v>0</v>
      </c>
      <c r="AK309" s="3"/>
      <c r="AL309" s="4">
        <f>POWER(2,-(AJ309))</f>
        <v>1</v>
      </c>
      <c r="AM309" s="3">
        <f>AL309/AL302</f>
        <v>0.71367212708543215</v>
      </c>
      <c r="AN309" s="3"/>
    </row>
    <row r="310" spans="2:40" x14ac:dyDescent="0.25">
      <c r="B310" s="10"/>
      <c r="C310" s="11"/>
      <c r="D310" s="10"/>
      <c r="E310" s="12"/>
      <c r="F310" s="10"/>
      <c r="G310" s="10"/>
      <c r="H310" s="10"/>
      <c r="I310" s="12"/>
      <c r="J310" s="10"/>
      <c r="K310" s="10"/>
      <c r="L310" s="10"/>
      <c r="M310" s="10"/>
      <c r="N310" s="10"/>
      <c r="O310" s="10"/>
      <c r="P310" s="10"/>
      <c r="Q310" s="3"/>
      <c r="R310" s="4"/>
      <c r="S310" s="3"/>
      <c r="T310" s="3"/>
      <c r="U310" s="10"/>
      <c r="V310" s="10"/>
      <c r="W310" s="4"/>
      <c r="X310" s="3"/>
      <c r="Y310" s="8"/>
      <c r="Z310" s="3"/>
      <c r="AA310" s="3"/>
      <c r="AB310" s="3"/>
      <c r="AC310" s="8"/>
      <c r="AD310" s="3"/>
      <c r="AE310" s="3"/>
      <c r="AF310" s="3"/>
      <c r="AG310" s="3"/>
      <c r="AH310" s="3"/>
      <c r="AI310" s="3"/>
      <c r="AJ310" s="3"/>
      <c r="AK310" s="3"/>
      <c r="AL310" s="4"/>
      <c r="AM310" s="3"/>
      <c r="AN310" s="3"/>
    </row>
    <row r="311" spans="2:40" x14ac:dyDescent="0.25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3"/>
      <c r="R311" s="3"/>
      <c r="S311" s="3"/>
      <c r="T311" s="3"/>
      <c r="U311" s="10"/>
      <c r="V311" s="10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2:40" x14ac:dyDescent="0.25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3"/>
      <c r="R312" s="3"/>
      <c r="S312" s="3"/>
      <c r="T312" s="3"/>
      <c r="U312" s="10"/>
      <c r="V312" s="10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2:40" x14ac:dyDescent="0.25">
      <c r="B313" s="10"/>
      <c r="C313" s="10"/>
      <c r="D313" s="11" t="s">
        <v>0</v>
      </c>
      <c r="E313" s="11"/>
      <c r="F313" s="11"/>
      <c r="G313" s="11"/>
      <c r="H313" s="11" t="s">
        <v>0</v>
      </c>
      <c r="I313" s="10"/>
      <c r="J313" s="10"/>
      <c r="K313" s="10"/>
      <c r="L313" s="11" t="s">
        <v>1</v>
      </c>
      <c r="M313" s="10"/>
      <c r="N313" s="10"/>
      <c r="O313" s="10" t="s">
        <v>33</v>
      </c>
      <c r="P313" s="11" t="s">
        <v>2</v>
      </c>
      <c r="Q313" s="5" t="s">
        <v>34</v>
      </c>
      <c r="R313" s="4" t="s">
        <v>3</v>
      </c>
      <c r="S313" s="3"/>
      <c r="T313" s="5" t="s">
        <v>35</v>
      </c>
      <c r="U313" s="10"/>
      <c r="V313" s="10"/>
      <c r="W313" s="3"/>
      <c r="X313" s="4" t="s">
        <v>0</v>
      </c>
      <c r="Y313" s="4"/>
      <c r="Z313" s="4"/>
      <c r="AA313" s="4"/>
      <c r="AB313" s="4" t="s">
        <v>0</v>
      </c>
      <c r="AC313" s="3"/>
      <c r="AD313" s="3"/>
      <c r="AE313" s="3"/>
      <c r="AF313" s="4" t="s">
        <v>1</v>
      </c>
      <c r="AG313" s="3"/>
      <c r="AH313" s="3"/>
      <c r="AI313" s="3" t="s">
        <v>33</v>
      </c>
      <c r="AJ313" s="4" t="s">
        <v>2</v>
      </c>
      <c r="AK313" s="5" t="s">
        <v>34</v>
      </c>
      <c r="AL313" s="4" t="s">
        <v>3</v>
      </c>
      <c r="AM313" s="3"/>
      <c r="AN313" s="5" t="s">
        <v>35</v>
      </c>
    </row>
    <row r="314" spans="2:40" x14ac:dyDescent="0.25">
      <c r="B314" s="10"/>
      <c r="C314" s="10"/>
      <c r="D314" s="11" t="s">
        <v>36</v>
      </c>
      <c r="E314" s="11"/>
      <c r="F314" s="11"/>
      <c r="G314" s="11"/>
      <c r="H314" s="11" t="s">
        <v>5</v>
      </c>
      <c r="I314" s="10"/>
      <c r="J314" s="10"/>
      <c r="K314" s="10"/>
      <c r="L314" s="10"/>
      <c r="M314" s="10"/>
      <c r="N314" s="10"/>
      <c r="O314" s="10"/>
      <c r="P314" s="10"/>
      <c r="Q314" s="3"/>
      <c r="R314" s="3"/>
      <c r="S314" s="3"/>
      <c r="T314" s="3"/>
      <c r="U314" s="10"/>
      <c r="V314" s="10"/>
      <c r="W314" s="3"/>
      <c r="X314" s="4" t="s">
        <v>36</v>
      </c>
      <c r="Y314" s="4"/>
      <c r="Z314" s="4"/>
      <c r="AA314" s="4"/>
      <c r="AB314" s="4" t="s">
        <v>5</v>
      </c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2:40" x14ac:dyDescent="0.25">
      <c r="B315" s="10"/>
      <c r="C315" s="11" t="s">
        <v>6</v>
      </c>
      <c r="D315" s="10">
        <v>26.24</v>
      </c>
      <c r="E315" s="10"/>
      <c r="F315" s="10"/>
      <c r="G315" s="10"/>
      <c r="H315" s="10">
        <v>19.440000000000001</v>
      </c>
      <c r="I315" s="10"/>
      <c r="J315" s="10"/>
      <c r="K315" s="10"/>
      <c r="L315" s="10"/>
      <c r="M315" s="10"/>
      <c r="N315" s="10"/>
      <c r="O315" s="10"/>
      <c r="P315" s="10"/>
      <c r="Q315" s="3"/>
      <c r="R315" s="4"/>
      <c r="S315" s="3"/>
      <c r="T315" s="3"/>
      <c r="U315" s="10"/>
      <c r="V315" s="10"/>
      <c r="W315" s="4" t="s">
        <v>6</v>
      </c>
      <c r="X315" s="10">
        <v>25.39</v>
      </c>
      <c r="Y315" s="3"/>
      <c r="Z315" s="3"/>
      <c r="AA315" s="3"/>
      <c r="AB315" s="3">
        <v>16.829999999999998</v>
      </c>
      <c r="AC315" s="3"/>
      <c r="AD315" s="3"/>
      <c r="AE315" s="3"/>
      <c r="AF315" s="3"/>
      <c r="AG315" s="3"/>
      <c r="AH315" s="3"/>
      <c r="AI315" s="3"/>
      <c r="AJ315" s="3"/>
      <c r="AK315" s="3"/>
      <c r="AL315" s="4"/>
      <c r="AM315" s="3"/>
      <c r="AN315" s="3"/>
    </row>
    <row r="316" spans="2:40" x14ac:dyDescent="0.25">
      <c r="B316" s="10"/>
      <c r="C316" s="11">
        <v>20</v>
      </c>
      <c r="D316" s="10">
        <v>26.41</v>
      </c>
      <c r="E316" s="10"/>
      <c r="F316" s="10"/>
      <c r="G316" s="10"/>
      <c r="H316" s="10">
        <v>19.57</v>
      </c>
      <c r="I316" s="10"/>
      <c r="J316" s="10"/>
      <c r="K316" s="10"/>
      <c r="L316" s="10"/>
      <c r="M316" s="10"/>
      <c r="N316" s="10"/>
      <c r="O316" s="10"/>
      <c r="P316" s="10"/>
      <c r="Q316" s="3"/>
      <c r="R316" s="4"/>
      <c r="S316" s="3"/>
      <c r="T316" s="3"/>
      <c r="U316" s="10"/>
      <c r="V316" s="10"/>
      <c r="W316" s="4">
        <v>20</v>
      </c>
      <c r="X316" s="10">
        <v>25.39</v>
      </c>
      <c r="Y316" s="3"/>
      <c r="Z316" s="3"/>
      <c r="AA316" s="3"/>
      <c r="AB316" s="3">
        <v>16.72</v>
      </c>
      <c r="AC316" s="3"/>
      <c r="AD316" s="3"/>
      <c r="AE316" s="3"/>
      <c r="AF316" s="3"/>
      <c r="AG316" s="3"/>
      <c r="AH316" s="3"/>
      <c r="AI316" s="3"/>
      <c r="AJ316" s="3"/>
      <c r="AK316" s="3"/>
      <c r="AL316" s="4"/>
      <c r="AM316" s="3"/>
      <c r="AN316" s="3"/>
    </row>
    <row r="317" spans="2:40" x14ac:dyDescent="0.25">
      <c r="B317" s="10"/>
      <c r="C317" s="11"/>
      <c r="D317" s="10">
        <v>26.32</v>
      </c>
      <c r="E317" s="10"/>
      <c r="F317" s="10"/>
      <c r="G317" s="10"/>
      <c r="H317" s="10">
        <v>19.440000000000001</v>
      </c>
      <c r="I317" s="12"/>
      <c r="J317" s="10"/>
      <c r="K317" s="10"/>
      <c r="L317" s="10"/>
      <c r="M317" s="10"/>
      <c r="N317" s="10"/>
      <c r="O317" s="10"/>
      <c r="P317" s="10"/>
      <c r="Q317" s="3"/>
      <c r="R317" s="4"/>
      <c r="S317" s="3"/>
      <c r="T317" s="3"/>
      <c r="U317" s="10"/>
      <c r="V317" s="10"/>
      <c r="W317" s="4"/>
      <c r="X317" s="10">
        <v>25.46</v>
      </c>
      <c r="Y317" s="3"/>
      <c r="Z317" s="3"/>
      <c r="AA317" s="3"/>
      <c r="AB317" s="3">
        <v>16.82</v>
      </c>
      <c r="AC317" s="8"/>
      <c r="AD317" s="3"/>
      <c r="AE317" s="3"/>
      <c r="AF317" s="3"/>
      <c r="AG317" s="3"/>
      <c r="AH317" s="3"/>
      <c r="AI317" s="3"/>
      <c r="AJ317" s="3"/>
      <c r="AK317" s="3"/>
      <c r="AL317" s="4"/>
      <c r="AM317" s="3"/>
      <c r="AN317" s="3"/>
    </row>
    <row r="318" spans="2:40" x14ac:dyDescent="0.25">
      <c r="B318" s="10"/>
      <c r="C318" s="11"/>
      <c r="D318" s="10"/>
      <c r="E318" s="12"/>
      <c r="F318" s="10"/>
      <c r="G318" s="10"/>
      <c r="H318" s="10"/>
      <c r="I318" s="12"/>
      <c r="J318" s="10"/>
      <c r="K318" s="10"/>
      <c r="L318" s="10"/>
      <c r="M318" s="10"/>
      <c r="N318" s="10"/>
      <c r="O318" s="10"/>
      <c r="P318" s="10"/>
      <c r="Q318" s="3"/>
      <c r="R318" s="4"/>
      <c r="S318" s="3"/>
      <c r="T318" s="3"/>
      <c r="U318" s="10"/>
      <c r="V318" s="10"/>
      <c r="W318" s="4"/>
      <c r="X318" s="3"/>
      <c r="Y318" s="8"/>
      <c r="Z318" s="3"/>
      <c r="AA318" s="3"/>
      <c r="AB318" s="3"/>
      <c r="AC318" s="8"/>
      <c r="AD318" s="3"/>
      <c r="AE318" s="3"/>
      <c r="AF318" s="3"/>
      <c r="AG318" s="3"/>
      <c r="AH318" s="3"/>
      <c r="AI318" s="3"/>
      <c r="AJ318" s="3"/>
      <c r="AK318" s="3"/>
      <c r="AL318" s="4"/>
      <c r="AM318" s="3"/>
      <c r="AN318" s="3"/>
    </row>
    <row r="319" spans="2:40" x14ac:dyDescent="0.25">
      <c r="B319" s="10"/>
      <c r="C319" s="11" t="s">
        <v>7</v>
      </c>
      <c r="D319" s="10">
        <f>AVERAGE(D315:D317)</f>
        <v>26.323333333333334</v>
      </c>
      <c r="E319" s="12" t="s">
        <v>8</v>
      </c>
      <c r="F319" s="10">
        <f>STDEV(D315:D317)</f>
        <v>8.5049005481154655E-2</v>
      </c>
      <c r="G319" s="10"/>
      <c r="H319" s="10">
        <f>AVERAGE(H315:H317)</f>
        <v>19.483333333333334</v>
      </c>
      <c r="I319" s="12" t="s">
        <v>8</v>
      </c>
      <c r="J319" s="10">
        <f>STDEV(H315:H317)</f>
        <v>7.5055534994650772E-2</v>
      </c>
      <c r="K319" s="10"/>
      <c r="L319" s="10">
        <f>D319-H319</f>
        <v>6.84</v>
      </c>
      <c r="M319" s="10"/>
      <c r="N319" s="10"/>
      <c r="O319" s="10">
        <f>F319+J319</f>
        <v>0.16010454047580541</v>
      </c>
      <c r="P319" s="10">
        <f>L319-L326</f>
        <v>0.75000000000000355</v>
      </c>
      <c r="Q319" s="3">
        <f>O319+O326</f>
        <v>0.27648462585675326</v>
      </c>
      <c r="R319" s="4">
        <f>POWER(2,-(P319))</f>
        <v>0.59460355750135907</v>
      </c>
      <c r="S319" s="3"/>
      <c r="T319" s="3">
        <f>Q319*LN(2)</f>
        <v>0.19164453888077987</v>
      </c>
      <c r="U319" s="10"/>
      <c r="V319" s="10"/>
      <c r="W319" s="4" t="s">
        <v>7</v>
      </c>
      <c r="X319" s="3">
        <f>AVERAGE(X315:X317)</f>
        <v>25.413333333333338</v>
      </c>
      <c r="Y319" s="8" t="s">
        <v>8</v>
      </c>
      <c r="Z319" s="3">
        <f>STDEV(X315:X317)</f>
        <v>4.0414518843273968E-2</v>
      </c>
      <c r="AA319" s="3"/>
      <c r="AB319" s="3">
        <f>AVERAGE(AB315:AB317)</f>
        <v>16.79</v>
      </c>
      <c r="AC319" s="8" t="s">
        <v>8</v>
      </c>
      <c r="AD319" s="3">
        <f>STDEV(AB315:AB317)</f>
        <v>6.0827625302982358E-2</v>
      </c>
      <c r="AE319" s="3"/>
      <c r="AF319" s="3">
        <f>X319-AB319</f>
        <v>8.6233333333333384</v>
      </c>
      <c r="AG319" s="3"/>
      <c r="AH319" s="3"/>
      <c r="AI319" s="3">
        <f>Z319+AD319</f>
        <v>0.10124214414625632</v>
      </c>
      <c r="AJ319" s="3">
        <f>AF319-AF326</f>
        <v>-1.6666666666662167E-2</v>
      </c>
      <c r="AK319" s="3">
        <f>AI319+AI326</f>
        <v>0.25257737698044214</v>
      </c>
      <c r="AL319" s="4">
        <f>POWER(2,-(AJ319))</f>
        <v>1.0116194403019194</v>
      </c>
      <c r="AM319" s="3"/>
      <c r="AN319" s="3">
        <f>AK319*LN(2)</f>
        <v>0.17507329672721988</v>
      </c>
    </row>
    <row r="320" spans="2:40" x14ac:dyDescent="0.25">
      <c r="B320" s="10"/>
      <c r="C320" s="11"/>
      <c r="D320" s="10"/>
      <c r="E320" s="12"/>
      <c r="F320" s="10"/>
      <c r="G320" s="10"/>
      <c r="H320" s="10"/>
      <c r="I320" s="12"/>
      <c r="J320" s="10"/>
      <c r="K320" s="10"/>
      <c r="L320" s="10"/>
      <c r="M320" s="10"/>
      <c r="N320" s="10"/>
      <c r="O320" s="10"/>
      <c r="P320" s="10"/>
      <c r="Q320" s="3"/>
      <c r="R320" s="4"/>
      <c r="S320" s="3"/>
      <c r="T320" s="3"/>
      <c r="U320" s="10"/>
      <c r="V320" s="10"/>
      <c r="W320" s="4"/>
      <c r="X320" s="3"/>
      <c r="Y320" s="8"/>
      <c r="Z320" s="3"/>
      <c r="AA320" s="3"/>
      <c r="AB320" s="3"/>
      <c r="AC320" s="8"/>
      <c r="AD320" s="3"/>
      <c r="AE320" s="3"/>
      <c r="AF320" s="3"/>
      <c r="AG320" s="3"/>
      <c r="AH320" s="3"/>
      <c r="AI320" s="3"/>
      <c r="AJ320" s="3"/>
      <c r="AK320" s="3"/>
      <c r="AL320" s="4"/>
      <c r="AM320" s="3"/>
      <c r="AN320" s="3"/>
    </row>
    <row r="321" spans="2:40" x14ac:dyDescent="0.25">
      <c r="B321" s="10"/>
      <c r="C321" s="11" t="s">
        <v>9</v>
      </c>
      <c r="D321" s="10">
        <v>25.33</v>
      </c>
      <c r="E321" s="12"/>
      <c r="F321" s="10"/>
      <c r="G321" s="10"/>
      <c r="H321" s="10">
        <v>19.25</v>
      </c>
      <c r="I321" s="12"/>
      <c r="J321" s="10"/>
      <c r="K321" s="10"/>
      <c r="L321" s="10"/>
      <c r="M321" s="10"/>
      <c r="N321" s="10"/>
      <c r="O321" s="10"/>
      <c r="P321" s="10"/>
      <c r="Q321" s="3"/>
      <c r="R321" s="4"/>
      <c r="S321" s="3"/>
      <c r="T321" s="3"/>
      <c r="U321" s="10"/>
      <c r="V321" s="10"/>
      <c r="W321" s="4" t="s">
        <v>9</v>
      </c>
      <c r="X321" s="10">
        <v>25.08</v>
      </c>
      <c r="Y321" s="8"/>
      <c r="Z321" s="3"/>
      <c r="AA321" s="3"/>
      <c r="AB321" s="3">
        <v>16.36</v>
      </c>
      <c r="AC321" s="8"/>
      <c r="AD321" s="3"/>
      <c r="AE321" s="3"/>
      <c r="AF321" s="3"/>
      <c r="AG321" s="3"/>
      <c r="AH321" s="3"/>
      <c r="AI321" s="3"/>
      <c r="AJ321" s="3"/>
      <c r="AK321" s="3"/>
      <c r="AL321" s="4"/>
      <c r="AM321" s="3"/>
      <c r="AN321" s="3"/>
    </row>
    <row r="322" spans="2:40" x14ac:dyDescent="0.25">
      <c r="B322" s="10"/>
      <c r="C322" s="11" t="s">
        <v>29</v>
      </c>
      <c r="D322" s="10">
        <v>25.4</v>
      </c>
      <c r="E322" s="12"/>
      <c r="F322" s="10"/>
      <c r="G322" s="10"/>
      <c r="H322" s="10">
        <v>19.350000000000001</v>
      </c>
      <c r="I322" s="12"/>
      <c r="J322" s="10"/>
      <c r="K322" s="10"/>
      <c r="L322" s="10"/>
      <c r="M322" s="10"/>
      <c r="N322" s="10"/>
      <c r="O322" s="10"/>
      <c r="P322" s="10"/>
      <c r="Q322" s="3"/>
      <c r="R322" s="4"/>
      <c r="S322" s="3"/>
      <c r="T322" s="3"/>
      <c r="U322" s="10"/>
      <c r="V322" s="10"/>
      <c r="W322" s="4" t="s">
        <v>29</v>
      </c>
      <c r="X322" s="10">
        <v>24.95</v>
      </c>
      <c r="Y322" s="8"/>
      <c r="Z322" s="3"/>
      <c r="AA322" s="3"/>
      <c r="AB322" s="3">
        <v>16.32</v>
      </c>
      <c r="AC322" s="8"/>
      <c r="AD322" s="3"/>
      <c r="AE322" s="3"/>
      <c r="AF322" s="3"/>
      <c r="AG322" s="3"/>
      <c r="AH322" s="3"/>
      <c r="AI322" s="3"/>
      <c r="AJ322" s="3"/>
      <c r="AK322" s="3"/>
      <c r="AL322" s="4"/>
      <c r="AM322" s="3"/>
      <c r="AN322" s="3"/>
    </row>
    <row r="323" spans="2:40" x14ac:dyDescent="0.25">
      <c r="B323" s="10"/>
      <c r="C323" s="11"/>
      <c r="D323" s="10">
        <v>25.46</v>
      </c>
      <c r="E323" s="12"/>
      <c r="F323" s="10"/>
      <c r="G323" s="10"/>
      <c r="H323" s="10">
        <v>19.32</v>
      </c>
      <c r="I323" s="12"/>
      <c r="J323" s="10"/>
      <c r="K323" s="10"/>
      <c r="L323" s="10"/>
      <c r="M323" s="10"/>
      <c r="N323" s="10"/>
      <c r="O323" s="10"/>
      <c r="P323" s="10"/>
      <c r="Q323" s="3"/>
      <c r="R323" s="4"/>
      <c r="S323" s="3"/>
      <c r="T323" s="3"/>
      <c r="U323" s="10"/>
      <c r="V323" s="10"/>
      <c r="W323" s="4"/>
      <c r="X323" s="10">
        <v>25.05</v>
      </c>
      <c r="Y323" s="8"/>
      <c r="Z323" s="3"/>
      <c r="AA323" s="3"/>
      <c r="AB323" s="3">
        <v>16.48</v>
      </c>
      <c r="AC323" s="8"/>
      <c r="AD323" s="3"/>
      <c r="AE323" s="3"/>
      <c r="AF323" s="3"/>
      <c r="AG323" s="3"/>
      <c r="AH323" s="3"/>
      <c r="AI323" s="3"/>
      <c r="AJ323" s="3"/>
      <c r="AK323" s="3"/>
      <c r="AL323" s="4"/>
      <c r="AM323" s="3"/>
      <c r="AN323" s="3"/>
    </row>
    <row r="324" spans="2:40" x14ac:dyDescent="0.25">
      <c r="B324" s="10"/>
      <c r="C324" s="11"/>
      <c r="D324" s="10"/>
      <c r="E324" s="12"/>
      <c r="F324" s="10"/>
      <c r="G324" s="10"/>
      <c r="H324" s="10"/>
      <c r="I324" s="12"/>
      <c r="J324" s="10"/>
      <c r="K324" s="10"/>
      <c r="L324" s="10"/>
      <c r="M324" s="10"/>
      <c r="N324" s="10"/>
      <c r="O324" s="10"/>
      <c r="P324" s="10"/>
      <c r="Q324" s="3"/>
      <c r="R324" s="4"/>
      <c r="S324" s="3"/>
      <c r="T324" s="3"/>
      <c r="U324" s="10"/>
      <c r="V324" s="10"/>
      <c r="W324" s="4"/>
      <c r="X324" s="3"/>
      <c r="Y324" s="8"/>
      <c r="Z324" s="3"/>
      <c r="AA324" s="3"/>
      <c r="AB324" s="3"/>
      <c r="AC324" s="8"/>
      <c r="AD324" s="3"/>
      <c r="AE324" s="3"/>
      <c r="AF324" s="3"/>
      <c r="AG324" s="3"/>
      <c r="AH324" s="3"/>
      <c r="AI324" s="3"/>
      <c r="AJ324" s="3"/>
      <c r="AK324" s="3"/>
      <c r="AL324" s="4"/>
      <c r="AM324" s="3"/>
      <c r="AN324" s="3"/>
    </row>
    <row r="325" spans="2:40" x14ac:dyDescent="0.25">
      <c r="B325" s="10"/>
      <c r="C325" s="11"/>
      <c r="D325" s="10"/>
      <c r="E325" s="12"/>
      <c r="F325" s="10"/>
      <c r="G325" s="10"/>
      <c r="H325" s="10"/>
      <c r="I325" s="12"/>
      <c r="J325" s="10"/>
      <c r="K325" s="10"/>
      <c r="L325" s="10"/>
      <c r="M325" s="10"/>
      <c r="N325" s="10"/>
      <c r="O325" s="10"/>
      <c r="P325" s="10"/>
      <c r="Q325" s="3"/>
      <c r="R325" s="4"/>
      <c r="S325" s="3"/>
      <c r="T325" s="3"/>
      <c r="U325" s="10"/>
      <c r="V325" s="10"/>
      <c r="W325" s="4"/>
      <c r="X325" s="3"/>
      <c r="Y325" s="8"/>
      <c r="Z325" s="3"/>
      <c r="AA325" s="3"/>
      <c r="AB325" s="3"/>
      <c r="AC325" s="8"/>
      <c r="AD325" s="3"/>
      <c r="AE325" s="3"/>
      <c r="AF325" s="3"/>
      <c r="AG325" s="3"/>
      <c r="AH325" s="3"/>
      <c r="AI325" s="3"/>
      <c r="AJ325" s="3"/>
      <c r="AK325" s="3"/>
      <c r="AL325" s="4"/>
      <c r="AM325" s="3"/>
      <c r="AN325" s="3"/>
    </row>
    <row r="326" spans="2:40" x14ac:dyDescent="0.25">
      <c r="B326" s="10"/>
      <c r="C326" s="11" t="s">
        <v>7</v>
      </c>
      <c r="D326" s="10">
        <f>AVERAGE(D321:D325)</f>
        <v>25.396666666666665</v>
      </c>
      <c r="E326" s="12" t="s">
        <v>8</v>
      </c>
      <c r="F326" s="10">
        <f>STDEV(D321:D323)</f>
        <v>6.5064070986478373E-2</v>
      </c>
      <c r="G326" s="10"/>
      <c r="H326" s="10">
        <f>AVERAGE(H321:H323)</f>
        <v>19.306666666666668</v>
      </c>
      <c r="I326" s="12" t="s">
        <v>8</v>
      </c>
      <c r="J326" s="10">
        <f>STDEV(H321:H323)</f>
        <v>5.1316014394469478E-2</v>
      </c>
      <c r="K326" s="10"/>
      <c r="L326" s="10">
        <f>D326-H326</f>
        <v>6.0899999999999963</v>
      </c>
      <c r="M326" s="10"/>
      <c r="N326" s="10"/>
      <c r="O326" s="10">
        <f>F326+J326</f>
        <v>0.11638008538094785</v>
      </c>
      <c r="P326" s="10">
        <f>L326-L326</f>
        <v>0</v>
      </c>
      <c r="Q326" s="3"/>
      <c r="R326" s="4">
        <f>POWER(2,-(P326))</f>
        <v>1</v>
      </c>
      <c r="S326" s="3">
        <f>R326/R319</f>
        <v>1.6817928305074332</v>
      </c>
      <c r="T326" s="3"/>
      <c r="U326" s="10"/>
      <c r="V326" s="10"/>
      <c r="W326" s="4" t="s">
        <v>7</v>
      </c>
      <c r="X326" s="3">
        <f>AVERAGE(X321:X325)</f>
        <v>25.026666666666667</v>
      </c>
      <c r="Y326" s="8" t="s">
        <v>8</v>
      </c>
      <c r="Z326" s="3">
        <f>STDEV(X321:X323)</f>
        <v>6.8068592855540302E-2</v>
      </c>
      <c r="AA326" s="3"/>
      <c r="AB326" s="3">
        <f>AVERAGE(AB321:AB323)</f>
        <v>16.386666666666667</v>
      </c>
      <c r="AC326" s="8" t="s">
        <v>8</v>
      </c>
      <c r="AD326" s="3">
        <f>STDEV(AB321:AB323)</f>
        <v>8.3266639978645529E-2</v>
      </c>
      <c r="AE326" s="3"/>
      <c r="AF326" s="3">
        <f>X326-AB326</f>
        <v>8.64</v>
      </c>
      <c r="AG326" s="3"/>
      <c r="AH326" s="3"/>
      <c r="AI326" s="3">
        <f>Z326+AD326</f>
        <v>0.15133523283418582</v>
      </c>
      <c r="AJ326" s="3">
        <f>AF326-AF326</f>
        <v>0</v>
      </c>
      <c r="AK326" s="3"/>
      <c r="AL326" s="4">
        <f>POWER(2,-(AJ326))</f>
        <v>1</v>
      </c>
      <c r="AM326" s="3">
        <f>AL326/AL319</f>
        <v>0.98851402035289915</v>
      </c>
      <c r="AN326" s="3"/>
    </row>
    <row r="327" spans="2:40" x14ac:dyDescent="0.25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3"/>
      <c r="R327" s="3"/>
      <c r="S327" s="3"/>
      <c r="T327" s="3"/>
      <c r="U327" s="10"/>
      <c r="V327" s="10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2:40" x14ac:dyDescent="0.25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3"/>
      <c r="R328" s="3"/>
      <c r="S328" s="3"/>
      <c r="T328" s="3"/>
      <c r="U328" s="10"/>
      <c r="V328" s="10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2:40" x14ac:dyDescent="0.25">
      <c r="B329" s="10"/>
      <c r="C329" s="10"/>
      <c r="D329" s="11" t="s">
        <v>0</v>
      </c>
      <c r="E329" s="11"/>
      <c r="F329" s="11"/>
      <c r="G329" s="11"/>
      <c r="H329" s="11" t="s">
        <v>0</v>
      </c>
      <c r="I329" s="10"/>
      <c r="J329" s="10"/>
      <c r="K329" s="10"/>
      <c r="L329" s="11" t="s">
        <v>1</v>
      </c>
      <c r="M329" s="10"/>
      <c r="N329" s="10"/>
      <c r="O329" s="10" t="s">
        <v>33</v>
      </c>
      <c r="P329" s="11" t="s">
        <v>2</v>
      </c>
      <c r="Q329" s="5" t="s">
        <v>34</v>
      </c>
      <c r="R329" s="4" t="s">
        <v>3</v>
      </c>
      <c r="S329" s="3"/>
      <c r="T329" s="5" t="s">
        <v>35</v>
      </c>
      <c r="U329" s="10"/>
      <c r="V329" s="10"/>
      <c r="W329" s="3"/>
      <c r="X329" s="4" t="s">
        <v>0</v>
      </c>
      <c r="Y329" s="4"/>
      <c r="Z329" s="4"/>
      <c r="AA329" s="4"/>
      <c r="AB329" s="4" t="s">
        <v>0</v>
      </c>
      <c r="AC329" s="3"/>
      <c r="AD329" s="3"/>
      <c r="AE329" s="3"/>
      <c r="AF329" s="4" t="s">
        <v>1</v>
      </c>
      <c r="AG329" s="3"/>
      <c r="AH329" s="3"/>
      <c r="AI329" s="3" t="s">
        <v>33</v>
      </c>
      <c r="AJ329" s="4" t="s">
        <v>2</v>
      </c>
      <c r="AK329" s="5" t="s">
        <v>34</v>
      </c>
      <c r="AL329" s="4" t="s">
        <v>3</v>
      </c>
      <c r="AM329" s="3"/>
      <c r="AN329" s="5" t="s">
        <v>35</v>
      </c>
    </row>
    <row r="330" spans="2:40" x14ac:dyDescent="0.25">
      <c r="B330" s="10"/>
      <c r="C330" s="10"/>
      <c r="D330" s="11" t="s">
        <v>36</v>
      </c>
      <c r="E330" s="11"/>
      <c r="F330" s="11"/>
      <c r="G330" s="11"/>
      <c r="H330" s="11" t="s">
        <v>5</v>
      </c>
      <c r="I330" s="10"/>
      <c r="J330" s="10"/>
      <c r="K330" s="10"/>
      <c r="L330" s="10"/>
      <c r="M330" s="10"/>
      <c r="N330" s="10"/>
      <c r="O330" s="10"/>
      <c r="P330" s="10"/>
      <c r="Q330" s="3"/>
      <c r="R330" s="3"/>
      <c r="S330" s="3"/>
      <c r="T330" s="3"/>
      <c r="U330" s="10"/>
      <c r="V330" s="10"/>
      <c r="W330" s="3"/>
      <c r="X330" s="4" t="s">
        <v>36</v>
      </c>
      <c r="Y330" s="4"/>
      <c r="Z330" s="4"/>
      <c r="AA330" s="4"/>
      <c r="AB330" s="4" t="s">
        <v>5</v>
      </c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2:40" x14ac:dyDescent="0.25">
      <c r="B331" s="10"/>
      <c r="C331" s="11" t="s">
        <v>6</v>
      </c>
      <c r="D331" s="10">
        <v>26.31</v>
      </c>
      <c r="E331" s="10"/>
      <c r="F331" s="10"/>
      <c r="G331" s="10"/>
      <c r="H331" s="10">
        <v>19.350000000000001</v>
      </c>
      <c r="I331" s="10"/>
      <c r="J331" s="10"/>
      <c r="K331" s="10"/>
      <c r="L331" s="10"/>
      <c r="M331" s="10"/>
      <c r="N331" s="10"/>
      <c r="O331" s="10"/>
      <c r="P331" s="10"/>
      <c r="Q331" s="3"/>
      <c r="R331" s="4"/>
      <c r="S331" s="3"/>
      <c r="T331" s="3"/>
      <c r="U331" s="10"/>
      <c r="V331" s="10"/>
      <c r="W331" s="4" t="s">
        <v>6</v>
      </c>
      <c r="X331" s="10">
        <v>25.49</v>
      </c>
      <c r="Y331" s="3"/>
      <c r="Z331" s="3"/>
      <c r="AA331" s="3"/>
      <c r="AB331" s="3">
        <v>17.38</v>
      </c>
      <c r="AC331" s="3"/>
      <c r="AD331" s="3"/>
      <c r="AE331" s="3"/>
      <c r="AF331" s="3"/>
      <c r="AG331" s="3"/>
      <c r="AH331" s="3"/>
      <c r="AI331" s="3"/>
      <c r="AJ331" s="3"/>
      <c r="AK331" s="3"/>
      <c r="AL331" s="4"/>
      <c r="AM331" s="3"/>
      <c r="AN331" s="3"/>
    </row>
    <row r="332" spans="2:40" x14ac:dyDescent="0.25">
      <c r="B332" s="10"/>
      <c r="C332" s="11">
        <v>21</v>
      </c>
      <c r="D332" s="10">
        <v>26.22</v>
      </c>
      <c r="E332" s="10"/>
      <c r="F332" s="10"/>
      <c r="G332" s="10"/>
      <c r="H332" s="10">
        <v>19.46</v>
      </c>
      <c r="I332" s="10"/>
      <c r="J332" s="10"/>
      <c r="K332" s="10"/>
      <c r="L332" s="10"/>
      <c r="M332" s="10"/>
      <c r="N332" s="10"/>
      <c r="O332" s="10"/>
      <c r="P332" s="10"/>
      <c r="Q332" s="3"/>
      <c r="R332" s="4"/>
      <c r="S332" s="3"/>
      <c r="T332" s="3"/>
      <c r="U332" s="10"/>
      <c r="V332" s="10"/>
      <c r="W332" s="4">
        <v>21</v>
      </c>
      <c r="X332" s="10">
        <v>25.57</v>
      </c>
      <c r="Y332" s="3"/>
      <c r="Z332" s="3"/>
      <c r="AA332" s="3"/>
      <c r="AB332" s="3">
        <v>17.3</v>
      </c>
      <c r="AC332" s="3"/>
      <c r="AD332" s="3"/>
      <c r="AE332" s="3"/>
      <c r="AF332" s="3"/>
      <c r="AG332" s="3"/>
      <c r="AH332" s="3"/>
      <c r="AI332" s="3"/>
      <c r="AJ332" s="3"/>
      <c r="AK332" s="3"/>
      <c r="AL332" s="4"/>
      <c r="AM332" s="3"/>
      <c r="AN332" s="3"/>
    </row>
    <row r="333" spans="2:40" x14ac:dyDescent="0.25">
      <c r="B333" s="10"/>
      <c r="C333" s="11"/>
      <c r="D333" s="10">
        <v>26.43</v>
      </c>
      <c r="E333" s="10"/>
      <c r="F333" s="10"/>
      <c r="G333" s="10"/>
      <c r="H333" s="10">
        <v>19.3</v>
      </c>
      <c r="I333" s="12"/>
      <c r="J333" s="10"/>
      <c r="K333" s="10"/>
      <c r="L333" s="10"/>
      <c r="M333" s="10"/>
      <c r="N333" s="10"/>
      <c r="O333" s="10"/>
      <c r="P333" s="10"/>
      <c r="Q333" s="3"/>
      <c r="R333" s="4"/>
      <c r="S333" s="3"/>
      <c r="T333" s="3"/>
      <c r="U333" s="10"/>
      <c r="V333" s="10"/>
      <c r="W333" s="4"/>
      <c r="X333" s="10">
        <v>25.72</v>
      </c>
      <c r="Y333" s="3"/>
      <c r="Z333" s="3"/>
      <c r="AA333" s="3"/>
      <c r="AB333" s="3">
        <v>17.260000000000002</v>
      </c>
      <c r="AC333" s="8"/>
      <c r="AD333" s="3"/>
      <c r="AE333" s="3"/>
      <c r="AF333" s="3"/>
      <c r="AG333" s="3"/>
      <c r="AH333" s="3"/>
      <c r="AI333" s="3"/>
      <c r="AJ333" s="3"/>
      <c r="AK333" s="3"/>
      <c r="AL333" s="4"/>
      <c r="AM333" s="3"/>
      <c r="AN333" s="3"/>
    </row>
    <row r="334" spans="2:40" x14ac:dyDescent="0.25">
      <c r="B334" s="10"/>
      <c r="C334" s="11"/>
      <c r="D334" s="10"/>
      <c r="E334" s="12"/>
      <c r="F334" s="10"/>
      <c r="G334" s="10"/>
      <c r="H334" s="10"/>
      <c r="I334" s="12"/>
      <c r="J334" s="10"/>
      <c r="K334" s="10"/>
      <c r="L334" s="10"/>
      <c r="M334" s="10"/>
      <c r="N334" s="10"/>
      <c r="O334" s="10"/>
      <c r="P334" s="10"/>
      <c r="Q334" s="3"/>
      <c r="R334" s="4"/>
      <c r="S334" s="3"/>
      <c r="T334" s="3"/>
      <c r="U334" s="10"/>
      <c r="V334" s="10"/>
      <c r="W334" s="4"/>
      <c r="X334" s="3"/>
      <c r="Y334" s="8"/>
      <c r="Z334" s="3"/>
      <c r="AA334" s="3"/>
      <c r="AB334" s="3"/>
      <c r="AC334" s="8"/>
      <c r="AD334" s="3"/>
      <c r="AE334" s="3"/>
      <c r="AF334" s="3"/>
      <c r="AG334" s="3"/>
      <c r="AH334" s="3"/>
      <c r="AI334" s="3"/>
      <c r="AJ334" s="3"/>
      <c r="AK334" s="3"/>
      <c r="AL334" s="4"/>
      <c r="AM334" s="3"/>
      <c r="AN334" s="3"/>
    </row>
    <row r="335" spans="2:40" x14ac:dyDescent="0.25">
      <c r="B335" s="10"/>
      <c r="C335" s="11" t="s">
        <v>7</v>
      </c>
      <c r="D335" s="10">
        <f>AVERAGE(D331:D333)</f>
        <v>26.320000000000004</v>
      </c>
      <c r="E335" s="12" t="s">
        <v>8</v>
      </c>
      <c r="F335" s="10">
        <f>STDEV(D331:D333)</f>
        <v>0.10535653752852785</v>
      </c>
      <c r="G335" s="10"/>
      <c r="H335" s="10">
        <f>AVERAGE(H331:H333)</f>
        <v>19.37</v>
      </c>
      <c r="I335" s="12" t="s">
        <v>8</v>
      </c>
      <c r="J335" s="10">
        <f>STDEV(H331:H333)</f>
        <v>8.1853527718724492E-2</v>
      </c>
      <c r="K335" s="10"/>
      <c r="L335" s="10">
        <f>D335-H335</f>
        <v>6.9500000000000028</v>
      </c>
      <c r="M335" s="10"/>
      <c r="N335" s="10"/>
      <c r="O335" s="10">
        <f>F335+J335</f>
        <v>0.18721006524725234</v>
      </c>
      <c r="P335" s="10">
        <f>L335-L342</f>
        <v>0.23000000000000398</v>
      </c>
      <c r="Q335" s="3">
        <f>O335+O342</f>
        <v>0.3079455649367483</v>
      </c>
      <c r="R335" s="4">
        <f>POWER(2,-(P335))</f>
        <v>0.85263489176795426</v>
      </c>
      <c r="S335" s="3"/>
      <c r="T335" s="3">
        <f>Q335*LN(2)</f>
        <v>0.21345160010184663</v>
      </c>
      <c r="U335" s="10"/>
      <c r="V335" s="10"/>
      <c r="W335" s="4" t="s">
        <v>7</v>
      </c>
      <c r="X335" s="3">
        <f>AVERAGE(X331:X333)</f>
        <v>25.593333333333334</v>
      </c>
      <c r="Y335" s="8" t="s">
        <v>8</v>
      </c>
      <c r="Z335" s="3">
        <f>STDEV(X331:X333)</f>
        <v>0.11676186592091334</v>
      </c>
      <c r="AA335" s="3"/>
      <c r="AB335" s="3">
        <f>AVERAGE(AB331:AB333)</f>
        <v>17.313333333333333</v>
      </c>
      <c r="AC335" s="8" t="s">
        <v>8</v>
      </c>
      <c r="AD335" s="3">
        <f>STDEV(AB331:AB333)</f>
        <v>6.1101009266076568E-2</v>
      </c>
      <c r="AE335" s="3"/>
      <c r="AF335" s="3">
        <f>X335-AB335</f>
        <v>8.2800000000000011</v>
      </c>
      <c r="AG335" s="3"/>
      <c r="AH335" s="3"/>
      <c r="AI335" s="3">
        <f>Z335+AD335</f>
        <v>0.1778628751869899</v>
      </c>
      <c r="AJ335" s="3">
        <f>AF335-AF342</f>
        <v>-0.96333333333333115</v>
      </c>
      <c r="AK335" s="3">
        <f>AI335+AI342</f>
        <v>0.73767961746339128</v>
      </c>
      <c r="AL335" s="4">
        <f>POWER(2,-(AJ335))</f>
        <v>1.9498097114444775</v>
      </c>
      <c r="AM335" s="3"/>
      <c r="AN335" s="3">
        <f>AK335*LN(2)</f>
        <v>0.51132054700128859</v>
      </c>
    </row>
    <row r="336" spans="2:40" x14ac:dyDescent="0.25">
      <c r="B336" s="10"/>
      <c r="C336" s="11"/>
      <c r="D336" s="10"/>
      <c r="E336" s="12"/>
      <c r="F336" s="10"/>
      <c r="G336" s="10"/>
      <c r="H336" s="10"/>
      <c r="I336" s="12"/>
      <c r="J336" s="10"/>
      <c r="K336" s="10"/>
      <c r="L336" s="10"/>
      <c r="M336" s="10"/>
      <c r="N336" s="10"/>
      <c r="O336" s="10"/>
      <c r="P336" s="10"/>
      <c r="Q336" s="3"/>
      <c r="R336" s="4"/>
      <c r="S336" s="3"/>
      <c r="T336" s="3"/>
      <c r="U336" s="10"/>
      <c r="V336" s="10"/>
      <c r="W336" s="4"/>
      <c r="X336" s="3"/>
      <c r="Y336" s="8"/>
      <c r="Z336" s="3"/>
      <c r="AA336" s="3"/>
      <c r="AB336" s="3"/>
      <c r="AC336" s="8"/>
      <c r="AD336" s="3"/>
      <c r="AE336" s="3"/>
      <c r="AF336" s="3"/>
      <c r="AG336" s="3"/>
      <c r="AH336" s="3"/>
      <c r="AI336" s="3"/>
      <c r="AJ336" s="3"/>
      <c r="AK336" s="3"/>
      <c r="AL336" s="4"/>
      <c r="AM336" s="3"/>
      <c r="AN336" s="3"/>
    </row>
    <row r="337" spans="2:40" x14ac:dyDescent="0.25">
      <c r="B337" s="10"/>
      <c r="C337" s="11" t="s">
        <v>9</v>
      </c>
      <c r="D337" s="10">
        <v>28.61</v>
      </c>
      <c r="E337" s="12"/>
      <c r="F337" s="10"/>
      <c r="G337" s="10"/>
      <c r="H337" s="10">
        <v>21.91</v>
      </c>
      <c r="I337" s="12"/>
      <c r="J337" s="10"/>
      <c r="K337" s="10"/>
      <c r="L337" s="10"/>
      <c r="M337" s="10"/>
      <c r="N337" s="10"/>
      <c r="O337" s="10"/>
      <c r="P337" s="10"/>
      <c r="Q337" s="3"/>
      <c r="R337" s="4"/>
      <c r="S337" s="3"/>
      <c r="T337" s="3"/>
      <c r="U337" s="10"/>
      <c r="V337" s="10"/>
      <c r="W337" s="4" t="s">
        <v>9</v>
      </c>
      <c r="X337" s="10">
        <v>25.92</v>
      </c>
      <c r="Y337" s="8"/>
      <c r="Z337" s="3"/>
      <c r="AA337" s="3"/>
      <c r="AB337" s="3">
        <v>16.36</v>
      </c>
      <c r="AC337" s="8"/>
      <c r="AD337" s="3"/>
      <c r="AE337" s="3"/>
      <c r="AF337" s="3"/>
      <c r="AG337" s="3"/>
      <c r="AH337" s="3"/>
      <c r="AI337" s="3"/>
      <c r="AJ337" s="3"/>
      <c r="AK337" s="3"/>
      <c r="AL337" s="4"/>
      <c r="AM337" s="3"/>
      <c r="AN337" s="3"/>
    </row>
    <row r="338" spans="2:40" x14ac:dyDescent="0.25">
      <c r="B338" s="10"/>
      <c r="C338" s="11" t="s">
        <v>30</v>
      </c>
      <c r="D338" s="10">
        <v>28.69</v>
      </c>
      <c r="E338" s="12"/>
      <c r="F338" s="10"/>
      <c r="G338" s="10"/>
      <c r="H338" s="10">
        <v>21.89</v>
      </c>
      <c r="I338" s="12"/>
      <c r="J338" s="10"/>
      <c r="K338" s="10"/>
      <c r="L338" s="10"/>
      <c r="M338" s="10"/>
      <c r="N338" s="10"/>
      <c r="O338" s="10"/>
      <c r="P338" s="10"/>
      <c r="Q338" s="3"/>
      <c r="R338" s="4"/>
      <c r="S338" s="3"/>
      <c r="T338" s="3"/>
      <c r="U338" s="10"/>
      <c r="V338" s="10"/>
      <c r="W338" s="4" t="s">
        <v>30</v>
      </c>
      <c r="X338" s="10">
        <v>25.08</v>
      </c>
      <c r="Y338" s="8"/>
      <c r="Z338" s="3"/>
      <c r="AA338" s="3"/>
      <c r="AB338" s="3">
        <v>16.32</v>
      </c>
      <c r="AC338" s="8"/>
      <c r="AD338" s="3"/>
      <c r="AE338" s="3"/>
      <c r="AF338" s="3"/>
      <c r="AG338" s="3"/>
      <c r="AH338" s="3"/>
      <c r="AI338" s="3"/>
      <c r="AJ338" s="3"/>
      <c r="AK338" s="3"/>
      <c r="AL338" s="4"/>
      <c r="AM338" s="3"/>
      <c r="AN338" s="3"/>
    </row>
    <row r="339" spans="2:40" x14ac:dyDescent="0.25">
      <c r="B339" s="10"/>
      <c r="C339" s="11"/>
      <c r="D339" s="10">
        <v>28.51</v>
      </c>
      <c r="E339" s="12"/>
      <c r="F339" s="10"/>
      <c r="G339" s="10"/>
      <c r="H339" s="10">
        <v>21.85</v>
      </c>
      <c r="I339" s="12"/>
      <c r="J339" s="10"/>
      <c r="K339" s="10"/>
      <c r="L339" s="10"/>
      <c r="M339" s="10"/>
      <c r="N339" s="10"/>
      <c r="O339" s="10"/>
      <c r="P339" s="10"/>
      <c r="Q339" s="3"/>
      <c r="R339" s="4"/>
      <c r="S339" s="3"/>
      <c r="T339" s="3"/>
      <c r="U339" s="10"/>
      <c r="V339" s="10"/>
      <c r="W339" s="4"/>
      <c r="X339" s="10">
        <v>25.89</v>
      </c>
      <c r="Y339" s="8"/>
      <c r="Z339" s="3"/>
      <c r="AA339" s="3"/>
      <c r="AB339" s="3">
        <v>16.48</v>
      </c>
      <c r="AC339" s="8"/>
      <c r="AD339" s="3"/>
      <c r="AE339" s="3"/>
      <c r="AF339" s="3"/>
      <c r="AG339" s="3"/>
      <c r="AH339" s="3"/>
      <c r="AI339" s="3"/>
      <c r="AJ339" s="3"/>
      <c r="AK339" s="3"/>
      <c r="AL339" s="4"/>
      <c r="AM339" s="3"/>
      <c r="AN339" s="3"/>
    </row>
    <row r="340" spans="2:40" x14ac:dyDescent="0.25">
      <c r="B340" s="10"/>
      <c r="C340" s="11"/>
      <c r="D340" s="10"/>
      <c r="E340" s="12"/>
      <c r="F340" s="10"/>
      <c r="G340" s="10"/>
      <c r="H340" s="10"/>
      <c r="I340" s="12"/>
      <c r="J340" s="10"/>
      <c r="K340" s="10"/>
      <c r="L340" s="10"/>
      <c r="M340" s="10"/>
      <c r="N340" s="10"/>
      <c r="O340" s="10"/>
      <c r="P340" s="10"/>
      <c r="Q340" s="3"/>
      <c r="R340" s="4"/>
      <c r="S340" s="3"/>
      <c r="T340" s="3"/>
      <c r="U340" s="10"/>
      <c r="V340" s="10"/>
      <c r="W340" s="4"/>
      <c r="X340" s="3"/>
      <c r="Y340" s="8"/>
      <c r="Z340" s="3"/>
      <c r="AA340" s="3"/>
      <c r="AB340" s="3"/>
      <c r="AC340" s="8"/>
      <c r="AD340" s="3"/>
      <c r="AE340" s="3"/>
      <c r="AF340" s="3"/>
      <c r="AG340" s="3"/>
      <c r="AH340" s="3"/>
      <c r="AI340" s="3"/>
      <c r="AJ340" s="3"/>
      <c r="AK340" s="3"/>
      <c r="AL340" s="4"/>
      <c r="AM340" s="3"/>
      <c r="AN340" s="3"/>
    </row>
    <row r="341" spans="2:40" x14ac:dyDescent="0.25">
      <c r="B341" s="10"/>
      <c r="C341" s="11"/>
      <c r="D341" s="10"/>
      <c r="E341" s="12"/>
      <c r="F341" s="10"/>
      <c r="G341" s="10"/>
      <c r="H341" s="10"/>
      <c r="I341" s="12"/>
      <c r="J341" s="10"/>
      <c r="K341" s="10"/>
      <c r="L341" s="10"/>
      <c r="M341" s="10"/>
      <c r="N341" s="10"/>
      <c r="O341" s="10"/>
      <c r="P341" s="10"/>
      <c r="Q341" s="3"/>
      <c r="R341" s="4"/>
      <c r="S341" s="3"/>
      <c r="T341" s="3"/>
      <c r="U341" s="10"/>
      <c r="V341" s="10"/>
      <c r="W341" s="4"/>
      <c r="X341" s="3"/>
      <c r="Y341" s="8"/>
      <c r="Z341" s="3"/>
      <c r="AA341" s="3"/>
      <c r="AB341" s="3"/>
      <c r="AC341" s="8"/>
      <c r="AD341" s="3"/>
      <c r="AE341" s="3"/>
      <c r="AF341" s="3"/>
      <c r="AG341" s="3"/>
      <c r="AH341" s="3"/>
      <c r="AI341" s="3"/>
      <c r="AJ341" s="3"/>
      <c r="AK341" s="3"/>
      <c r="AL341" s="4"/>
      <c r="AM341" s="3"/>
      <c r="AN341" s="3"/>
    </row>
    <row r="342" spans="2:40" x14ac:dyDescent="0.25">
      <c r="B342" s="10"/>
      <c r="C342" s="11" t="s">
        <v>7</v>
      </c>
      <c r="D342" s="10">
        <f>AVERAGE(D337:D341)</f>
        <v>28.603333333333335</v>
      </c>
      <c r="E342" s="12" t="s">
        <v>8</v>
      </c>
      <c r="F342" s="10">
        <f>STDEV(D337:D339)</f>
        <v>9.0184995056457676E-2</v>
      </c>
      <c r="G342" s="10"/>
      <c r="H342" s="10">
        <f>AVERAGE(H337:H339)</f>
        <v>21.883333333333336</v>
      </c>
      <c r="I342" s="12" t="s">
        <v>8</v>
      </c>
      <c r="J342" s="10">
        <f>STDEV(H337:H339)</f>
        <v>3.0550504633038284E-2</v>
      </c>
      <c r="K342" s="10"/>
      <c r="L342" s="10">
        <f>D342-H342</f>
        <v>6.7199999999999989</v>
      </c>
      <c r="M342" s="10"/>
      <c r="N342" s="10"/>
      <c r="O342" s="10">
        <f>F342+J342</f>
        <v>0.12073549968949596</v>
      </c>
      <c r="P342" s="10">
        <f>L342-L342</f>
        <v>0</v>
      </c>
      <c r="Q342" s="3"/>
      <c r="R342" s="4">
        <f>POWER(2,-(P342))</f>
        <v>1</v>
      </c>
      <c r="S342" s="3">
        <f>R342/R335</f>
        <v>1.1728349492318821</v>
      </c>
      <c r="T342" s="3"/>
      <c r="U342" s="10"/>
      <c r="V342" s="10"/>
      <c r="W342" s="4" t="s">
        <v>7</v>
      </c>
      <c r="X342" s="3">
        <f>AVERAGE(X337:X341)</f>
        <v>25.63</v>
      </c>
      <c r="Y342" s="8" t="s">
        <v>8</v>
      </c>
      <c r="Z342" s="3">
        <f>STDEV(X337:X339)</f>
        <v>0.47655010229775585</v>
      </c>
      <c r="AA342" s="3"/>
      <c r="AB342" s="3">
        <f>AVERAGE(AB337:AB339)</f>
        <v>16.386666666666667</v>
      </c>
      <c r="AC342" s="8" t="s">
        <v>8</v>
      </c>
      <c r="AD342" s="3">
        <f>STDEV(AB337:AB339)</f>
        <v>8.3266639978645529E-2</v>
      </c>
      <c r="AE342" s="3"/>
      <c r="AF342" s="3">
        <f>X342-AB342</f>
        <v>9.2433333333333323</v>
      </c>
      <c r="AG342" s="3"/>
      <c r="AH342" s="3"/>
      <c r="AI342" s="3">
        <f>Z342+AD342</f>
        <v>0.55981674227640132</v>
      </c>
      <c r="AJ342" s="3">
        <f>AF342-AF342</f>
        <v>0</v>
      </c>
      <c r="AK342" s="3"/>
      <c r="AL342" s="4">
        <f>POWER(2,-(AJ342))</f>
        <v>1</v>
      </c>
      <c r="AM342" s="3">
        <f>AL342/AL335</f>
        <v>0.51287056071700965</v>
      </c>
      <c r="AN342" s="3"/>
    </row>
    <row r="343" spans="2:40" x14ac:dyDescent="0.25">
      <c r="B343" s="10"/>
      <c r="C343" s="11"/>
      <c r="D343" s="10"/>
      <c r="E343" s="12"/>
      <c r="F343" s="10"/>
      <c r="G343" s="10"/>
      <c r="H343" s="10"/>
      <c r="I343" s="12"/>
      <c r="J343" s="10"/>
      <c r="K343" s="10"/>
      <c r="L343" s="10"/>
      <c r="M343" s="10"/>
      <c r="N343" s="10"/>
      <c r="O343" s="10"/>
      <c r="P343" s="10"/>
      <c r="Q343" s="3"/>
      <c r="R343" s="4"/>
      <c r="S343" s="3"/>
      <c r="T343" s="3"/>
      <c r="U343" s="10"/>
      <c r="V343" s="10"/>
      <c r="W343" s="4"/>
      <c r="X343" s="3"/>
      <c r="Y343" s="8"/>
      <c r="Z343" s="3"/>
      <c r="AA343" s="3"/>
      <c r="AB343" s="3"/>
      <c r="AC343" s="8"/>
      <c r="AD343" s="3"/>
      <c r="AE343" s="3"/>
      <c r="AF343" s="3"/>
      <c r="AG343" s="3"/>
      <c r="AH343" s="3"/>
      <c r="AI343" s="3"/>
      <c r="AJ343" s="3"/>
      <c r="AK343" s="3"/>
      <c r="AL343" s="4"/>
      <c r="AM343" s="3"/>
      <c r="AN343" s="3"/>
    </row>
    <row r="344" spans="2:40" x14ac:dyDescent="0.25">
      <c r="B344" s="10"/>
      <c r="C344" s="11"/>
      <c r="D344" s="10"/>
      <c r="E344" s="12"/>
      <c r="F344" s="10"/>
      <c r="G344" s="10"/>
      <c r="H344" s="10"/>
      <c r="I344" s="12"/>
      <c r="J344" s="10"/>
      <c r="K344" s="10"/>
      <c r="L344" s="10"/>
      <c r="M344" s="10"/>
      <c r="N344" s="10"/>
      <c r="O344" s="10"/>
      <c r="P344" s="10"/>
      <c r="Q344" s="3"/>
      <c r="R344" s="4"/>
      <c r="S344" s="3"/>
      <c r="T344" s="3"/>
      <c r="U344" s="10"/>
      <c r="V344" s="10"/>
      <c r="W344" s="4"/>
      <c r="X344" s="3"/>
      <c r="Y344" s="8"/>
      <c r="Z344" s="3"/>
      <c r="AA344" s="3"/>
      <c r="AB344" s="3"/>
      <c r="AC344" s="8"/>
      <c r="AD344" s="3"/>
      <c r="AE344" s="3"/>
      <c r="AF344" s="3"/>
      <c r="AG344" s="3"/>
      <c r="AH344" s="3"/>
      <c r="AI344" s="3"/>
      <c r="AJ344" s="3"/>
      <c r="AK344" s="3"/>
      <c r="AL344" s="4"/>
      <c r="AM344" s="3"/>
      <c r="AN344" s="3"/>
    </row>
    <row r="345" spans="2:40" x14ac:dyDescent="0.25">
      <c r="B345" s="10"/>
      <c r="C345" s="10"/>
      <c r="D345" s="11" t="s">
        <v>0</v>
      </c>
      <c r="E345" s="11"/>
      <c r="F345" s="11"/>
      <c r="G345" s="11"/>
      <c r="H345" s="11" t="s">
        <v>0</v>
      </c>
      <c r="I345" s="10"/>
      <c r="J345" s="10"/>
      <c r="K345" s="10"/>
      <c r="L345" s="11" t="s">
        <v>1</v>
      </c>
      <c r="M345" s="10"/>
      <c r="N345" s="10"/>
      <c r="O345" s="10" t="s">
        <v>33</v>
      </c>
      <c r="P345" s="11" t="s">
        <v>2</v>
      </c>
      <c r="Q345" s="5" t="s">
        <v>34</v>
      </c>
      <c r="R345" s="4" t="s">
        <v>3</v>
      </c>
      <c r="S345" s="3"/>
      <c r="T345" s="5" t="s">
        <v>35</v>
      </c>
      <c r="U345" s="10"/>
      <c r="V345" s="10"/>
      <c r="W345" s="3"/>
      <c r="X345" s="4" t="s">
        <v>0</v>
      </c>
      <c r="Y345" s="4"/>
      <c r="Z345" s="4"/>
      <c r="AA345" s="4"/>
      <c r="AB345" s="4" t="s">
        <v>0</v>
      </c>
      <c r="AC345" s="3"/>
      <c r="AD345" s="3"/>
      <c r="AE345" s="3"/>
      <c r="AF345" s="4" t="s">
        <v>1</v>
      </c>
      <c r="AG345" s="3"/>
      <c r="AH345" s="3"/>
      <c r="AI345" s="3" t="s">
        <v>33</v>
      </c>
      <c r="AJ345" s="4" t="s">
        <v>2</v>
      </c>
      <c r="AK345" s="5" t="s">
        <v>34</v>
      </c>
      <c r="AL345" s="4" t="s">
        <v>3</v>
      </c>
      <c r="AM345" s="3"/>
      <c r="AN345" s="5" t="s">
        <v>35</v>
      </c>
    </row>
    <row r="346" spans="2:40" x14ac:dyDescent="0.25">
      <c r="B346" s="10"/>
      <c r="C346" s="10"/>
      <c r="D346" s="11" t="s">
        <v>36</v>
      </c>
      <c r="E346" s="11"/>
      <c r="F346" s="11"/>
      <c r="G346" s="11"/>
      <c r="H346" s="11" t="s">
        <v>5</v>
      </c>
      <c r="I346" s="10"/>
      <c r="J346" s="10"/>
      <c r="K346" s="10"/>
      <c r="L346" s="10"/>
      <c r="M346" s="10"/>
      <c r="N346" s="10"/>
      <c r="O346" s="10"/>
      <c r="P346" s="10"/>
      <c r="Q346" s="3"/>
      <c r="R346" s="3"/>
      <c r="S346" s="3"/>
      <c r="T346" s="3"/>
      <c r="U346" s="10"/>
      <c r="V346" s="10"/>
      <c r="W346" s="3"/>
      <c r="X346" s="4" t="s">
        <v>36</v>
      </c>
      <c r="Y346" s="4"/>
      <c r="Z346" s="4"/>
      <c r="AA346" s="4"/>
      <c r="AB346" s="4" t="s">
        <v>5</v>
      </c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 spans="2:40" x14ac:dyDescent="0.25">
      <c r="B347" s="10"/>
      <c r="C347" s="11" t="s">
        <v>6</v>
      </c>
      <c r="D347" s="10">
        <v>24.01</v>
      </c>
      <c r="E347" s="10"/>
      <c r="F347" s="10"/>
      <c r="G347" s="10"/>
      <c r="H347" s="10">
        <v>17.64</v>
      </c>
      <c r="I347" s="10"/>
      <c r="J347" s="10"/>
      <c r="K347" s="10"/>
      <c r="L347" s="10"/>
      <c r="M347" s="10"/>
      <c r="N347" s="10"/>
      <c r="O347" s="10"/>
      <c r="P347" s="10"/>
      <c r="Q347" s="3"/>
      <c r="R347" s="4"/>
      <c r="S347" s="3"/>
      <c r="T347" s="3"/>
      <c r="U347" s="10"/>
      <c r="V347" s="10"/>
      <c r="W347" s="4" t="s">
        <v>6</v>
      </c>
      <c r="X347" s="10">
        <v>24.54</v>
      </c>
      <c r="Y347" s="3"/>
      <c r="Z347" s="3"/>
      <c r="AA347" s="3"/>
      <c r="AB347" s="3">
        <v>17.45</v>
      </c>
      <c r="AC347" s="3"/>
      <c r="AD347" s="3"/>
      <c r="AE347" s="3"/>
      <c r="AF347" s="3"/>
      <c r="AG347" s="3"/>
      <c r="AH347" s="3"/>
      <c r="AI347" s="3"/>
      <c r="AJ347" s="3"/>
      <c r="AK347" s="3"/>
      <c r="AL347" s="4"/>
      <c r="AM347" s="3"/>
      <c r="AN347" s="3"/>
    </row>
    <row r="348" spans="2:40" x14ac:dyDescent="0.25">
      <c r="B348" s="10"/>
      <c r="C348" s="11">
        <v>22</v>
      </c>
      <c r="D348" s="10">
        <v>23.86</v>
      </c>
      <c r="E348" s="10"/>
      <c r="F348" s="10"/>
      <c r="G348" s="10"/>
      <c r="H348" s="10">
        <v>18.14</v>
      </c>
      <c r="I348" s="10"/>
      <c r="J348" s="10"/>
      <c r="K348" s="10"/>
      <c r="L348" s="10"/>
      <c r="M348" s="10"/>
      <c r="N348" s="10"/>
      <c r="O348" s="10"/>
      <c r="P348" s="10"/>
      <c r="Q348" s="3"/>
      <c r="R348" s="4"/>
      <c r="S348" s="3"/>
      <c r="T348" s="3"/>
      <c r="U348" s="10"/>
      <c r="V348" s="10"/>
      <c r="W348" s="4">
        <v>22</v>
      </c>
      <c r="X348" s="10">
        <v>24.66</v>
      </c>
      <c r="Y348" s="3"/>
      <c r="Z348" s="3"/>
      <c r="AA348" s="3"/>
      <c r="AB348" s="3">
        <v>17.54</v>
      </c>
      <c r="AC348" s="3"/>
      <c r="AD348" s="3"/>
      <c r="AE348" s="3"/>
      <c r="AF348" s="3"/>
      <c r="AG348" s="3"/>
      <c r="AH348" s="3"/>
      <c r="AI348" s="3"/>
      <c r="AJ348" s="3"/>
      <c r="AK348" s="3"/>
      <c r="AL348" s="4"/>
      <c r="AM348" s="3"/>
      <c r="AN348" s="3"/>
    </row>
    <row r="349" spans="2:40" x14ac:dyDescent="0.25">
      <c r="B349" s="10"/>
      <c r="C349" s="11"/>
      <c r="D349" s="10">
        <v>23.98</v>
      </c>
      <c r="E349" s="10"/>
      <c r="F349" s="10"/>
      <c r="G349" s="10"/>
      <c r="H349" s="10">
        <v>18.38</v>
      </c>
      <c r="I349" s="12"/>
      <c r="J349" s="10"/>
      <c r="K349" s="10"/>
      <c r="L349" s="10"/>
      <c r="M349" s="10"/>
      <c r="N349" s="10"/>
      <c r="O349" s="10"/>
      <c r="P349" s="10"/>
      <c r="Q349" s="3"/>
      <c r="R349" s="4"/>
      <c r="S349" s="3"/>
      <c r="T349" s="3"/>
      <c r="U349" s="10"/>
      <c r="V349" s="10"/>
      <c r="W349" s="4"/>
      <c r="X349" s="10">
        <v>24.49</v>
      </c>
      <c r="Y349" s="3"/>
      <c r="Z349" s="3"/>
      <c r="AA349" s="3"/>
      <c r="AB349" s="3">
        <v>17.63</v>
      </c>
      <c r="AC349" s="8"/>
      <c r="AD349" s="3"/>
      <c r="AE349" s="3"/>
      <c r="AF349" s="3"/>
      <c r="AG349" s="3"/>
      <c r="AH349" s="3"/>
      <c r="AI349" s="3"/>
      <c r="AJ349" s="3"/>
      <c r="AK349" s="3"/>
      <c r="AL349" s="4"/>
      <c r="AM349" s="3"/>
      <c r="AN349" s="3"/>
    </row>
    <row r="350" spans="2:40" x14ac:dyDescent="0.25">
      <c r="B350" s="10"/>
      <c r="C350" s="11"/>
      <c r="D350" s="10"/>
      <c r="E350" s="12"/>
      <c r="F350" s="10"/>
      <c r="G350" s="10"/>
      <c r="H350" s="10"/>
      <c r="I350" s="12"/>
      <c r="J350" s="10"/>
      <c r="K350" s="10"/>
      <c r="L350" s="10"/>
      <c r="M350" s="10"/>
      <c r="N350" s="10"/>
      <c r="O350" s="10"/>
      <c r="P350" s="10"/>
      <c r="Q350" s="3"/>
      <c r="R350" s="4"/>
      <c r="S350" s="3"/>
      <c r="T350" s="3"/>
      <c r="U350" s="10"/>
      <c r="V350" s="10"/>
      <c r="W350" s="4"/>
      <c r="X350" s="3"/>
      <c r="Y350" s="8"/>
      <c r="Z350" s="3"/>
      <c r="AA350" s="3"/>
      <c r="AB350" s="3"/>
      <c r="AC350" s="8"/>
      <c r="AD350" s="3"/>
      <c r="AE350" s="3"/>
      <c r="AF350" s="3"/>
      <c r="AG350" s="3"/>
      <c r="AH350" s="3"/>
      <c r="AI350" s="3"/>
      <c r="AJ350" s="3"/>
      <c r="AK350" s="3"/>
      <c r="AL350" s="4"/>
      <c r="AM350" s="3"/>
      <c r="AN350" s="3"/>
    </row>
    <row r="351" spans="2:40" x14ac:dyDescent="0.25">
      <c r="B351" s="10"/>
      <c r="C351" s="11" t="s">
        <v>7</v>
      </c>
      <c r="D351" s="10">
        <f>AVERAGE(D347:D349)</f>
        <v>23.950000000000003</v>
      </c>
      <c r="E351" s="12" t="s">
        <v>8</v>
      </c>
      <c r="F351" s="10">
        <f>STDEV(D347:D349)</f>
        <v>7.9372539331938718E-2</v>
      </c>
      <c r="G351" s="10"/>
      <c r="H351" s="10">
        <f>AVERAGE(H347:H349)</f>
        <v>18.053333333333331</v>
      </c>
      <c r="I351" s="12" t="s">
        <v>8</v>
      </c>
      <c r="J351" s="10">
        <f>STDEV(H347:H349)</f>
        <v>0.37753587026047314</v>
      </c>
      <c r="K351" s="10"/>
      <c r="L351" s="10">
        <f>D351-H351</f>
        <v>5.8966666666666718</v>
      </c>
      <c r="M351" s="10"/>
      <c r="N351" s="10"/>
      <c r="O351" s="10">
        <f>F351+J351</f>
        <v>0.45690840959241186</v>
      </c>
      <c r="P351" s="10">
        <f>L351-L358</f>
        <v>0.85333333333333883</v>
      </c>
      <c r="Q351" s="3">
        <f>O351+O358</f>
        <v>0.59858665544371636</v>
      </c>
      <c r="R351" s="4">
        <f>POWER(2,-(P351))</f>
        <v>0.55350439079765212</v>
      </c>
      <c r="S351" s="3"/>
      <c r="T351" s="3">
        <f>Q351*LN(2)</f>
        <v>0.4149086525416194</v>
      </c>
      <c r="U351" s="10"/>
      <c r="V351" s="10"/>
      <c r="W351" s="4" t="s">
        <v>7</v>
      </c>
      <c r="X351" s="3">
        <f>AVERAGE(X347:X349)</f>
        <v>24.563333333333333</v>
      </c>
      <c r="Y351" s="8" t="s">
        <v>8</v>
      </c>
      <c r="Z351" s="3">
        <f>STDEV(X347:X349)</f>
        <v>8.7368949480541899E-2</v>
      </c>
      <c r="AA351" s="3"/>
      <c r="AB351" s="3">
        <f>AVERAGE(AB347:AB349)</f>
        <v>17.539999999999996</v>
      </c>
      <c r="AC351" s="8" t="s">
        <v>8</v>
      </c>
      <c r="AD351" s="3">
        <f>STDEV(AB347:AB349)</f>
        <v>8.9999999999999858E-2</v>
      </c>
      <c r="AE351" s="3"/>
      <c r="AF351" s="3">
        <f>X351-AB351</f>
        <v>7.023333333333337</v>
      </c>
      <c r="AG351" s="3"/>
      <c r="AH351" s="3"/>
      <c r="AI351" s="3">
        <f>Z351+AD351</f>
        <v>0.17736894948054177</v>
      </c>
      <c r="AJ351" s="3">
        <f>AF351-AF358</f>
        <v>-1.9499999999999957</v>
      </c>
      <c r="AK351" s="3">
        <f>AI351+AI358</f>
        <v>0.34000812879112602</v>
      </c>
      <c r="AL351" s="4">
        <f>POWER(2,-(AJ351))</f>
        <v>3.8637453156993709</v>
      </c>
      <c r="AM351" s="3"/>
      <c r="AN351" s="3">
        <f>AK351*LN(2)</f>
        <v>0.23567567583903176</v>
      </c>
    </row>
    <row r="352" spans="2:40" x14ac:dyDescent="0.25">
      <c r="B352" s="10"/>
      <c r="C352" s="11"/>
      <c r="D352" s="10"/>
      <c r="E352" s="12"/>
      <c r="F352" s="10"/>
      <c r="G352" s="10"/>
      <c r="H352" s="10"/>
      <c r="I352" s="12"/>
      <c r="J352" s="10"/>
      <c r="K352" s="10"/>
      <c r="L352" s="10"/>
      <c r="M352" s="10"/>
      <c r="N352" s="10"/>
      <c r="O352" s="10"/>
      <c r="P352" s="10"/>
      <c r="Q352" s="3"/>
      <c r="R352" s="4"/>
      <c r="S352" s="3"/>
      <c r="T352" s="3"/>
      <c r="U352" s="10"/>
      <c r="V352" s="10"/>
      <c r="W352" s="4"/>
      <c r="X352" s="3"/>
      <c r="Y352" s="8"/>
      <c r="Z352" s="3"/>
      <c r="AA352" s="3"/>
      <c r="AB352" s="3"/>
      <c r="AC352" s="8"/>
      <c r="AD352" s="3"/>
      <c r="AE352" s="3"/>
      <c r="AF352" s="3"/>
      <c r="AG352" s="3"/>
      <c r="AH352" s="3"/>
      <c r="AI352" s="3"/>
      <c r="AJ352" s="3"/>
      <c r="AK352" s="3"/>
      <c r="AL352" s="4"/>
      <c r="AM352" s="3"/>
      <c r="AN352" s="3"/>
    </row>
    <row r="353" spans="2:40" x14ac:dyDescent="0.25">
      <c r="B353" s="10"/>
      <c r="C353" s="11" t="s">
        <v>9</v>
      </c>
      <c r="D353" s="10">
        <v>26.62</v>
      </c>
      <c r="E353" s="12"/>
      <c r="F353" s="10"/>
      <c r="G353" s="10"/>
      <c r="H353" s="10">
        <v>21.69</v>
      </c>
      <c r="I353" s="12"/>
      <c r="J353" s="10"/>
      <c r="K353" s="10"/>
      <c r="L353" s="10"/>
      <c r="M353" s="10"/>
      <c r="N353" s="10"/>
      <c r="O353" s="10"/>
      <c r="P353" s="10"/>
      <c r="Q353" s="3"/>
      <c r="R353" s="4"/>
      <c r="S353" s="3"/>
      <c r="T353" s="3"/>
      <c r="U353" s="10"/>
      <c r="V353" s="10"/>
      <c r="W353" s="4" t="s">
        <v>9</v>
      </c>
      <c r="X353" s="10">
        <v>25.27</v>
      </c>
      <c r="Y353" s="8"/>
      <c r="Z353" s="3"/>
      <c r="AA353" s="3"/>
      <c r="AB353" s="3">
        <v>16.36</v>
      </c>
      <c r="AC353" s="8"/>
      <c r="AD353" s="3"/>
      <c r="AE353" s="3"/>
      <c r="AF353" s="3"/>
      <c r="AG353" s="3"/>
      <c r="AH353" s="3"/>
      <c r="AI353" s="3"/>
      <c r="AJ353" s="3"/>
      <c r="AK353" s="3"/>
      <c r="AL353" s="4"/>
      <c r="AM353" s="3"/>
      <c r="AN353" s="3"/>
    </row>
    <row r="354" spans="2:40" x14ac:dyDescent="0.25">
      <c r="B354" s="10"/>
      <c r="C354" s="11" t="s">
        <v>31</v>
      </c>
      <c r="D354" s="10">
        <v>26.77</v>
      </c>
      <c r="E354" s="12"/>
      <c r="F354" s="10"/>
      <c r="G354" s="10"/>
      <c r="H354" s="10">
        <v>21.6</v>
      </c>
      <c r="I354" s="12"/>
      <c r="J354" s="10"/>
      <c r="K354" s="10"/>
      <c r="L354" s="10"/>
      <c r="M354" s="10"/>
      <c r="N354" s="10"/>
      <c r="O354" s="10"/>
      <c r="P354" s="10"/>
      <c r="Q354" s="3"/>
      <c r="R354" s="4"/>
      <c r="S354" s="3"/>
      <c r="T354" s="3"/>
      <c r="U354" s="10"/>
      <c r="V354" s="10"/>
      <c r="W354" s="4" t="s">
        <v>31</v>
      </c>
      <c r="X354" s="10">
        <v>25.39</v>
      </c>
      <c r="Y354" s="8"/>
      <c r="Z354" s="3"/>
      <c r="AA354" s="3"/>
      <c r="AB354" s="3">
        <v>16.32</v>
      </c>
      <c r="AC354" s="8"/>
      <c r="AD354" s="3"/>
      <c r="AE354" s="3"/>
      <c r="AF354" s="3"/>
      <c r="AG354" s="3"/>
      <c r="AH354" s="3"/>
      <c r="AI354" s="3"/>
      <c r="AJ354" s="3"/>
      <c r="AK354" s="3"/>
      <c r="AL354" s="4"/>
      <c r="AM354" s="3"/>
      <c r="AN354" s="3"/>
    </row>
    <row r="355" spans="2:40" x14ac:dyDescent="0.25">
      <c r="B355" s="10"/>
      <c r="C355" s="11"/>
      <c r="D355" s="10">
        <v>26.62</v>
      </c>
      <c r="E355" s="12"/>
      <c r="F355" s="10"/>
      <c r="G355" s="10"/>
      <c r="H355" s="10">
        <v>21.59</v>
      </c>
      <c r="I355" s="12"/>
      <c r="J355" s="10"/>
      <c r="K355" s="10"/>
      <c r="L355" s="10"/>
      <c r="M355" s="10"/>
      <c r="N355" s="10"/>
      <c r="O355" s="10"/>
      <c r="P355" s="10"/>
      <c r="Q355" s="3"/>
      <c r="R355" s="4"/>
      <c r="S355" s="3"/>
      <c r="T355" s="3"/>
      <c r="U355" s="10"/>
      <c r="V355" s="10"/>
      <c r="W355" s="4"/>
      <c r="X355" s="10">
        <v>25.42</v>
      </c>
      <c r="Y355" s="8"/>
      <c r="Z355" s="3"/>
      <c r="AA355" s="3"/>
      <c r="AB355" s="3">
        <v>16.48</v>
      </c>
      <c r="AC355" s="8"/>
      <c r="AD355" s="3"/>
      <c r="AE355" s="3"/>
      <c r="AF355" s="3"/>
      <c r="AG355" s="3"/>
      <c r="AH355" s="3"/>
      <c r="AI355" s="3"/>
      <c r="AJ355" s="3"/>
      <c r="AK355" s="3"/>
      <c r="AL355" s="4"/>
      <c r="AM355" s="3"/>
      <c r="AN355" s="3"/>
    </row>
    <row r="356" spans="2:40" x14ac:dyDescent="0.25">
      <c r="B356" s="10"/>
      <c r="C356" s="11"/>
      <c r="D356" s="10"/>
      <c r="E356" s="12"/>
      <c r="F356" s="10"/>
      <c r="G356" s="10"/>
      <c r="H356" s="10"/>
      <c r="I356" s="12"/>
      <c r="J356" s="10"/>
      <c r="K356" s="10"/>
      <c r="L356" s="10"/>
      <c r="M356" s="10"/>
      <c r="N356" s="10"/>
      <c r="O356" s="10"/>
      <c r="P356" s="10"/>
      <c r="Q356" s="3"/>
      <c r="R356" s="4"/>
      <c r="S356" s="3"/>
      <c r="T356" s="3"/>
      <c r="U356" s="10"/>
      <c r="V356" s="10"/>
      <c r="W356" s="4"/>
      <c r="X356" s="3"/>
      <c r="Y356" s="8"/>
      <c r="Z356" s="3"/>
      <c r="AA356" s="3"/>
      <c r="AB356" s="3"/>
      <c r="AC356" s="8"/>
      <c r="AD356" s="3"/>
      <c r="AE356" s="3"/>
      <c r="AF356" s="3"/>
      <c r="AG356" s="3"/>
      <c r="AH356" s="3"/>
      <c r="AI356" s="3"/>
      <c r="AJ356" s="3"/>
      <c r="AK356" s="3"/>
      <c r="AL356" s="4"/>
      <c r="AM356" s="3"/>
      <c r="AN356" s="3"/>
    </row>
    <row r="357" spans="2:40" x14ac:dyDescent="0.25">
      <c r="B357" s="10"/>
      <c r="C357" s="11"/>
      <c r="D357" s="10"/>
      <c r="E357" s="12"/>
      <c r="F357" s="10"/>
      <c r="G357" s="10"/>
      <c r="H357" s="10"/>
      <c r="I357" s="12"/>
      <c r="J357" s="10"/>
      <c r="K357" s="10"/>
      <c r="L357" s="10"/>
      <c r="M357" s="10"/>
      <c r="N357" s="10"/>
      <c r="O357" s="10"/>
      <c r="P357" s="10"/>
      <c r="Q357" s="3"/>
      <c r="R357" s="4"/>
      <c r="S357" s="3"/>
      <c r="T357" s="3"/>
      <c r="U357" s="10"/>
      <c r="V357" s="10"/>
      <c r="W357" s="4"/>
      <c r="X357" s="3"/>
      <c r="Y357" s="8"/>
      <c r="Z357" s="3"/>
      <c r="AA357" s="3"/>
      <c r="AB357" s="3"/>
      <c r="AC357" s="8"/>
      <c r="AD357" s="3"/>
      <c r="AE357" s="3"/>
      <c r="AF357" s="3"/>
      <c r="AG357" s="3"/>
      <c r="AH357" s="3"/>
      <c r="AI357" s="3"/>
      <c r="AJ357" s="3"/>
      <c r="AK357" s="3"/>
      <c r="AL357" s="4"/>
      <c r="AM357" s="3"/>
      <c r="AN357" s="3"/>
    </row>
    <row r="358" spans="2:40" x14ac:dyDescent="0.25">
      <c r="B358" s="10"/>
      <c r="C358" s="11" t="s">
        <v>7</v>
      </c>
      <c r="D358" s="10">
        <f>AVERAGE(D353:D357)</f>
        <v>26.67</v>
      </c>
      <c r="E358" s="12" t="s">
        <v>8</v>
      </c>
      <c r="F358" s="10">
        <f>STDEV(D353:D355)</f>
        <v>8.6602540378443046E-2</v>
      </c>
      <c r="G358" s="10"/>
      <c r="H358" s="10">
        <f>AVERAGE(H353:H355)</f>
        <v>21.626666666666669</v>
      </c>
      <c r="I358" s="12" t="s">
        <v>8</v>
      </c>
      <c r="J358" s="10">
        <f>STDEV(H353:H355)</f>
        <v>5.5075705472861461E-2</v>
      </c>
      <c r="K358" s="10"/>
      <c r="L358" s="10">
        <f>D358-H358</f>
        <v>5.043333333333333</v>
      </c>
      <c r="M358" s="10"/>
      <c r="N358" s="10"/>
      <c r="O358" s="10">
        <f>F358+J358</f>
        <v>0.14167824585130451</v>
      </c>
      <c r="P358" s="10">
        <f>L358-L358</f>
        <v>0</v>
      </c>
      <c r="Q358" s="3"/>
      <c r="R358" s="4">
        <f>POWER(2,-(P358))</f>
        <v>1</v>
      </c>
      <c r="S358" s="3">
        <f>R358/R351</f>
        <v>1.8066704015823714</v>
      </c>
      <c r="T358" s="3"/>
      <c r="U358" s="10"/>
      <c r="V358" s="10"/>
      <c r="W358" s="4" t="s">
        <v>7</v>
      </c>
      <c r="X358" s="3">
        <f>AVERAGE(X353:X357)</f>
        <v>25.36</v>
      </c>
      <c r="Y358" s="8" t="s">
        <v>8</v>
      </c>
      <c r="Z358" s="3">
        <f>STDEV(X353:X355)</f>
        <v>7.9372539331938718E-2</v>
      </c>
      <c r="AA358" s="3"/>
      <c r="AB358" s="3">
        <f>AVERAGE(AB353:AB355)</f>
        <v>16.386666666666667</v>
      </c>
      <c r="AC358" s="8" t="s">
        <v>8</v>
      </c>
      <c r="AD358" s="3">
        <f>STDEV(AB353:AB355)</f>
        <v>8.3266639978645529E-2</v>
      </c>
      <c r="AE358" s="3"/>
      <c r="AF358" s="3">
        <f>X358-AB358</f>
        <v>8.9733333333333327</v>
      </c>
      <c r="AG358" s="3"/>
      <c r="AH358" s="3"/>
      <c r="AI358" s="3">
        <f>Z358+AD358</f>
        <v>0.16263917931058425</v>
      </c>
      <c r="AJ358" s="3">
        <f>AF358-AF358</f>
        <v>0</v>
      </c>
      <c r="AK358" s="3"/>
      <c r="AL358" s="4">
        <f>POWER(2,-(AJ358))</f>
        <v>1</v>
      </c>
      <c r="AM358" s="3">
        <f>AL358/AL351</f>
        <v>0.25881623096034512</v>
      </c>
      <c r="AN358" s="3"/>
    </row>
    <row r="359" spans="2:40" x14ac:dyDescent="0.25">
      <c r="B359" s="10"/>
      <c r="C359" s="11"/>
      <c r="D359" s="10"/>
      <c r="E359" s="12"/>
      <c r="F359" s="10"/>
      <c r="G359" s="10"/>
      <c r="H359" s="10"/>
      <c r="I359" s="12"/>
      <c r="J359" s="10"/>
      <c r="K359" s="10"/>
      <c r="L359" s="10"/>
      <c r="M359" s="10"/>
      <c r="N359" s="10"/>
      <c r="O359" s="10"/>
      <c r="P359" s="10"/>
      <c r="Q359" s="3"/>
      <c r="R359" s="4"/>
      <c r="S359" s="3"/>
      <c r="T359" s="3"/>
      <c r="U359" s="10"/>
      <c r="V359" s="10"/>
      <c r="W359" s="4"/>
      <c r="X359" s="3"/>
      <c r="Y359" s="8"/>
      <c r="Z359" s="3"/>
      <c r="AA359" s="3"/>
      <c r="AB359" s="3"/>
      <c r="AC359" s="8"/>
      <c r="AD359" s="3"/>
      <c r="AE359" s="3"/>
      <c r="AF359" s="3"/>
      <c r="AG359" s="3"/>
      <c r="AH359" s="3"/>
      <c r="AI359" s="3"/>
      <c r="AJ359" s="3"/>
      <c r="AK359" s="3"/>
      <c r="AL359" s="4"/>
      <c r="AM359" s="3"/>
      <c r="AN359" s="3"/>
    </row>
    <row r="360" spans="2:40" x14ac:dyDescent="0.25">
      <c r="B360" s="10"/>
      <c r="C360" s="11"/>
      <c r="D360" s="10"/>
      <c r="E360" s="12"/>
      <c r="F360" s="10"/>
      <c r="G360" s="10"/>
      <c r="H360" s="10"/>
      <c r="I360" s="12"/>
      <c r="J360" s="10"/>
      <c r="K360" s="10"/>
      <c r="L360" s="10"/>
      <c r="M360" s="10"/>
      <c r="N360" s="10"/>
      <c r="O360" s="10"/>
      <c r="P360" s="10"/>
      <c r="Q360" s="3"/>
      <c r="R360" s="4"/>
      <c r="S360" s="3"/>
      <c r="T360" s="3"/>
      <c r="U360" s="10"/>
      <c r="V360" s="10"/>
      <c r="W360" s="4"/>
      <c r="X360" s="3"/>
      <c r="Y360" s="8"/>
      <c r="Z360" s="3"/>
      <c r="AA360" s="3"/>
      <c r="AB360" s="3"/>
      <c r="AC360" s="8"/>
      <c r="AD360" s="3"/>
      <c r="AE360" s="3"/>
      <c r="AF360" s="3"/>
      <c r="AG360" s="3"/>
      <c r="AH360" s="3"/>
      <c r="AI360" s="3"/>
      <c r="AJ360" s="3"/>
      <c r="AK360" s="3"/>
      <c r="AL360" s="4"/>
      <c r="AM360" s="3"/>
      <c r="AN360" s="3"/>
    </row>
    <row r="361" spans="2:40" x14ac:dyDescent="0.25">
      <c r="B361" s="10"/>
      <c r="C361" s="10"/>
      <c r="D361" s="11" t="s">
        <v>0</v>
      </c>
      <c r="E361" s="11"/>
      <c r="F361" s="11"/>
      <c r="G361" s="11"/>
      <c r="H361" s="11" t="s">
        <v>0</v>
      </c>
      <c r="I361" s="10"/>
      <c r="J361" s="10"/>
      <c r="K361" s="10"/>
      <c r="L361" s="11" t="s">
        <v>1</v>
      </c>
      <c r="M361" s="10"/>
      <c r="N361" s="10"/>
      <c r="O361" s="10" t="s">
        <v>33</v>
      </c>
      <c r="P361" s="11" t="s">
        <v>2</v>
      </c>
      <c r="Q361" s="5" t="s">
        <v>34</v>
      </c>
      <c r="R361" s="4" t="s">
        <v>3</v>
      </c>
      <c r="S361" s="3"/>
      <c r="T361" s="5" t="s">
        <v>35</v>
      </c>
      <c r="U361" s="10"/>
      <c r="V361" s="10"/>
      <c r="W361" s="3"/>
      <c r="X361" s="4" t="s">
        <v>0</v>
      </c>
      <c r="Y361" s="4"/>
      <c r="Z361" s="4"/>
      <c r="AA361" s="4"/>
      <c r="AB361" s="4" t="s">
        <v>0</v>
      </c>
      <c r="AC361" s="3"/>
      <c r="AD361" s="3"/>
      <c r="AE361" s="3"/>
      <c r="AF361" s="4" t="s">
        <v>1</v>
      </c>
      <c r="AG361" s="3"/>
      <c r="AH361" s="3"/>
      <c r="AI361" s="3" t="s">
        <v>33</v>
      </c>
      <c r="AJ361" s="4" t="s">
        <v>2</v>
      </c>
      <c r="AK361" s="5" t="s">
        <v>34</v>
      </c>
      <c r="AL361" s="4" t="s">
        <v>3</v>
      </c>
      <c r="AM361" s="3"/>
      <c r="AN361" s="5" t="s">
        <v>35</v>
      </c>
    </row>
    <row r="362" spans="2:40" x14ac:dyDescent="0.25">
      <c r="B362" s="10"/>
      <c r="C362" s="10"/>
      <c r="D362" s="11" t="s">
        <v>36</v>
      </c>
      <c r="E362" s="11"/>
      <c r="F362" s="11"/>
      <c r="G362" s="11"/>
      <c r="H362" s="11" t="s">
        <v>5</v>
      </c>
      <c r="I362" s="10"/>
      <c r="J362" s="10"/>
      <c r="K362" s="10"/>
      <c r="L362" s="10"/>
      <c r="M362" s="10"/>
      <c r="N362" s="10"/>
      <c r="O362" s="10"/>
      <c r="P362" s="10"/>
      <c r="Q362" s="3"/>
      <c r="R362" s="3"/>
      <c r="S362" s="3"/>
      <c r="T362" s="3"/>
      <c r="U362" s="10"/>
      <c r="V362" s="10"/>
      <c r="W362" s="3"/>
      <c r="X362" s="4" t="s">
        <v>36</v>
      </c>
      <c r="Y362" s="4"/>
      <c r="Z362" s="4"/>
      <c r="AA362" s="4"/>
      <c r="AB362" s="4" t="s">
        <v>5</v>
      </c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 spans="2:40" x14ac:dyDescent="0.25">
      <c r="B363" s="10"/>
      <c r="C363" s="11" t="s">
        <v>6</v>
      </c>
      <c r="D363" s="10">
        <v>25.43</v>
      </c>
      <c r="E363" s="10"/>
      <c r="F363" s="10"/>
      <c r="G363" s="10"/>
      <c r="H363" s="10">
        <v>18.98</v>
      </c>
      <c r="I363" s="10"/>
      <c r="J363" s="10"/>
      <c r="K363" s="10"/>
      <c r="L363" s="10"/>
      <c r="M363" s="10"/>
      <c r="N363" s="10"/>
      <c r="O363" s="10"/>
      <c r="P363" s="10"/>
      <c r="Q363" s="3"/>
      <c r="R363" s="4"/>
      <c r="S363" s="3"/>
      <c r="T363" s="3"/>
      <c r="U363" s="10"/>
      <c r="V363" s="10"/>
      <c r="W363" s="4" t="s">
        <v>6</v>
      </c>
      <c r="X363" s="10">
        <v>24.86</v>
      </c>
      <c r="Y363" s="3"/>
      <c r="Z363" s="3"/>
      <c r="AA363" s="3"/>
      <c r="AB363" s="3">
        <v>16.850000000000001</v>
      </c>
      <c r="AC363" s="3"/>
      <c r="AD363" s="3"/>
      <c r="AE363" s="3"/>
      <c r="AF363" s="3"/>
      <c r="AG363" s="3"/>
      <c r="AH363" s="3"/>
      <c r="AI363" s="3"/>
      <c r="AJ363" s="3"/>
      <c r="AK363" s="3"/>
      <c r="AL363" s="4"/>
      <c r="AM363" s="3"/>
      <c r="AN363" s="3"/>
    </row>
    <row r="364" spans="2:40" x14ac:dyDescent="0.25">
      <c r="B364" s="10"/>
      <c r="C364" s="11">
        <v>23</v>
      </c>
      <c r="D364" s="10">
        <v>25.4</v>
      </c>
      <c r="E364" s="10"/>
      <c r="F364" s="10"/>
      <c r="G364" s="10"/>
      <c r="H364" s="10">
        <v>18.940000000000001</v>
      </c>
      <c r="I364" s="10"/>
      <c r="J364" s="10"/>
      <c r="K364" s="10"/>
      <c r="L364" s="10"/>
      <c r="M364" s="10"/>
      <c r="N364" s="10"/>
      <c r="O364" s="10"/>
      <c r="P364" s="10"/>
      <c r="Q364" s="3"/>
      <c r="R364" s="4"/>
      <c r="S364" s="3"/>
      <c r="T364" s="3"/>
      <c r="U364" s="10"/>
      <c r="V364" s="10"/>
      <c r="W364" s="4">
        <v>23</v>
      </c>
      <c r="X364" s="10">
        <v>24.85</v>
      </c>
      <c r="Y364" s="3"/>
      <c r="Z364" s="3"/>
      <c r="AA364" s="3"/>
      <c r="AB364" s="3">
        <v>17.02</v>
      </c>
      <c r="AC364" s="3"/>
      <c r="AD364" s="3"/>
      <c r="AE364" s="3"/>
      <c r="AF364" s="3"/>
      <c r="AG364" s="3"/>
      <c r="AH364" s="3"/>
      <c r="AI364" s="3"/>
      <c r="AJ364" s="3"/>
      <c r="AK364" s="3"/>
      <c r="AL364" s="4"/>
      <c r="AM364" s="3"/>
      <c r="AN364" s="3"/>
    </row>
    <row r="365" spans="2:40" x14ac:dyDescent="0.25">
      <c r="B365" s="10"/>
      <c r="C365" s="11"/>
      <c r="D365" s="10">
        <v>25.52</v>
      </c>
      <c r="E365" s="10"/>
      <c r="F365" s="10"/>
      <c r="G365" s="10"/>
      <c r="H365" s="10">
        <v>19.14</v>
      </c>
      <c r="I365" s="12"/>
      <c r="J365" s="10"/>
      <c r="K365" s="10"/>
      <c r="L365" s="10"/>
      <c r="M365" s="10"/>
      <c r="N365" s="10"/>
      <c r="O365" s="10"/>
      <c r="P365" s="10"/>
      <c r="Q365" s="3"/>
      <c r="R365" s="4"/>
      <c r="S365" s="3"/>
      <c r="T365" s="3"/>
      <c r="U365" s="10"/>
      <c r="V365" s="10"/>
      <c r="W365" s="4"/>
      <c r="X365" s="10">
        <v>24.93</v>
      </c>
      <c r="Y365" s="3"/>
      <c r="Z365" s="3"/>
      <c r="AA365" s="3"/>
      <c r="AB365" s="3">
        <v>16.97</v>
      </c>
      <c r="AC365" s="8"/>
      <c r="AD365" s="3"/>
      <c r="AE365" s="3"/>
      <c r="AF365" s="3"/>
      <c r="AG365" s="3"/>
      <c r="AH365" s="3"/>
      <c r="AI365" s="3"/>
      <c r="AJ365" s="3"/>
      <c r="AK365" s="3"/>
      <c r="AL365" s="4"/>
      <c r="AM365" s="3"/>
      <c r="AN365" s="3"/>
    </row>
    <row r="366" spans="2:40" x14ac:dyDescent="0.25">
      <c r="B366" s="10"/>
      <c r="C366" s="11"/>
      <c r="D366" s="10"/>
      <c r="E366" s="12"/>
      <c r="F366" s="10"/>
      <c r="G366" s="10"/>
      <c r="H366" s="10"/>
      <c r="I366" s="12"/>
      <c r="J366" s="10"/>
      <c r="K366" s="10"/>
      <c r="L366" s="10"/>
      <c r="M366" s="10"/>
      <c r="N366" s="10"/>
      <c r="O366" s="10"/>
      <c r="P366" s="10"/>
      <c r="Q366" s="3"/>
      <c r="R366" s="4"/>
      <c r="S366" s="3"/>
      <c r="T366" s="3"/>
      <c r="U366" s="10"/>
      <c r="V366" s="10"/>
      <c r="W366" s="4"/>
      <c r="X366" s="3"/>
      <c r="Y366" s="8"/>
      <c r="Z366" s="3"/>
      <c r="AA366" s="3"/>
      <c r="AB366" s="3"/>
      <c r="AC366" s="8"/>
      <c r="AD366" s="3"/>
      <c r="AE366" s="3"/>
      <c r="AF366" s="3"/>
      <c r="AG366" s="3"/>
      <c r="AH366" s="3"/>
      <c r="AI366" s="3"/>
      <c r="AJ366" s="3"/>
      <c r="AK366" s="3"/>
      <c r="AL366" s="4"/>
      <c r="AM366" s="3"/>
      <c r="AN366" s="3"/>
    </row>
    <row r="367" spans="2:40" x14ac:dyDescent="0.25">
      <c r="B367" s="10"/>
      <c r="C367" s="11" t="s">
        <v>7</v>
      </c>
      <c r="D367" s="10">
        <f>AVERAGE(D363:D365)</f>
        <v>25.45</v>
      </c>
      <c r="E367" s="12" t="s">
        <v>8</v>
      </c>
      <c r="F367" s="10">
        <f>STDEV(D363:D365)</f>
        <v>6.2449979983984355E-2</v>
      </c>
      <c r="G367" s="10"/>
      <c r="H367" s="10">
        <f>AVERAGE(H363:H365)</f>
        <v>19.02</v>
      </c>
      <c r="I367" s="12" t="s">
        <v>8</v>
      </c>
      <c r="J367" s="10">
        <f>STDEV(H363:H365)</f>
        <v>0.10583005244258338</v>
      </c>
      <c r="K367" s="10"/>
      <c r="L367" s="10">
        <f>D367-H367</f>
        <v>6.43</v>
      </c>
      <c r="M367" s="10"/>
      <c r="N367" s="10"/>
      <c r="O367" s="10">
        <f>F367+J367</f>
        <v>0.16828003242656775</v>
      </c>
      <c r="P367" s="10">
        <f>L367-L374</f>
        <v>0.36666666666666714</v>
      </c>
      <c r="Q367" s="3">
        <f>O367+O374</f>
        <v>0.42911214359407751</v>
      </c>
      <c r="R367" s="4">
        <f>POWER(2,-(P367))</f>
        <v>0.77557238091686709</v>
      </c>
      <c r="S367" s="3"/>
      <c r="T367" s="3">
        <f>Q367*LN(2)</f>
        <v>0.29743787247626924</v>
      </c>
      <c r="U367" s="10"/>
      <c r="V367" s="10"/>
      <c r="W367" s="4" t="s">
        <v>7</v>
      </c>
      <c r="X367" s="3">
        <f>AVERAGE(X363:X365)</f>
        <v>24.88</v>
      </c>
      <c r="Y367" s="8" t="s">
        <v>8</v>
      </c>
      <c r="Z367" s="3">
        <f>STDEV(X363:X365)</f>
        <v>4.3588989435406213E-2</v>
      </c>
      <c r="AA367" s="3"/>
      <c r="AB367" s="3">
        <f>AVERAGE(AB363:AB365)</f>
        <v>16.946666666666669</v>
      </c>
      <c r="AC367" s="8" t="s">
        <v>8</v>
      </c>
      <c r="AD367" s="3">
        <f>STDEV(AB363:AB365)</f>
        <v>8.7368949480539929E-2</v>
      </c>
      <c r="AE367" s="3"/>
      <c r="AF367" s="3">
        <f>X367-AB367</f>
        <v>7.93333333333333</v>
      </c>
      <c r="AG367" s="3"/>
      <c r="AH367" s="3"/>
      <c r="AI367" s="3">
        <f>Z367+AD367</f>
        <v>0.13095793891594615</v>
      </c>
      <c r="AJ367" s="3">
        <f>AF367-AF374</f>
        <v>-1.5300000000000011</v>
      </c>
      <c r="AK367" s="3">
        <f>AI367+AI374</f>
        <v>0.2863356044038719</v>
      </c>
      <c r="AL367" s="4">
        <f>POWER(2,-(AJ367))</f>
        <v>2.8878583910449942</v>
      </c>
      <c r="AM367" s="3"/>
      <c r="AN367" s="3">
        <f>AK367*LN(2)</f>
        <v>0.19847271688647167</v>
      </c>
    </row>
    <row r="368" spans="2:40" x14ac:dyDescent="0.25">
      <c r="B368" s="10"/>
      <c r="C368" s="11"/>
      <c r="D368" s="10"/>
      <c r="E368" s="12"/>
      <c r="F368" s="10"/>
      <c r="G368" s="10"/>
      <c r="H368" s="10"/>
      <c r="I368" s="12"/>
      <c r="J368" s="10"/>
      <c r="K368" s="10"/>
      <c r="L368" s="10"/>
      <c r="M368" s="10"/>
      <c r="N368" s="10"/>
      <c r="O368" s="10"/>
      <c r="P368" s="10"/>
      <c r="Q368" s="3"/>
      <c r="R368" s="4"/>
      <c r="S368" s="3"/>
      <c r="T368" s="3"/>
      <c r="U368" s="10"/>
      <c r="V368" s="10"/>
      <c r="W368" s="4"/>
      <c r="X368" s="3"/>
      <c r="Y368" s="8"/>
      <c r="Z368" s="3"/>
      <c r="AA368" s="3"/>
      <c r="AB368" s="3"/>
      <c r="AC368" s="8"/>
      <c r="AD368" s="3"/>
      <c r="AE368" s="3"/>
      <c r="AF368" s="3"/>
      <c r="AG368" s="3"/>
      <c r="AH368" s="3"/>
      <c r="AI368" s="3"/>
      <c r="AJ368" s="3"/>
      <c r="AK368" s="3"/>
      <c r="AL368" s="4"/>
      <c r="AM368" s="3"/>
      <c r="AN368" s="3"/>
    </row>
    <row r="369" spans="2:40" x14ac:dyDescent="0.25">
      <c r="B369" s="10"/>
      <c r="C369" s="11" t="s">
        <v>9</v>
      </c>
      <c r="D369" s="10">
        <v>27.89</v>
      </c>
      <c r="E369" s="12"/>
      <c r="F369" s="10"/>
      <c r="G369" s="10"/>
      <c r="H369" s="10">
        <v>21.6</v>
      </c>
      <c r="I369" s="12"/>
      <c r="J369" s="10"/>
      <c r="K369" s="10"/>
      <c r="L369" s="10"/>
      <c r="M369" s="10"/>
      <c r="N369" s="10"/>
      <c r="O369" s="10"/>
      <c r="P369" s="10"/>
      <c r="Q369" s="3"/>
      <c r="R369" s="4"/>
      <c r="S369" s="3"/>
      <c r="T369" s="3"/>
      <c r="U369" s="10"/>
      <c r="V369" s="10"/>
      <c r="W369" s="4" t="s">
        <v>9</v>
      </c>
      <c r="X369" s="10">
        <v>25.93</v>
      </c>
      <c r="Y369" s="8"/>
      <c r="Z369" s="3"/>
      <c r="AA369" s="3"/>
      <c r="AB369" s="3">
        <v>16.36</v>
      </c>
      <c r="AC369" s="8"/>
      <c r="AD369" s="3"/>
      <c r="AE369" s="3"/>
      <c r="AF369" s="3"/>
      <c r="AG369" s="3"/>
      <c r="AH369" s="3"/>
      <c r="AI369" s="3"/>
      <c r="AJ369" s="3"/>
      <c r="AK369" s="3"/>
      <c r="AL369" s="4"/>
      <c r="AM369" s="3"/>
      <c r="AN369" s="3"/>
    </row>
    <row r="370" spans="2:40" x14ac:dyDescent="0.25">
      <c r="B370" s="10"/>
      <c r="C370" s="11" t="s">
        <v>32</v>
      </c>
      <c r="D370" s="10">
        <v>27.58</v>
      </c>
      <c r="E370" s="12"/>
      <c r="F370" s="10"/>
      <c r="G370" s="10"/>
      <c r="H370" s="10">
        <v>21.71</v>
      </c>
      <c r="I370" s="12"/>
      <c r="J370" s="10"/>
      <c r="K370" s="10"/>
      <c r="L370" s="10"/>
      <c r="M370" s="10"/>
      <c r="N370" s="10"/>
      <c r="O370" s="10"/>
      <c r="P370" s="10"/>
      <c r="Q370" s="3"/>
      <c r="R370" s="4"/>
      <c r="S370" s="3"/>
      <c r="T370" s="3"/>
      <c r="U370" s="10"/>
      <c r="V370" s="10"/>
      <c r="W370" s="4" t="s">
        <v>32</v>
      </c>
      <c r="X370" s="10">
        <v>25.79</v>
      </c>
      <c r="Y370" s="8"/>
      <c r="Z370" s="3"/>
      <c r="AA370" s="3"/>
      <c r="AB370" s="3">
        <v>16.32</v>
      </c>
      <c r="AC370" s="8"/>
      <c r="AD370" s="3"/>
      <c r="AE370" s="3"/>
      <c r="AF370" s="3"/>
      <c r="AG370" s="3"/>
      <c r="AH370" s="3"/>
      <c r="AI370" s="3"/>
      <c r="AJ370" s="3"/>
      <c r="AK370" s="3"/>
      <c r="AL370" s="4"/>
      <c r="AM370" s="3"/>
      <c r="AN370" s="3"/>
    </row>
    <row r="371" spans="2:40" x14ac:dyDescent="0.25">
      <c r="B371" s="10"/>
      <c r="C371" s="11"/>
      <c r="D371" s="10">
        <v>27.58</v>
      </c>
      <c r="E371" s="12"/>
      <c r="F371" s="10"/>
      <c r="G371" s="10"/>
      <c r="H371" s="10">
        <v>21.55</v>
      </c>
      <c r="I371" s="12"/>
      <c r="J371" s="10"/>
      <c r="K371" s="10"/>
      <c r="L371" s="10"/>
      <c r="M371" s="10"/>
      <c r="N371" s="10"/>
      <c r="O371" s="10"/>
      <c r="P371" s="10"/>
      <c r="Q371" s="3"/>
      <c r="R371" s="4"/>
      <c r="S371" s="3"/>
      <c r="T371" s="3"/>
      <c r="U371" s="10"/>
      <c r="V371" s="10"/>
      <c r="W371" s="4"/>
      <c r="X371" s="10">
        <v>25.83</v>
      </c>
      <c r="Y371" s="8"/>
      <c r="Z371" s="3"/>
      <c r="AA371" s="3"/>
      <c r="AB371" s="3">
        <v>16.48</v>
      </c>
      <c r="AC371" s="8"/>
      <c r="AD371" s="3"/>
      <c r="AE371" s="3"/>
      <c r="AF371" s="3"/>
      <c r="AG371" s="3"/>
      <c r="AH371" s="3"/>
      <c r="AI371" s="3"/>
      <c r="AJ371" s="3"/>
      <c r="AK371" s="3"/>
      <c r="AL371" s="4"/>
      <c r="AM371" s="3"/>
      <c r="AN371" s="3"/>
    </row>
    <row r="372" spans="2:40" x14ac:dyDescent="0.25">
      <c r="B372" s="10"/>
      <c r="C372" s="11"/>
      <c r="D372" s="10"/>
      <c r="E372" s="12"/>
      <c r="F372" s="10"/>
      <c r="G372" s="10"/>
      <c r="H372" s="10"/>
      <c r="I372" s="12"/>
      <c r="J372" s="10"/>
      <c r="K372" s="10"/>
      <c r="L372" s="10"/>
      <c r="M372" s="10"/>
      <c r="N372" s="10"/>
      <c r="O372" s="10"/>
      <c r="P372" s="10"/>
      <c r="Q372" s="3"/>
      <c r="R372" s="4"/>
      <c r="S372" s="3"/>
      <c r="T372" s="3"/>
      <c r="U372" s="10"/>
      <c r="V372" s="10"/>
      <c r="W372" s="4"/>
      <c r="X372" s="3"/>
      <c r="Y372" s="8"/>
      <c r="Z372" s="3"/>
      <c r="AA372" s="3"/>
      <c r="AB372" s="3"/>
      <c r="AC372" s="8"/>
      <c r="AD372" s="3"/>
      <c r="AE372" s="3"/>
      <c r="AF372" s="3"/>
      <c r="AG372" s="3"/>
      <c r="AH372" s="3"/>
      <c r="AI372" s="3"/>
      <c r="AJ372" s="3"/>
      <c r="AK372" s="3"/>
      <c r="AL372" s="4"/>
      <c r="AM372" s="3"/>
      <c r="AN372" s="3"/>
    </row>
    <row r="373" spans="2:40" x14ac:dyDescent="0.25">
      <c r="B373" s="10"/>
      <c r="C373" s="11"/>
      <c r="D373" s="10"/>
      <c r="E373" s="12"/>
      <c r="F373" s="10"/>
      <c r="G373" s="10"/>
      <c r="H373" s="10"/>
      <c r="I373" s="12"/>
      <c r="J373" s="10"/>
      <c r="K373" s="10"/>
      <c r="L373" s="10"/>
      <c r="M373" s="10"/>
      <c r="N373" s="10"/>
      <c r="O373" s="10"/>
      <c r="P373" s="10"/>
      <c r="Q373" s="3"/>
      <c r="R373" s="4"/>
      <c r="S373" s="3"/>
      <c r="T373" s="3"/>
      <c r="U373" s="10"/>
      <c r="V373" s="10"/>
      <c r="W373" s="4"/>
      <c r="X373" s="3"/>
      <c r="Y373" s="8"/>
      <c r="Z373" s="3"/>
      <c r="AA373" s="3"/>
      <c r="AB373" s="3"/>
      <c r="AC373" s="8"/>
      <c r="AD373" s="3"/>
      <c r="AE373" s="3"/>
      <c r="AF373" s="3"/>
      <c r="AG373" s="3"/>
      <c r="AH373" s="3"/>
      <c r="AI373" s="3"/>
      <c r="AJ373" s="3"/>
      <c r="AK373" s="3"/>
      <c r="AL373" s="4"/>
      <c r="AM373" s="3"/>
      <c r="AN373" s="3"/>
    </row>
    <row r="374" spans="2:40" x14ac:dyDescent="0.25">
      <c r="B374" s="10"/>
      <c r="C374" s="11" t="s">
        <v>7</v>
      </c>
      <c r="D374" s="10">
        <f>AVERAGE(D369:D373)</f>
        <v>27.683333333333334</v>
      </c>
      <c r="E374" s="12" t="s">
        <v>8</v>
      </c>
      <c r="F374" s="10">
        <f>STDEV(D369:D371)</f>
        <v>0.17897858344878528</v>
      </c>
      <c r="G374" s="10"/>
      <c r="H374" s="10">
        <f>AVERAGE(H369:H371)</f>
        <v>21.62</v>
      </c>
      <c r="I374" s="12" t="s">
        <v>8</v>
      </c>
      <c r="J374" s="10">
        <f>STDEV(H369:H371)</f>
        <v>8.1853527718724492E-2</v>
      </c>
      <c r="K374" s="10"/>
      <c r="L374" s="10">
        <f>D374-H374</f>
        <v>6.0633333333333326</v>
      </c>
      <c r="M374" s="10"/>
      <c r="N374" s="10"/>
      <c r="O374" s="10">
        <f>F374+J374</f>
        <v>0.26083211116750976</v>
      </c>
      <c r="P374" s="10">
        <f>L374-L374</f>
        <v>0</v>
      </c>
      <c r="Q374" s="3"/>
      <c r="R374" s="4">
        <f>POWER(2,-(P374))</f>
        <v>1</v>
      </c>
      <c r="S374" s="3">
        <f>R374/R367</f>
        <v>1.2893703084395796</v>
      </c>
      <c r="T374" s="3"/>
      <c r="U374" s="10"/>
      <c r="V374" s="10"/>
      <c r="W374" s="4" t="s">
        <v>7</v>
      </c>
      <c r="X374" s="3">
        <f>AVERAGE(X369:X373)</f>
        <v>25.849999999999998</v>
      </c>
      <c r="Y374" s="8" t="s">
        <v>8</v>
      </c>
      <c r="Z374" s="3">
        <f>STDEV(X369:X371)</f>
        <v>7.211102550928021E-2</v>
      </c>
      <c r="AA374" s="3"/>
      <c r="AB374" s="3">
        <f>AVERAGE(AB369:AB371)</f>
        <v>16.386666666666667</v>
      </c>
      <c r="AC374" s="8" t="s">
        <v>8</v>
      </c>
      <c r="AD374" s="3">
        <f>STDEV(AB369:AB371)</f>
        <v>8.3266639978645529E-2</v>
      </c>
      <c r="AE374" s="3"/>
      <c r="AF374" s="3">
        <f>X374-AB374</f>
        <v>9.4633333333333312</v>
      </c>
      <c r="AG374" s="3"/>
      <c r="AH374" s="3"/>
      <c r="AI374" s="3">
        <f>Z374+AD374</f>
        <v>0.15537766548792575</v>
      </c>
      <c r="AJ374" s="3">
        <f>AF374-AF374</f>
        <v>0</v>
      </c>
      <c r="AK374" s="3"/>
      <c r="AL374" s="4">
        <f>POWER(2,-(AJ374))</f>
        <v>1</v>
      </c>
      <c r="AM374" s="3">
        <f>AL374/AL367</f>
        <v>0.34627736702773093</v>
      </c>
      <c r="AN374" s="3"/>
    </row>
  </sheetData>
  <mergeCells count="2">
    <mergeCell ref="W1:X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374"/>
  <sheetViews>
    <sheetView topLeftCell="W1" workbookViewId="0">
      <selection activeCell="X19" sqref="X19"/>
    </sheetView>
  </sheetViews>
  <sheetFormatPr defaultRowHeight="15" x14ac:dyDescent="0.25"/>
  <cols>
    <col min="6" max="6" width="0.5703125" customWidth="1"/>
    <col min="10" max="10" width="1" customWidth="1"/>
    <col min="12" max="12" width="0.28515625" customWidth="1"/>
    <col min="13" max="13" width="2.28515625" customWidth="1"/>
    <col min="30" max="30" width="9.140625" customWidth="1"/>
    <col min="31" max="31" width="9.140625" hidden="1" customWidth="1"/>
    <col min="33" max="33" width="0.140625" customWidth="1"/>
    <col min="34" max="34" width="3.42578125" customWidth="1"/>
  </cols>
  <sheetData>
    <row r="1" spans="1:46" ht="15.75" thickBot="1" x14ac:dyDescent="0.3">
      <c r="A1" s="3"/>
      <c r="B1" s="25" t="s">
        <v>40</v>
      </c>
      <c r="C1" s="2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5" t="s">
        <v>41</v>
      </c>
      <c r="X1" s="26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6" x14ac:dyDescent="0.25">
      <c r="A2" s="3"/>
      <c r="B2" s="3"/>
      <c r="C2" s="4" t="s">
        <v>0</v>
      </c>
      <c r="D2" s="4"/>
      <c r="E2" s="4"/>
      <c r="F2" s="4"/>
      <c r="G2" s="4" t="s">
        <v>0</v>
      </c>
      <c r="H2" s="3"/>
      <c r="I2" s="3"/>
      <c r="J2" s="3"/>
      <c r="K2" s="4" t="s">
        <v>1</v>
      </c>
      <c r="L2" s="3"/>
      <c r="M2" s="3"/>
      <c r="N2" s="3" t="s">
        <v>33</v>
      </c>
      <c r="O2" s="4" t="s">
        <v>2</v>
      </c>
      <c r="P2" s="5" t="s">
        <v>34</v>
      </c>
      <c r="Q2" s="4" t="s">
        <v>3</v>
      </c>
      <c r="R2" s="3"/>
      <c r="S2" s="5" t="s">
        <v>35</v>
      </c>
      <c r="T2" s="3"/>
      <c r="U2" s="3"/>
      <c r="V2" s="3"/>
      <c r="W2" s="3"/>
      <c r="X2" s="4" t="s">
        <v>0</v>
      </c>
      <c r="Y2" s="4"/>
      <c r="Z2" s="4"/>
      <c r="AA2" s="4"/>
      <c r="AB2" s="4" t="s">
        <v>0</v>
      </c>
      <c r="AC2" s="3"/>
      <c r="AD2" s="3"/>
      <c r="AE2" s="3"/>
      <c r="AF2" s="4" t="s">
        <v>1</v>
      </c>
      <c r="AG2" s="3"/>
      <c r="AH2" s="3"/>
      <c r="AI2" s="3" t="s">
        <v>33</v>
      </c>
      <c r="AJ2" s="4" t="s">
        <v>2</v>
      </c>
      <c r="AK2" s="5" t="s">
        <v>34</v>
      </c>
      <c r="AL2" s="4" t="s">
        <v>3</v>
      </c>
      <c r="AM2" s="3"/>
      <c r="AN2" s="5" t="s">
        <v>35</v>
      </c>
      <c r="AP2">
        <v>1</v>
      </c>
      <c r="AQ2" s="4">
        <v>0.63728031365963012</v>
      </c>
      <c r="AR2" s="3">
        <v>0.47444574233716291</v>
      </c>
      <c r="AS2" s="4">
        <v>1.5837376105594323</v>
      </c>
      <c r="AT2" s="3">
        <v>0.19379717164195148</v>
      </c>
    </row>
    <row r="3" spans="1:46" x14ac:dyDescent="0.25">
      <c r="A3" s="3"/>
      <c r="B3" s="3"/>
      <c r="C3" s="6" t="s">
        <v>42</v>
      </c>
      <c r="D3" s="4"/>
      <c r="E3" s="4"/>
      <c r="F3" s="4"/>
      <c r="G3" s="4" t="s">
        <v>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6" t="s">
        <v>42</v>
      </c>
      <c r="Y3" s="4"/>
      <c r="Z3" s="4"/>
      <c r="AA3" s="4"/>
      <c r="AB3" s="4" t="s">
        <v>5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P3">
        <v>2</v>
      </c>
      <c r="AQ3" s="4">
        <v>0.58913356942203421</v>
      </c>
      <c r="AR3" s="3">
        <v>0.36780636815374168</v>
      </c>
      <c r="AS3" s="4">
        <v>2.3348556075139313</v>
      </c>
      <c r="AT3" s="3">
        <v>0.20519645599876554</v>
      </c>
    </row>
    <row r="4" spans="1:46" x14ac:dyDescent="0.25">
      <c r="A4" s="3"/>
      <c r="B4" s="4" t="s">
        <v>6</v>
      </c>
      <c r="C4" s="10">
        <v>26.15</v>
      </c>
      <c r="D4" s="3"/>
      <c r="E4" s="3"/>
      <c r="F4" s="3"/>
      <c r="G4" s="3">
        <v>18.43</v>
      </c>
      <c r="H4" s="3"/>
      <c r="I4" s="3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4" t="s">
        <v>6</v>
      </c>
      <c r="X4" s="10">
        <v>25.78</v>
      </c>
      <c r="Y4" s="3"/>
      <c r="Z4" s="3"/>
      <c r="AA4" s="3"/>
      <c r="AB4" s="7">
        <v>21.13</v>
      </c>
      <c r="AC4" s="3"/>
      <c r="AD4" s="3"/>
      <c r="AE4" s="3"/>
      <c r="AF4" s="3"/>
      <c r="AG4" s="3"/>
      <c r="AH4" s="3"/>
      <c r="AI4" s="3"/>
      <c r="AJ4" s="3"/>
      <c r="AK4" s="3"/>
      <c r="AL4" s="4"/>
      <c r="AM4" s="3"/>
      <c r="AN4" s="3"/>
      <c r="AP4">
        <v>3</v>
      </c>
      <c r="AQ4" s="4">
        <v>0.90333520079118568</v>
      </c>
      <c r="AR4" s="3">
        <v>0.21449608276011267</v>
      </c>
      <c r="AS4" s="4">
        <v>1.5837376105594401</v>
      </c>
      <c r="AT4" s="3">
        <v>0.209572427270867</v>
      </c>
    </row>
    <row r="5" spans="1:46" x14ac:dyDescent="0.25">
      <c r="A5" s="3"/>
      <c r="B5" s="4">
        <v>1</v>
      </c>
      <c r="C5" s="10">
        <v>26.23</v>
      </c>
      <c r="D5" s="3"/>
      <c r="E5" s="3"/>
      <c r="F5" s="3"/>
      <c r="G5" s="3">
        <v>18.79</v>
      </c>
      <c r="H5" s="3"/>
      <c r="I5" s="3"/>
      <c r="J5" s="3"/>
      <c r="K5" s="3"/>
      <c r="L5" s="3"/>
      <c r="M5" s="3"/>
      <c r="N5" s="3"/>
      <c r="O5" s="3"/>
      <c r="P5" s="3"/>
      <c r="Q5" s="4"/>
      <c r="R5" s="3"/>
      <c r="S5" s="3"/>
      <c r="T5" s="3"/>
      <c r="U5" s="3"/>
      <c r="V5" s="3"/>
      <c r="W5" s="4">
        <v>1</v>
      </c>
      <c r="X5" s="10">
        <v>25.89</v>
      </c>
      <c r="Y5" s="3"/>
      <c r="Z5" s="3"/>
      <c r="AA5" s="3"/>
      <c r="AB5" s="7">
        <v>21.17</v>
      </c>
      <c r="AC5" s="3"/>
      <c r="AD5" s="3"/>
      <c r="AE5" s="3"/>
      <c r="AF5" s="3"/>
      <c r="AG5" s="3"/>
      <c r="AH5" s="3"/>
      <c r="AI5" s="3"/>
      <c r="AJ5" s="3"/>
      <c r="AK5" s="3"/>
      <c r="AL5" s="4"/>
      <c r="AM5" s="3"/>
      <c r="AN5" s="3"/>
      <c r="AP5">
        <v>4</v>
      </c>
      <c r="AQ5" s="4">
        <v>0.4383028606580161</v>
      </c>
      <c r="AR5" s="3">
        <v>0.37905025945942372</v>
      </c>
      <c r="AS5" s="4">
        <v>1.2030250360821189</v>
      </c>
      <c r="AT5" s="3">
        <v>0.50422965873297165</v>
      </c>
    </row>
    <row r="6" spans="1:46" x14ac:dyDescent="0.25">
      <c r="A6" s="3"/>
      <c r="B6" s="4"/>
      <c r="C6" s="10">
        <v>26</v>
      </c>
      <c r="D6" s="3"/>
      <c r="E6" s="3"/>
      <c r="F6" s="3"/>
      <c r="G6" s="3">
        <v>18.39</v>
      </c>
      <c r="H6" s="8"/>
      <c r="I6" s="3"/>
      <c r="J6" s="3"/>
      <c r="K6" s="3"/>
      <c r="L6" s="3"/>
      <c r="M6" s="3"/>
      <c r="N6" s="3"/>
      <c r="O6" s="3"/>
      <c r="P6" s="3"/>
      <c r="Q6" s="4"/>
      <c r="R6" s="3"/>
      <c r="S6" s="3"/>
      <c r="T6" s="3"/>
      <c r="U6" s="3"/>
      <c r="V6" s="3"/>
      <c r="W6" s="4"/>
      <c r="X6" s="10">
        <v>25.8</v>
      </c>
      <c r="Y6" s="3"/>
      <c r="Z6" s="3"/>
      <c r="AA6" s="3"/>
      <c r="AB6" s="7">
        <v>21.21</v>
      </c>
      <c r="AC6" s="8"/>
      <c r="AD6" s="3"/>
      <c r="AE6" s="3"/>
      <c r="AF6" s="3"/>
      <c r="AG6" s="3"/>
      <c r="AH6" s="3"/>
      <c r="AI6" s="3"/>
      <c r="AJ6" s="3"/>
      <c r="AK6" s="3"/>
      <c r="AL6" s="4"/>
      <c r="AM6" s="3"/>
      <c r="AN6" s="3"/>
      <c r="AP6">
        <v>5</v>
      </c>
      <c r="AQ6" s="4">
        <v>0.41754395971418423</v>
      </c>
      <c r="AR6" s="3">
        <v>0.37276406120435207</v>
      </c>
      <c r="AS6" s="4">
        <v>2.2553218540916067</v>
      </c>
      <c r="AT6" s="3">
        <v>0.29658235543928912</v>
      </c>
    </row>
    <row r="7" spans="1:46" x14ac:dyDescent="0.25">
      <c r="A7" s="3"/>
      <c r="B7" s="4"/>
      <c r="C7" s="3"/>
      <c r="D7" s="8"/>
      <c r="E7" s="3"/>
      <c r="F7" s="3"/>
      <c r="G7" s="3"/>
      <c r="H7" s="8"/>
      <c r="I7" s="3"/>
      <c r="J7" s="3"/>
      <c r="K7" s="3"/>
      <c r="L7" s="3"/>
      <c r="M7" s="3"/>
      <c r="N7" s="3"/>
      <c r="O7" s="3"/>
      <c r="P7" s="3"/>
      <c r="Q7" s="4"/>
      <c r="R7" s="3"/>
      <c r="S7" s="3"/>
      <c r="T7" s="3"/>
      <c r="U7" s="3"/>
      <c r="V7" s="3"/>
      <c r="W7" s="4"/>
      <c r="X7" s="3"/>
      <c r="Y7" s="8"/>
      <c r="Z7" s="3"/>
      <c r="AA7" s="3"/>
      <c r="AB7" s="3"/>
      <c r="AC7" s="8"/>
      <c r="AD7" s="3"/>
      <c r="AE7" s="3"/>
      <c r="AF7" s="3"/>
      <c r="AG7" s="3"/>
      <c r="AH7" s="3"/>
      <c r="AI7" s="3"/>
      <c r="AJ7" s="3"/>
      <c r="AK7" s="3"/>
      <c r="AL7" s="4"/>
      <c r="AM7" s="3"/>
      <c r="AN7" s="3"/>
      <c r="AP7">
        <v>6</v>
      </c>
      <c r="AQ7" s="4">
        <v>0.79004131186337534</v>
      </c>
      <c r="AR7" s="3">
        <v>0.24487573762766493</v>
      </c>
      <c r="AS7" s="4">
        <v>3.9632024530609309</v>
      </c>
      <c r="AT7" s="3">
        <v>0.36637653258289521</v>
      </c>
    </row>
    <row r="8" spans="1:46" x14ac:dyDescent="0.25">
      <c r="A8" s="3"/>
      <c r="B8" s="4" t="s">
        <v>7</v>
      </c>
      <c r="C8" s="3">
        <f>AVERAGE(C4:C6)</f>
        <v>26.126666666666665</v>
      </c>
      <c r="D8" s="8" t="s">
        <v>8</v>
      </c>
      <c r="E8" s="3">
        <f>STDEV(C4:C6)</f>
        <v>0.11676186592091334</v>
      </c>
      <c r="F8" s="3"/>
      <c r="G8" s="3">
        <f>AVERAGE(G4:G6)</f>
        <v>18.536666666666665</v>
      </c>
      <c r="H8" s="8" t="s">
        <v>8</v>
      </c>
      <c r="I8" s="3">
        <f>STDEV(G4:G6)</f>
        <v>0.22030282189144346</v>
      </c>
      <c r="J8" s="3"/>
      <c r="K8" s="3">
        <f>C8-G8</f>
        <v>7.59</v>
      </c>
      <c r="L8" s="3"/>
      <c r="M8" s="3" t="s">
        <v>8</v>
      </c>
      <c r="N8" s="3">
        <f>E8+I8</f>
        <v>0.33706468781235677</v>
      </c>
      <c r="O8" s="3">
        <f>K8-K15</f>
        <v>0.65000000000000213</v>
      </c>
      <c r="P8" s="3">
        <f>N8+N15</f>
        <v>0.68448051964057088</v>
      </c>
      <c r="Q8" s="4">
        <f>POWER(2,-(O8))</f>
        <v>0.63728031365963012</v>
      </c>
      <c r="R8" s="3"/>
      <c r="S8" s="3">
        <f>P8*LN(2)</f>
        <v>0.47444574233706799</v>
      </c>
      <c r="T8" s="3"/>
      <c r="U8" s="3"/>
      <c r="V8" s="3"/>
      <c r="W8" s="4" t="s">
        <v>7</v>
      </c>
      <c r="X8" s="3">
        <f>AVERAGE(X4:X6)</f>
        <v>25.823333333333334</v>
      </c>
      <c r="Y8" s="8" t="s">
        <v>8</v>
      </c>
      <c r="Z8" s="3">
        <f>STDEV(X4:X6)</f>
        <v>5.8594652770822916E-2</v>
      </c>
      <c r="AA8" s="3"/>
      <c r="AB8" s="3">
        <f>AVERAGE(AB4:AB6)</f>
        <v>21.169999999999998</v>
      </c>
      <c r="AC8" s="8" t="s">
        <v>8</v>
      </c>
      <c r="AD8" s="3">
        <f>STDEV(AB4:AB6)</f>
        <v>4.0000000000000924E-2</v>
      </c>
      <c r="AE8" s="3"/>
      <c r="AF8" s="3">
        <f>X8-AB8</f>
        <v>4.653333333333336</v>
      </c>
      <c r="AG8" s="3"/>
      <c r="AH8" s="3" t="s">
        <v>8</v>
      </c>
      <c r="AI8" s="3">
        <f>Z8+AD8</f>
        <v>9.859465277082384E-2</v>
      </c>
      <c r="AJ8" s="3">
        <f>AF8-AF15</f>
        <v>-0.66333333333332689</v>
      </c>
      <c r="AK8" s="3">
        <f>AI8+AI15</f>
        <v>0.27959021846615068</v>
      </c>
      <c r="AL8" s="4">
        <f>POWER(2,-(AJ8))</f>
        <v>1.5837376105594323</v>
      </c>
      <c r="AM8" s="3"/>
      <c r="AN8" s="3">
        <f>AK8*LN(2)</f>
        <v>0.19379717164195148</v>
      </c>
      <c r="AP8">
        <v>7</v>
      </c>
      <c r="AQ8" s="4">
        <v>0.7136721270854357</v>
      </c>
      <c r="AR8" s="3">
        <v>0.42254856360004184</v>
      </c>
      <c r="AS8" s="4">
        <v>2.8088897514759914</v>
      </c>
      <c r="AT8" s="3">
        <v>0.39841851403343015</v>
      </c>
    </row>
    <row r="9" spans="1:46" x14ac:dyDescent="0.25">
      <c r="A9" s="3"/>
      <c r="B9" s="4"/>
      <c r="C9" s="3"/>
      <c r="D9" s="8"/>
      <c r="E9" s="3"/>
      <c r="F9" s="3"/>
      <c r="G9" s="3"/>
      <c r="H9" s="8"/>
      <c r="I9" s="3"/>
      <c r="J9" s="3"/>
      <c r="K9" s="3"/>
      <c r="L9" s="3"/>
      <c r="M9" s="3"/>
      <c r="N9" s="3"/>
      <c r="O9" s="3"/>
      <c r="P9" s="3"/>
      <c r="Q9" s="4"/>
      <c r="R9" s="3"/>
      <c r="S9" s="3"/>
      <c r="T9" s="3"/>
      <c r="U9" s="3"/>
      <c r="V9" s="3"/>
      <c r="W9" s="4"/>
      <c r="X9" s="3"/>
      <c r="Y9" s="8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4"/>
      <c r="AM9" s="3"/>
      <c r="AN9" s="3"/>
      <c r="AP9">
        <v>8</v>
      </c>
      <c r="AQ9" s="4">
        <v>0.31280453487343918</v>
      </c>
      <c r="AR9" s="3">
        <v>0.2619270967986736</v>
      </c>
      <c r="AS9" s="4">
        <v>1.5511447618337342</v>
      </c>
      <c r="AT9" s="3">
        <v>0.29612721375018386</v>
      </c>
    </row>
    <row r="10" spans="1:46" x14ac:dyDescent="0.25">
      <c r="A10" s="3"/>
      <c r="B10" s="4" t="s">
        <v>9</v>
      </c>
      <c r="C10" s="10">
        <v>26.98</v>
      </c>
      <c r="D10" s="8"/>
      <c r="E10" s="3"/>
      <c r="F10" s="3"/>
      <c r="G10" s="3">
        <v>19.78</v>
      </c>
      <c r="H10" s="8"/>
      <c r="I10" s="3"/>
      <c r="J10" s="3"/>
      <c r="K10" s="3"/>
      <c r="L10" s="3"/>
      <c r="M10" s="3"/>
      <c r="N10" s="3"/>
      <c r="O10" s="3"/>
      <c r="P10" s="3"/>
      <c r="Q10" s="4"/>
      <c r="R10" s="3"/>
      <c r="S10" s="3"/>
      <c r="T10" s="3"/>
      <c r="U10" s="3"/>
      <c r="V10" s="3"/>
      <c r="W10" s="4" t="s">
        <v>9</v>
      </c>
      <c r="X10" s="10">
        <v>29.09</v>
      </c>
      <c r="Y10" s="8"/>
      <c r="Z10" s="3"/>
      <c r="AA10" s="3"/>
      <c r="AB10" s="7">
        <v>23.77</v>
      </c>
      <c r="AC10" s="8"/>
      <c r="AD10" s="3"/>
      <c r="AE10" s="3"/>
      <c r="AF10" s="3"/>
      <c r="AG10" s="3"/>
      <c r="AH10" s="3"/>
      <c r="AI10" s="3"/>
      <c r="AJ10" s="3"/>
      <c r="AK10" s="3"/>
      <c r="AL10" s="4"/>
      <c r="AM10" s="3"/>
      <c r="AN10" s="3"/>
      <c r="AP10">
        <v>9</v>
      </c>
      <c r="AQ10" s="4">
        <v>0.50231583720102724</v>
      </c>
      <c r="AR10" s="3">
        <v>0.37328996943671061</v>
      </c>
      <c r="AS10" s="4">
        <v>5.5789746654016374</v>
      </c>
      <c r="AT10" s="3">
        <v>0.51930253464021969</v>
      </c>
    </row>
    <row r="11" spans="1:46" x14ac:dyDescent="0.25">
      <c r="A11" s="3"/>
      <c r="B11" s="4" t="s">
        <v>10</v>
      </c>
      <c r="C11" s="10">
        <v>27.05</v>
      </c>
      <c r="D11" s="8"/>
      <c r="E11" s="3"/>
      <c r="F11" s="3"/>
      <c r="G11" s="3">
        <v>20.010000000000002</v>
      </c>
      <c r="H11" s="8"/>
      <c r="I11" s="3"/>
      <c r="J11" s="3"/>
      <c r="K11" s="3"/>
      <c r="L11" s="3"/>
      <c r="M11" s="3"/>
      <c r="N11" s="3"/>
      <c r="O11" s="3"/>
      <c r="P11" s="3"/>
      <c r="Q11" s="4"/>
      <c r="R11" s="3"/>
      <c r="S11" s="3"/>
      <c r="T11" s="3"/>
      <c r="U11" s="3"/>
      <c r="V11" s="3"/>
      <c r="W11" s="4" t="s">
        <v>10</v>
      </c>
      <c r="X11" s="10">
        <v>29.15</v>
      </c>
      <c r="Y11" s="8"/>
      <c r="Z11" s="3"/>
      <c r="AA11" s="3"/>
      <c r="AB11" s="7">
        <v>23.96</v>
      </c>
      <c r="AC11" s="8"/>
      <c r="AD11" s="3"/>
      <c r="AE11" s="3"/>
      <c r="AF11" s="3"/>
      <c r="AG11" s="3"/>
      <c r="AH11" s="3"/>
      <c r="AI11" s="3"/>
      <c r="AJ11" s="3"/>
      <c r="AK11" s="3"/>
      <c r="AL11" s="4"/>
      <c r="AM11" s="3"/>
      <c r="AN11" s="3"/>
      <c r="AP11">
        <v>10</v>
      </c>
      <c r="AQ11" s="4">
        <v>0.93087971609787357</v>
      </c>
      <c r="AR11" s="3">
        <v>0.22967696878074942</v>
      </c>
      <c r="AS11" s="4">
        <v>2.5906845037838901</v>
      </c>
      <c r="AT11" s="3">
        <v>0.22537038241931048</v>
      </c>
    </row>
    <row r="12" spans="1:46" x14ac:dyDescent="0.25">
      <c r="A12" s="3"/>
      <c r="B12" s="4"/>
      <c r="C12" s="10">
        <v>26.83</v>
      </c>
      <c r="D12" s="8"/>
      <c r="E12" s="3"/>
      <c r="F12" s="3"/>
      <c r="G12" s="3">
        <v>20.25</v>
      </c>
      <c r="H12" s="8"/>
      <c r="I12" s="3"/>
      <c r="J12" s="3"/>
      <c r="K12" s="3"/>
      <c r="L12" s="3"/>
      <c r="M12" s="3"/>
      <c r="N12" s="3"/>
      <c r="O12" s="3"/>
      <c r="P12" s="3"/>
      <c r="Q12" s="4"/>
      <c r="R12" s="3"/>
      <c r="S12" s="3"/>
      <c r="T12" s="3"/>
      <c r="U12" s="3"/>
      <c r="V12" s="3"/>
      <c r="W12" s="4"/>
      <c r="X12" s="10">
        <v>29.25</v>
      </c>
      <c r="Y12" s="8"/>
      <c r="Z12" s="3"/>
      <c r="AA12" s="3"/>
      <c r="AB12" s="7">
        <v>23.81</v>
      </c>
      <c r="AC12" s="8"/>
      <c r="AD12" s="3"/>
      <c r="AE12" s="3"/>
      <c r="AF12" s="3"/>
      <c r="AG12" s="3"/>
      <c r="AH12" s="3"/>
      <c r="AI12" s="3"/>
      <c r="AJ12" s="3"/>
      <c r="AK12" s="3"/>
      <c r="AL12" s="4"/>
      <c r="AM12" s="3"/>
      <c r="AN12" s="3"/>
      <c r="AP12">
        <v>11</v>
      </c>
      <c r="AQ12" s="4">
        <v>0.51287056071700721</v>
      </c>
      <c r="AR12" s="3">
        <v>0.33286995791678059</v>
      </c>
      <c r="AS12" s="4">
        <v>1.6624757922855726</v>
      </c>
      <c r="AT12" s="3">
        <v>0.25128901342591325</v>
      </c>
    </row>
    <row r="13" spans="1:46" x14ac:dyDescent="0.25">
      <c r="A13" s="3"/>
      <c r="B13" s="4"/>
      <c r="C13" s="3"/>
      <c r="D13" s="8"/>
      <c r="E13" s="3"/>
      <c r="F13" s="3"/>
      <c r="G13" s="3"/>
      <c r="H13" s="8"/>
      <c r="I13" s="3"/>
      <c r="J13" s="3"/>
      <c r="K13" s="3"/>
      <c r="L13" s="3"/>
      <c r="M13" s="3"/>
      <c r="N13" s="3"/>
      <c r="O13" s="3"/>
      <c r="P13" s="3"/>
      <c r="Q13" s="4"/>
      <c r="R13" s="3"/>
      <c r="S13" s="3"/>
      <c r="T13" s="3"/>
      <c r="U13" s="3"/>
      <c r="V13" s="3"/>
      <c r="W13" s="4"/>
      <c r="X13" s="3"/>
      <c r="Y13" s="8"/>
      <c r="Z13" s="3"/>
      <c r="AA13" s="3"/>
      <c r="AB13" s="3"/>
      <c r="AC13" s="8"/>
      <c r="AD13" s="3"/>
      <c r="AE13" s="3"/>
      <c r="AF13" s="3"/>
      <c r="AG13" s="3"/>
      <c r="AH13" s="3"/>
      <c r="AI13" s="3"/>
      <c r="AJ13" s="3"/>
      <c r="AK13" s="3"/>
      <c r="AL13" s="4"/>
      <c r="AM13" s="3"/>
      <c r="AN13" s="3"/>
      <c r="AP13">
        <v>12</v>
      </c>
      <c r="AQ13" s="4">
        <v>0.27803402145796924</v>
      </c>
      <c r="AR13" s="3">
        <v>0.35158118669880212</v>
      </c>
      <c r="AS13" s="4">
        <v>2.4736933468188718</v>
      </c>
      <c r="AT13" s="3">
        <v>0.23816902947748475</v>
      </c>
    </row>
    <row r="14" spans="1:46" x14ac:dyDescent="0.25">
      <c r="A14" s="3"/>
      <c r="B14" s="4"/>
      <c r="C14" s="3"/>
      <c r="D14" s="8"/>
      <c r="E14" s="3"/>
      <c r="F14" s="3"/>
      <c r="G14" s="3"/>
      <c r="H14" s="8"/>
      <c r="I14" s="3"/>
      <c r="J14" s="3"/>
      <c r="K14" s="3"/>
      <c r="L14" s="3"/>
      <c r="M14" s="3"/>
      <c r="N14" s="3"/>
      <c r="O14" s="3"/>
      <c r="P14" s="3"/>
      <c r="Q14" s="4"/>
      <c r="R14" s="3"/>
      <c r="S14" s="3"/>
      <c r="T14" s="3"/>
      <c r="U14" s="3"/>
      <c r="V14" s="3"/>
      <c r="W14" s="4"/>
      <c r="X14" s="3"/>
      <c r="Y14" s="8"/>
      <c r="Z14" s="3"/>
      <c r="AA14" s="3"/>
      <c r="AB14" s="3"/>
      <c r="AC14" s="8"/>
      <c r="AD14" s="3"/>
      <c r="AE14" s="3"/>
      <c r="AF14" s="3"/>
      <c r="AG14" s="3"/>
      <c r="AH14" s="3"/>
      <c r="AI14" s="3"/>
      <c r="AJ14" s="3"/>
      <c r="AK14" s="3"/>
      <c r="AL14" s="4"/>
      <c r="AM14" s="3"/>
      <c r="AN14" s="3"/>
      <c r="AP14">
        <v>13</v>
      </c>
      <c r="AQ14" s="4">
        <v>0.53464999929086687</v>
      </c>
      <c r="AR14" s="3">
        <v>0.31347838998428768</v>
      </c>
      <c r="AS14" s="4">
        <v>2.0046263236843416</v>
      </c>
      <c r="AT14" s="3">
        <v>0.2943474859444124</v>
      </c>
    </row>
    <row r="15" spans="1:46" x14ac:dyDescent="0.25">
      <c r="A15" s="3"/>
      <c r="B15" s="4" t="s">
        <v>7</v>
      </c>
      <c r="C15" s="3">
        <f>AVERAGE(C10:C14)</f>
        <v>26.953333333333333</v>
      </c>
      <c r="D15" s="8" t="s">
        <v>8</v>
      </c>
      <c r="E15" s="3">
        <f>STDEV(C10:C12)</f>
        <v>0.11239810200058373</v>
      </c>
      <c r="F15" s="3"/>
      <c r="G15" s="3">
        <f>AVERAGE(G10:G12)</f>
        <v>20.013333333333335</v>
      </c>
      <c r="H15" s="8" t="s">
        <v>8</v>
      </c>
      <c r="I15" s="3">
        <f>STDEV(G10:G12)</f>
        <v>0.23501772982763039</v>
      </c>
      <c r="J15" s="3"/>
      <c r="K15" s="3">
        <f>C15-G15</f>
        <v>6.9399999999999977</v>
      </c>
      <c r="L15" s="3"/>
      <c r="M15" s="3"/>
      <c r="N15" s="3">
        <f>E15+I15</f>
        <v>0.34741583182821412</v>
      </c>
      <c r="O15" s="3">
        <f>K15-K15</f>
        <v>0</v>
      </c>
      <c r="P15" s="3"/>
      <c r="Q15" s="4">
        <f>POWER(2,-(O15))</f>
        <v>1</v>
      </c>
      <c r="R15" s="3">
        <f>Q15/Q8</f>
        <v>1.5691681957935038</v>
      </c>
      <c r="S15" s="3"/>
      <c r="T15" s="3"/>
      <c r="U15" s="3"/>
      <c r="V15" s="3"/>
      <c r="W15" s="4" t="s">
        <v>7</v>
      </c>
      <c r="X15" s="3">
        <f>AVERAGE(X10:X14)</f>
        <v>29.16333333333333</v>
      </c>
      <c r="Y15" s="8" t="s">
        <v>8</v>
      </c>
      <c r="Z15" s="3">
        <f>STDEV(X10:X12)</f>
        <v>8.0829037686547797E-2</v>
      </c>
      <c r="AA15" s="3"/>
      <c r="AB15" s="3">
        <f>AVERAGE(AB10:AB12)</f>
        <v>23.846666666666668</v>
      </c>
      <c r="AC15" s="8" t="s">
        <v>8</v>
      </c>
      <c r="AD15" s="3">
        <f>STDEV(AB10:AB12)</f>
        <v>0.10016652800877901</v>
      </c>
      <c r="AE15" s="3"/>
      <c r="AF15" s="3">
        <f>X15-AB15</f>
        <v>5.3166666666666629</v>
      </c>
      <c r="AG15" s="3"/>
      <c r="AH15" s="3"/>
      <c r="AI15" s="3">
        <f>Z15+AD15</f>
        <v>0.18099556569532682</v>
      </c>
      <c r="AJ15" s="3">
        <f>AF15-AF15</f>
        <v>0</v>
      </c>
      <c r="AK15" s="3"/>
      <c r="AL15" s="4">
        <f>POWER(2,-(AJ15))</f>
        <v>1</v>
      </c>
      <c r="AM15" s="3">
        <f>AL15/AL8</f>
        <v>0.63141772559582299</v>
      </c>
      <c r="AN15" s="3"/>
      <c r="AP15">
        <v>14</v>
      </c>
      <c r="AQ15" s="4">
        <v>0.74915353843834009</v>
      </c>
      <c r="AR15" s="3">
        <v>0.23898372467600454</v>
      </c>
      <c r="AS15" s="4">
        <v>2.0801198677769581</v>
      </c>
      <c r="AT15" s="3">
        <v>0.30447975108959574</v>
      </c>
    </row>
    <row r="16" spans="1:46" x14ac:dyDescent="0.25">
      <c r="A16" s="3"/>
      <c r="B16" s="4"/>
      <c r="C16" s="3"/>
      <c r="D16" s="8"/>
      <c r="E16" s="3"/>
      <c r="F16" s="3"/>
      <c r="G16" s="3"/>
      <c r="H16" s="8"/>
      <c r="I16" s="3"/>
      <c r="J16" s="3"/>
      <c r="K16" s="3"/>
      <c r="L16" s="3"/>
      <c r="M16" s="3"/>
      <c r="N16" s="3"/>
      <c r="O16" s="3"/>
      <c r="P16" s="3"/>
      <c r="Q16" s="4"/>
      <c r="R16" s="3"/>
      <c r="S16" s="3"/>
      <c r="T16" s="3"/>
      <c r="U16" s="3"/>
      <c r="V16" s="3"/>
      <c r="W16" s="4"/>
      <c r="X16" s="3"/>
      <c r="Y16" s="8"/>
      <c r="Z16" s="3"/>
      <c r="AA16" s="3"/>
      <c r="AB16" s="3"/>
      <c r="AC16" s="8"/>
      <c r="AD16" s="3"/>
      <c r="AE16" s="3"/>
      <c r="AF16" s="3"/>
      <c r="AG16" s="3"/>
      <c r="AH16" s="3"/>
      <c r="AI16" s="3"/>
      <c r="AJ16" s="3"/>
      <c r="AK16" s="3"/>
      <c r="AL16" s="4"/>
      <c r="AM16" s="3"/>
      <c r="AN16" s="3"/>
      <c r="AP16">
        <v>15</v>
      </c>
      <c r="AQ16" s="4">
        <v>0.20637402914556813</v>
      </c>
      <c r="AR16" s="3">
        <v>0.28946919359163598</v>
      </c>
      <c r="AS16" s="4">
        <v>2.3510958125672303</v>
      </c>
      <c r="AT16" s="3">
        <v>0.32093197894151998</v>
      </c>
    </row>
    <row r="17" spans="1:46" x14ac:dyDescent="0.25">
      <c r="A17" s="3"/>
      <c r="B17" s="3"/>
      <c r="C17" s="3"/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4"/>
      <c r="R17" s="3"/>
      <c r="S17" s="3"/>
      <c r="T17" s="3"/>
      <c r="U17" s="3"/>
      <c r="V17" s="3"/>
      <c r="W17" s="3"/>
      <c r="X17" s="3"/>
      <c r="Y17" s="8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4"/>
      <c r="AM17" s="3"/>
      <c r="AN17" s="3"/>
      <c r="AP17">
        <v>16</v>
      </c>
      <c r="AQ17" s="4">
        <v>0.30992692498474717</v>
      </c>
      <c r="AR17" s="3">
        <v>0.23872337147651421</v>
      </c>
      <c r="AS17" s="4">
        <v>3.1895067535727848</v>
      </c>
      <c r="AT17" s="3">
        <v>0.22502511293680735</v>
      </c>
    </row>
    <row r="18" spans="1:46" x14ac:dyDescent="0.25">
      <c r="A18" s="3"/>
      <c r="B18" s="3"/>
      <c r="C18" s="4" t="s">
        <v>0</v>
      </c>
      <c r="D18" s="4"/>
      <c r="E18" s="4"/>
      <c r="F18" s="4"/>
      <c r="G18" s="4" t="s">
        <v>0</v>
      </c>
      <c r="H18" s="3"/>
      <c r="I18" s="3"/>
      <c r="J18" s="3"/>
      <c r="K18" s="4" t="s">
        <v>1</v>
      </c>
      <c r="L18" s="3"/>
      <c r="M18" s="3"/>
      <c r="N18" s="3" t="s">
        <v>33</v>
      </c>
      <c r="O18" s="4" t="s">
        <v>2</v>
      </c>
      <c r="P18" s="5" t="s">
        <v>34</v>
      </c>
      <c r="Q18" s="4" t="s">
        <v>3</v>
      </c>
      <c r="R18" s="3"/>
      <c r="S18" s="5" t="s">
        <v>35</v>
      </c>
      <c r="T18" s="3"/>
      <c r="U18" s="3"/>
      <c r="V18" s="3"/>
      <c r="W18" s="3"/>
      <c r="X18" s="4" t="s">
        <v>0</v>
      </c>
      <c r="Y18" s="4"/>
      <c r="Z18" s="4"/>
      <c r="AA18" s="4"/>
      <c r="AB18" s="4" t="s">
        <v>0</v>
      </c>
      <c r="AC18" s="3"/>
      <c r="AD18" s="3"/>
      <c r="AE18" s="3"/>
      <c r="AF18" s="4" t="s">
        <v>1</v>
      </c>
      <c r="AG18" s="3"/>
      <c r="AH18" s="3"/>
      <c r="AI18" s="3" t="s">
        <v>33</v>
      </c>
      <c r="AJ18" s="4" t="s">
        <v>2</v>
      </c>
      <c r="AK18" s="5" t="s">
        <v>34</v>
      </c>
      <c r="AL18" s="4" t="s">
        <v>3</v>
      </c>
      <c r="AM18" s="3"/>
      <c r="AN18" s="5" t="s">
        <v>35</v>
      </c>
      <c r="AP18">
        <v>17</v>
      </c>
      <c r="AQ18" s="4">
        <v>0.82169031458579145</v>
      </c>
      <c r="AR18" s="3">
        <v>0.23793786933018157</v>
      </c>
      <c r="AS18" s="4">
        <v>2.2038102317532222</v>
      </c>
      <c r="AT18" s="3">
        <v>0.23424549569326961</v>
      </c>
    </row>
    <row r="19" spans="1:46" x14ac:dyDescent="0.25">
      <c r="A19" s="3"/>
      <c r="B19" s="3"/>
      <c r="C19" s="6" t="s">
        <v>42</v>
      </c>
      <c r="D19" s="4"/>
      <c r="E19" s="4"/>
      <c r="F19" s="4"/>
      <c r="G19" s="4" t="s">
        <v>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6" t="s">
        <v>42</v>
      </c>
      <c r="Y19" s="4"/>
      <c r="Z19" s="4"/>
      <c r="AA19" s="4"/>
      <c r="AB19" s="4" t="s">
        <v>5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P19">
        <v>18</v>
      </c>
      <c r="AQ19" s="4">
        <v>0.82549611658227651</v>
      </c>
      <c r="AR19" s="3">
        <v>0.25407209121568758</v>
      </c>
      <c r="AS19" s="4">
        <v>3.1455958715759222</v>
      </c>
      <c r="AT19" s="3">
        <v>0.15788757630187095</v>
      </c>
    </row>
    <row r="20" spans="1:46" x14ac:dyDescent="0.25">
      <c r="A20" s="3"/>
      <c r="B20" s="4" t="s">
        <v>6</v>
      </c>
      <c r="C20" s="10">
        <v>25.98</v>
      </c>
      <c r="D20" s="3"/>
      <c r="E20" s="3"/>
      <c r="F20" s="3"/>
      <c r="G20" s="3">
        <v>18.920000000000002</v>
      </c>
      <c r="H20" s="3"/>
      <c r="I20" s="3"/>
      <c r="J20" s="3"/>
      <c r="K20" s="3"/>
      <c r="L20" s="3"/>
      <c r="M20" s="3"/>
      <c r="N20" s="3"/>
      <c r="O20" s="3"/>
      <c r="P20" s="3"/>
      <c r="Q20" s="4"/>
      <c r="R20" s="3"/>
      <c r="S20" s="3"/>
      <c r="T20" s="3"/>
      <c r="U20" s="3"/>
      <c r="V20" s="3"/>
      <c r="W20" s="4" t="s">
        <v>6</v>
      </c>
      <c r="X20" s="10">
        <v>27.95</v>
      </c>
      <c r="Y20" s="3"/>
      <c r="Z20" s="3"/>
      <c r="AA20" s="3"/>
      <c r="AB20" s="3">
        <v>23.76</v>
      </c>
      <c r="AC20" s="3"/>
      <c r="AD20" s="3"/>
      <c r="AE20" s="3"/>
      <c r="AF20" s="3"/>
      <c r="AG20" s="3"/>
      <c r="AH20" s="3"/>
      <c r="AI20" s="3"/>
      <c r="AJ20" s="3"/>
      <c r="AK20" s="3"/>
      <c r="AL20" s="4"/>
      <c r="AM20" s="3"/>
      <c r="AN20" s="3"/>
      <c r="AP20">
        <v>19</v>
      </c>
      <c r="AQ20" s="4">
        <v>0.37457676921916921</v>
      </c>
      <c r="AR20" s="3">
        <v>0.24646945279713445</v>
      </c>
      <c r="AS20" s="4">
        <v>3.1821459350196859</v>
      </c>
      <c r="AT20" s="3">
        <v>0.22046092650311175</v>
      </c>
    </row>
    <row r="21" spans="1:46" x14ac:dyDescent="0.25">
      <c r="A21" s="3"/>
      <c r="B21" s="4">
        <v>2</v>
      </c>
      <c r="C21" s="10">
        <v>25.82</v>
      </c>
      <c r="D21" s="3"/>
      <c r="E21" s="3"/>
      <c r="F21" s="3"/>
      <c r="G21" s="3">
        <v>18.77</v>
      </c>
      <c r="H21" s="3"/>
      <c r="I21" s="3"/>
      <c r="J21" s="3"/>
      <c r="K21" s="3"/>
      <c r="L21" s="3"/>
      <c r="M21" s="3"/>
      <c r="N21" s="3"/>
      <c r="O21" s="3"/>
      <c r="P21" s="3"/>
      <c r="Q21" s="4"/>
      <c r="R21" s="3"/>
      <c r="S21" s="3"/>
      <c r="T21" s="3"/>
      <c r="U21" s="3"/>
      <c r="V21" s="3"/>
      <c r="W21" s="4">
        <v>2</v>
      </c>
      <c r="X21" s="10">
        <v>28.11</v>
      </c>
      <c r="Y21" s="3"/>
      <c r="Z21" s="3"/>
      <c r="AA21" s="3"/>
      <c r="AB21" s="3">
        <v>23.68</v>
      </c>
      <c r="AC21" s="3"/>
      <c r="AD21" s="3"/>
      <c r="AE21" s="3"/>
      <c r="AF21" s="3"/>
      <c r="AG21" s="3"/>
      <c r="AH21" s="3"/>
      <c r="AI21" s="3"/>
      <c r="AJ21" s="3"/>
      <c r="AK21" s="3"/>
      <c r="AL21" s="4"/>
      <c r="AM21" s="3"/>
      <c r="AN21" s="3"/>
      <c r="AP21">
        <v>20</v>
      </c>
      <c r="AQ21" s="4">
        <v>0.65368462360105417</v>
      </c>
      <c r="AR21" s="3">
        <v>0.23105970408655474</v>
      </c>
      <c r="AS21" s="4">
        <v>3.1895067535727928</v>
      </c>
      <c r="AT21" s="3">
        <v>0.19848722129429888</v>
      </c>
    </row>
    <row r="22" spans="1:46" x14ac:dyDescent="0.25">
      <c r="A22" s="3"/>
      <c r="B22" s="4"/>
      <c r="C22" s="10">
        <v>26</v>
      </c>
      <c r="D22" s="3"/>
      <c r="E22" s="3"/>
      <c r="F22" s="3"/>
      <c r="G22" s="3">
        <v>18.55</v>
      </c>
      <c r="H22" s="8"/>
      <c r="I22" s="3"/>
      <c r="J22" s="3"/>
      <c r="K22" s="3"/>
      <c r="L22" s="3"/>
      <c r="M22" s="3"/>
      <c r="N22" s="3"/>
      <c r="O22" s="3"/>
      <c r="P22" s="3"/>
      <c r="Q22" s="4"/>
      <c r="R22" s="3"/>
      <c r="S22" s="3"/>
      <c r="T22" s="3"/>
      <c r="U22" s="3"/>
      <c r="V22" s="3"/>
      <c r="W22" s="4"/>
      <c r="X22" s="10">
        <v>28.08</v>
      </c>
      <c r="Y22" s="3"/>
      <c r="Z22" s="3"/>
      <c r="AA22" s="3"/>
      <c r="AB22" s="3">
        <v>23.83</v>
      </c>
      <c r="AC22" s="8"/>
      <c r="AD22" s="3"/>
      <c r="AE22" s="3"/>
      <c r="AF22" s="3"/>
      <c r="AG22" s="3"/>
      <c r="AH22" s="3"/>
      <c r="AI22" s="3"/>
      <c r="AJ22" s="3"/>
      <c r="AK22" s="3"/>
      <c r="AL22" s="4"/>
      <c r="AM22" s="3"/>
      <c r="AN22" s="3"/>
      <c r="AP22">
        <v>21</v>
      </c>
      <c r="AQ22" s="4">
        <v>0.62128767224296633</v>
      </c>
      <c r="AR22" s="3">
        <v>0.22408804578069294</v>
      </c>
      <c r="AS22" s="4">
        <v>2.8945384748807594</v>
      </c>
      <c r="AT22" s="3">
        <v>0.20753981003593056</v>
      </c>
    </row>
    <row r="23" spans="1:46" x14ac:dyDescent="0.25">
      <c r="A23" s="3"/>
      <c r="B23" s="4"/>
      <c r="C23" s="3"/>
      <c r="D23" s="8"/>
      <c r="E23" s="3"/>
      <c r="F23" s="3"/>
      <c r="G23" s="3"/>
      <c r="H23" s="8"/>
      <c r="I23" s="3"/>
      <c r="J23" s="3"/>
      <c r="K23" s="3"/>
      <c r="L23" s="3"/>
      <c r="M23" s="3"/>
      <c r="N23" s="3"/>
      <c r="O23" s="3"/>
      <c r="P23" s="3"/>
      <c r="Q23" s="4"/>
      <c r="R23" s="3"/>
      <c r="S23" s="3"/>
      <c r="T23" s="3"/>
      <c r="U23" s="3"/>
      <c r="V23" s="3"/>
      <c r="W23" s="4"/>
      <c r="X23" s="3"/>
      <c r="Y23" s="8"/>
      <c r="Z23" s="3"/>
      <c r="AA23" s="3"/>
      <c r="AB23" s="3"/>
      <c r="AC23" s="8"/>
      <c r="AD23" s="3"/>
      <c r="AE23" s="3"/>
      <c r="AF23" s="3"/>
      <c r="AG23" s="3"/>
      <c r="AH23" s="3"/>
      <c r="AI23" s="3"/>
      <c r="AJ23" s="3"/>
      <c r="AK23" s="3"/>
      <c r="AL23" s="4"/>
      <c r="AM23" s="3"/>
      <c r="AN23" s="3"/>
      <c r="AP23">
        <v>22</v>
      </c>
      <c r="AQ23" s="4">
        <v>0.36602142398640475</v>
      </c>
      <c r="AR23" s="3">
        <v>0.43924310299048097</v>
      </c>
      <c r="AS23" s="4">
        <v>2.7257753539696439</v>
      </c>
      <c r="AT23" s="3">
        <v>0.22773581930595307</v>
      </c>
    </row>
    <row r="24" spans="1:46" x14ac:dyDescent="0.25">
      <c r="A24" s="3"/>
      <c r="B24" s="4" t="s">
        <v>7</v>
      </c>
      <c r="C24" s="3">
        <f>AVERAGE(C20:C22)</f>
        <v>25.933333333333334</v>
      </c>
      <c r="D24" s="8" t="s">
        <v>8</v>
      </c>
      <c r="E24" s="3">
        <f>STDEV(C20:C22)</f>
        <v>9.8657657246324887E-2</v>
      </c>
      <c r="F24" s="3"/>
      <c r="G24" s="3">
        <f>AVERAGE(G20:G22)</f>
        <v>18.746666666666666</v>
      </c>
      <c r="H24" s="8" t="s">
        <v>8</v>
      </c>
      <c r="I24" s="3">
        <f>STDEV(G20:G22)</f>
        <v>0.18610033136277182</v>
      </c>
      <c r="J24" s="3"/>
      <c r="K24" s="3">
        <f>C24-G24</f>
        <v>7.1866666666666674</v>
      </c>
      <c r="L24" s="3"/>
      <c r="M24" s="3"/>
      <c r="N24" s="3">
        <f>E24+I24</f>
        <v>0.28475798860909673</v>
      </c>
      <c r="O24" s="3">
        <f>K24-K31</f>
        <v>0.76333333333333542</v>
      </c>
      <c r="P24" s="3">
        <f>N24+N31</f>
        <v>0.53063242334247407</v>
      </c>
      <c r="Q24" s="4">
        <f>POWER(2,-(O24))</f>
        <v>0.58913356942203421</v>
      </c>
      <c r="R24" s="3"/>
      <c r="S24" s="3">
        <f>P24*LN(2)</f>
        <v>0.36780636815352719</v>
      </c>
      <c r="T24" s="3"/>
      <c r="U24" s="3"/>
      <c r="V24" s="3"/>
      <c r="W24" s="4" t="s">
        <v>7</v>
      </c>
      <c r="X24" s="3">
        <f>AVERAGE(X20:X22)</f>
        <v>28.046666666666667</v>
      </c>
      <c r="Y24" s="8" t="s">
        <v>8</v>
      </c>
      <c r="Z24" s="3">
        <f>STDEV(X20:X22)</f>
        <v>8.5049005481153683E-2</v>
      </c>
      <c r="AA24" s="3"/>
      <c r="AB24" s="3">
        <f>AVERAGE(AB20:AB22)</f>
        <v>23.756666666666664</v>
      </c>
      <c r="AC24" s="8" t="s">
        <v>8</v>
      </c>
      <c r="AD24" s="3">
        <f>STDEV(AB20:AB22)</f>
        <v>7.5055534994650688E-2</v>
      </c>
      <c r="AE24" s="3"/>
      <c r="AF24" s="3">
        <f>X24-AB24</f>
        <v>4.2900000000000027</v>
      </c>
      <c r="AG24" s="3"/>
      <c r="AH24" s="3"/>
      <c r="AI24" s="3">
        <f>Z24+AD24</f>
        <v>0.16010454047580436</v>
      </c>
      <c r="AJ24" s="3">
        <f>AF24-AF31</f>
        <v>-1.2233333333333256</v>
      </c>
      <c r="AK24" s="3">
        <f>AI24+AI31</f>
        <v>0.29603590947740943</v>
      </c>
      <c r="AL24" s="4">
        <f>POWER(2,-(AJ24))</f>
        <v>2.3348556075139313</v>
      </c>
      <c r="AM24" s="3"/>
      <c r="AN24" s="3">
        <f>AK24*LN(2)</f>
        <v>0.20519645599876554</v>
      </c>
      <c r="AP24">
        <v>23</v>
      </c>
      <c r="AQ24" s="4">
        <v>0.66587963971095832</v>
      </c>
      <c r="AR24" s="3">
        <v>0.25890756014979294</v>
      </c>
      <c r="AS24" s="4">
        <v>3.7494179862399286</v>
      </c>
      <c r="AT24" s="3">
        <v>0.23187638112841452</v>
      </c>
    </row>
    <row r="25" spans="1:46" x14ac:dyDescent="0.25">
      <c r="A25" s="3"/>
      <c r="B25" s="4"/>
      <c r="C25" s="3"/>
      <c r="D25" s="8"/>
      <c r="E25" s="3"/>
      <c r="F25" s="3"/>
      <c r="G25" s="3"/>
      <c r="H25" s="8"/>
      <c r="I25" s="3"/>
      <c r="J25" s="3"/>
      <c r="K25" s="3"/>
      <c r="L25" s="3"/>
      <c r="M25" s="3"/>
      <c r="N25" s="3"/>
      <c r="O25" s="3"/>
      <c r="P25" s="3"/>
      <c r="Q25" s="4"/>
      <c r="R25" s="3"/>
      <c r="S25" s="3"/>
      <c r="T25" s="3"/>
      <c r="U25" s="3"/>
      <c r="V25" s="3"/>
      <c r="W25" s="4"/>
      <c r="X25" s="3"/>
      <c r="Y25" s="8"/>
      <c r="Z25" s="3"/>
      <c r="AA25" s="3"/>
      <c r="AB25" s="3"/>
      <c r="AC25" s="8"/>
      <c r="AD25" s="3"/>
      <c r="AE25" s="3"/>
      <c r="AF25" s="3"/>
      <c r="AG25" s="3"/>
      <c r="AH25" s="3"/>
      <c r="AI25" s="3"/>
      <c r="AJ25" s="3"/>
      <c r="AK25" s="3"/>
      <c r="AL25" s="4"/>
      <c r="AM25" s="3"/>
      <c r="AN25" s="3"/>
    </row>
    <row r="26" spans="1:46" x14ac:dyDescent="0.25">
      <c r="A26" s="3"/>
      <c r="B26" s="4" t="s">
        <v>9</v>
      </c>
      <c r="C26" s="10">
        <v>26.72</v>
      </c>
      <c r="D26" s="8"/>
      <c r="E26" s="3"/>
      <c r="F26" s="3"/>
      <c r="G26" s="3">
        <v>20.51</v>
      </c>
      <c r="H26" s="8"/>
      <c r="I26" s="3"/>
      <c r="J26" s="3"/>
      <c r="K26" s="3"/>
      <c r="L26" s="3"/>
      <c r="M26" s="3"/>
      <c r="N26" s="3"/>
      <c r="O26" s="3"/>
      <c r="P26" s="3"/>
      <c r="Q26" s="4"/>
      <c r="R26" s="3"/>
      <c r="S26" s="3"/>
      <c r="T26" s="3"/>
      <c r="U26" s="3"/>
      <c r="V26" s="3"/>
      <c r="W26" s="4" t="s">
        <v>9</v>
      </c>
      <c r="X26" s="10">
        <v>27.9</v>
      </c>
      <c r="Y26" s="8"/>
      <c r="Z26" s="3"/>
      <c r="AA26" s="3"/>
      <c r="AB26" s="3">
        <v>22.28</v>
      </c>
      <c r="AC26" s="8"/>
      <c r="AD26" s="3"/>
      <c r="AE26" s="3"/>
      <c r="AF26" s="3"/>
      <c r="AG26" s="3"/>
      <c r="AH26" s="3"/>
      <c r="AI26" s="3"/>
      <c r="AJ26" s="3"/>
      <c r="AK26" s="3"/>
      <c r="AL26" s="4"/>
      <c r="AM26" s="3"/>
      <c r="AN26" s="3"/>
    </row>
    <row r="27" spans="1:46" x14ac:dyDescent="0.25">
      <c r="A27" s="3"/>
      <c r="B27" s="4" t="s">
        <v>11</v>
      </c>
      <c r="C27" s="10">
        <v>26.8</v>
      </c>
      <c r="D27" s="8"/>
      <c r="E27" s="3"/>
      <c r="F27" s="3"/>
      <c r="G27" s="3">
        <v>20.14</v>
      </c>
      <c r="H27" s="8"/>
      <c r="I27" s="3"/>
      <c r="J27" s="3"/>
      <c r="K27" s="3"/>
      <c r="L27" s="3"/>
      <c r="M27" s="3"/>
      <c r="N27" s="3"/>
      <c r="O27" s="3"/>
      <c r="P27" s="3"/>
      <c r="Q27" s="4"/>
      <c r="R27" s="3"/>
      <c r="S27" s="3"/>
      <c r="T27" s="3"/>
      <c r="U27" s="3"/>
      <c r="V27" s="3"/>
      <c r="W27" s="4" t="s">
        <v>11</v>
      </c>
      <c r="X27" s="10">
        <v>27.9</v>
      </c>
      <c r="Y27" s="8"/>
      <c r="Z27" s="3"/>
      <c r="AA27" s="3"/>
      <c r="AB27" s="3">
        <v>22.36</v>
      </c>
      <c r="AC27" s="8"/>
      <c r="AD27" s="3"/>
      <c r="AE27" s="3"/>
      <c r="AF27" s="3"/>
      <c r="AG27" s="3"/>
      <c r="AH27" s="3"/>
      <c r="AI27" s="3"/>
      <c r="AJ27" s="3"/>
      <c r="AK27" s="3"/>
      <c r="AL27" s="4"/>
      <c r="AM27" s="3"/>
      <c r="AN27" s="3"/>
    </row>
    <row r="28" spans="1:46" x14ac:dyDescent="0.25">
      <c r="A28" s="3"/>
      <c r="B28" s="4"/>
      <c r="C28" s="10">
        <v>26.82</v>
      </c>
      <c r="D28" s="8"/>
      <c r="E28" s="3"/>
      <c r="F28" s="3"/>
      <c r="G28" s="3">
        <v>20.420000000000002</v>
      </c>
      <c r="H28" s="8"/>
      <c r="I28" s="3"/>
      <c r="J28" s="3"/>
      <c r="K28" s="3"/>
      <c r="L28" s="3"/>
      <c r="M28" s="3"/>
      <c r="N28" s="3"/>
      <c r="O28" s="3"/>
      <c r="P28" s="3"/>
      <c r="Q28" s="4"/>
      <c r="R28" s="3"/>
      <c r="S28" s="3"/>
      <c r="T28" s="3"/>
      <c r="U28" s="3"/>
      <c r="V28" s="3"/>
      <c r="W28" s="4"/>
      <c r="X28" s="10">
        <v>27.75</v>
      </c>
      <c r="Y28" s="8"/>
      <c r="Z28" s="3"/>
      <c r="AA28" s="3"/>
      <c r="AB28" s="3">
        <v>22.37</v>
      </c>
      <c r="AC28" s="8"/>
      <c r="AD28" s="3"/>
      <c r="AE28" s="3"/>
      <c r="AF28" s="3"/>
      <c r="AG28" s="3"/>
      <c r="AH28" s="3"/>
      <c r="AI28" s="3"/>
      <c r="AJ28" s="3"/>
      <c r="AK28" s="3"/>
      <c r="AL28" s="4"/>
      <c r="AM28" s="3"/>
      <c r="AN28" s="3"/>
    </row>
    <row r="29" spans="1:46" x14ac:dyDescent="0.25">
      <c r="A29" s="3"/>
      <c r="B29" s="4"/>
      <c r="C29" s="3"/>
      <c r="D29" s="8"/>
      <c r="E29" s="3"/>
      <c r="F29" s="3"/>
      <c r="G29" s="3"/>
      <c r="H29" s="8"/>
      <c r="I29" s="3"/>
      <c r="J29" s="3"/>
      <c r="K29" s="3"/>
      <c r="L29" s="3"/>
      <c r="M29" s="3"/>
      <c r="N29" s="3"/>
      <c r="O29" s="3"/>
      <c r="P29" s="3"/>
      <c r="Q29" s="4"/>
      <c r="R29" s="3"/>
      <c r="S29" s="3"/>
      <c r="T29" s="3"/>
      <c r="U29" s="3"/>
      <c r="V29" s="3"/>
      <c r="W29" s="4"/>
      <c r="X29" s="3"/>
      <c r="Y29" s="8"/>
      <c r="Z29" s="3"/>
      <c r="AA29" s="3"/>
      <c r="AB29" s="3"/>
      <c r="AC29" s="8"/>
      <c r="AD29" s="3"/>
      <c r="AE29" s="3"/>
      <c r="AF29" s="3"/>
      <c r="AG29" s="3"/>
      <c r="AH29" s="3"/>
      <c r="AI29" s="3"/>
      <c r="AJ29" s="3"/>
      <c r="AK29" s="3"/>
      <c r="AL29" s="4"/>
      <c r="AM29" s="3"/>
      <c r="AN29" s="3"/>
    </row>
    <row r="30" spans="1:46" x14ac:dyDescent="0.25">
      <c r="A30" s="3"/>
      <c r="B30" s="4"/>
      <c r="C30" s="3"/>
      <c r="D30" s="8"/>
      <c r="E30" s="3"/>
      <c r="F30" s="3"/>
      <c r="G30" s="3"/>
      <c r="H30" s="8"/>
      <c r="I30" s="3"/>
      <c r="J30" s="3"/>
      <c r="K30" s="3"/>
      <c r="L30" s="3"/>
      <c r="M30" s="3"/>
      <c r="N30" s="3"/>
      <c r="O30" s="3"/>
      <c r="P30" s="3"/>
      <c r="Q30" s="4"/>
      <c r="R30" s="3"/>
      <c r="S30" s="3"/>
      <c r="T30" s="3"/>
      <c r="U30" s="3"/>
      <c r="V30" s="3"/>
      <c r="W30" s="4"/>
      <c r="X30" s="3"/>
      <c r="Y30" s="8"/>
      <c r="Z30" s="3"/>
      <c r="AA30" s="3"/>
      <c r="AB30" s="3"/>
      <c r="AC30" s="8"/>
      <c r="AD30" s="3"/>
      <c r="AE30" s="3"/>
      <c r="AF30" s="3"/>
      <c r="AG30" s="3"/>
      <c r="AH30" s="3"/>
      <c r="AI30" s="3"/>
      <c r="AJ30" s="3"/>
      <c r="AK30" s="3"/>
      <c r="AL30" s="4"/>
      <c r="AM30" s="3"/>
      <c r="AN30" s="3"/>
    </row>
    <row r="31" spans="1:46" x14ac:dyDescent="0.25">
      <c r="A31" s="3"/>
      <c r="B31" s="4" t="s">
        <v>7</v>
      </c>
      <c r="C31" s="3">
        <f>AVERAGE(C26:C30)</f>
        <v>26.78</v>
      </c>
      <c r="D31" s="8" t="s">
        <v>8</v>
      </c>
      <c r="E31" s="3">
        <f>STDEV(C26:C28)</f>
        <v>5.2915026221292703E-2</v>
      </c>
      <c r="F31" s="3"/>
      <c r="G31" s="3">
        <f>AVERAGE(G26:G28)</f>
        <v>20.356666666666669</v>
      </c>
      <c r="H31" s="8" t="s">
        <v>8</v>
      </c>
      <c r="I31" s="3">
        <f>STDEV(G26:G28)</f>
        <v>0.19295940851208465</v>
      </c>
      <c r="J31" s="3"/>
      <c r="K31" s="3">
        <f>C31-G31</f>
        <v>6.423333333333332</v>
      </c>
      <c r="L31" s="3"/>
      <c r="M31" s="3"/>
      <c r="N31" s="3">
        <f>E31+I31</f>
        <v>0.24587443473337736</v>
      </c>
      <c r="O31" s="3">
        <f>K31-K31</f>
        <v>0</v>
      </c>
      <c r="P31" s="3"/>
      <c r="Q31" s="4">
        <f>POWER(2,-(O31))</f>
        <v>1</v>
      </c>
      <c r="R31" s="3">
        <f>Q31/Q24</f>
        <v>1.6974079426182482</v>
      </c>
      <c r="S31" s="3"/>
      <c r="T31" s="3"/>
      <c r="U31" s="3"/>
      <c r="V31" s="3"/>
      <c r="W31" s="4" t="s">
        <v>7</v>
      </c>
      <c r="X31" s="3">
        <f>AVERAGE(X26:X30)</f>
        <v>27.849999999999998</v>
      </c>
      <c r="Y31" s="8" t="s">
        <v>8</v>
      </c>
      <c r="Z31" s="3">
        <f>STDEV(X26:X28)</f>
        <v>8.6602540378443046E-2</v>
      </c>
      <c r="AA31" s="3"/>
      <c r="AB31" s="3">
        <f>AVERAGE(AB26:AB28)</f>
        <v>22.33666666666667</v>
      </c>
      <c r="AC31" s="8" t="s">
        <v>8</v>
      </c>
      <c r="AD31" s="3">
        <f>STDEV(AB26:AB28)</f>
        <v>4.932882862316202E-2</v>
      </c>
      <c r="AE31" s="3"/>
      <c r="AF31" s="3">
        <f>X31-AB31</f>
        <v>5.5133333333333283</v>
      </c>
      <c r="AG31" s="3"/>
      <c r="AH31" s="3"/>
      <c r="AI31" s="3">
        <f>Z31+AD31</f>
        <v>0.13593136900160507</v>
      </c>
      <c r="AJ31" s="3">
        <f>AF31-AF31</f>
        <v>0</v>
      </c>
      <c r="AK31" s="3"/>
      <c r="AL31" s="4">
        <f>POWER(2,-(AJ31))</f>
        <v>1</v>
      </c>
      <c r="AM31" s="3">
        <f>AL31/AL24</f>
        <v>0.42829200948523038</v>
      </c>
      <c r="AN31" s="3"/>
    </row>
    <row r="32" spans="1:46" x14ac:dyDescent="0.25">
      <c r="A32" s="3"/>
      <c r="B32" s="4"/>
      <c r="C32" s="3"/>
      <c r="D32" s="8"/>
      <c r="E32" s="3"/>
      <c r="F32" s="3"/>
      <c r="G32" s="3"/>
      <c r="H32" s="8"/>
      <c r="I32" s="3"/>
      <c r="J32" s="3"/>
      <c r="K32" s="3"/>
      <c r="L32" s="3"/>
      <c r="M32" s="3"/>
      <c r="N32" s="3"/>
      <c r="O32" s="3"/>
      <c r="P32" s="3"/>
      <c r="Q32" s="4"/>
      <c r="R32" s="3"/>
      <c r="S32" s="3"/>
      <c r="T32" s="3"/>
      <c r="U32" s="3"/>
      <c r="V32" s="3"/>
      <c r="W32" s="4"/>
      <c r="X32" s="3"/>
      <c r="Y32" s="8"/>
      <c r="Z32" s="3"/>
      <c r="AA32" s="3"/>
      <c r="AB32" s="3"/>
      <c r="AC32" s="8"/>
      <c r="AD32" s="3"/>
      <c r="AE32" s="3"/>
      <c r="AF32" s="3"/>
      <c r="AG32" s="3"/>
      <c r="AH32" s="3"/>
      <c r="AI32" s="3"/>
      <c r="AJ32" s="3"/>
      <c r="AK32" s="3"/>
      <c r="AL32" s="4"/>
      <c r="AM32" s="3"/>
      <c r="AN32" s="3"/>
    </row>
    <row r="33" spans="1:40" x14ac:dyDescent="0.25">
      <c r="A33" s="3"/>
      <c r="B33" s="4"/>
      <c r="C33" s="3"/>
      <c r="D33" s="8"/>
      <c r="E33" s="3"/>
      <c r="F33" s="3"/>
      <c r="G33" s="3"/>
      <c r="H33" s="8"/>
      <c r="I33" s="3"/>
      <c r="J33" s="3"/>
      <c r="K33" s="3"/>
      <c r="L33" s="3"/>
      <c r="M33" s="3"/>
      <c r="N33" s="3"/>
      <c r="O33" s="3"/>
      <c r="P33" s="3"/>
      <c r="Q33" s="4"/>
      <c r="R33" s="3"/>
      <c r="S33" s="3"/>
      <c r="T33" s="3"/>
      <c r="U33" s="3"/>
      <c r="V33" s="3"/>
      <c r="W33" s="4"/>
      <c r="X33" s="3"/>
      <c r="Y33" s="8"/>
      <c r="Z33" s="3"/>
      <c r="AA33" s="3"/>
      <c r="AB33" s="3"/>
      <c r="AC33" s="8"/>
      <c r="AD33" s="3"/>
      <c r="AE33" s="3"/>
      <c r="AF33" s="3"/>
      <c r="AG33" s="3"/>
      <c r="AH33" s="3"/>
      <c r="AI33" s="3"/>
      <c r="AJ33" s="3"/>
      <c r="AK33" s="3"/>
      <c r="AL33" s="4"/>
      <c r="AM33" s="3"/>
      <c r="AN33" s="3"/>
    </row>
    <row r="34" spans="1:40" x14ac:dyDescent="0.25">
      <c r="A34" s="3"/>
      <c r="B34" s="3"/>
      <c r="C34" s="4" t="s">
        <v>0</v>
      </c>
      <c r="D34" s="4"/>
      <c r="E34" s="4"/>
      <c r="F34" s="4"/>
      <c r="G34" s="4" t="s">
        <v>0</v>
      </c>
      <c r="H34" s="3"/>
      <c r="I34" s="3"/>
      <c r="J34" s="3"/>
      <c r="K34" s="4" t="s">
        <v>1</v>
      </c>
      <c r="L34" s="3"/>
      <c r="M34" s="3"/>
      <c r="N34" s="3" t="s">
        <v>33</v>
      </c>
      <c r="O34" s="4" t="s">
        <v>2</v>
      </c>
      <c r="P34" s="5" t="s">
        <v>34</v>
      </c>
      <c r="Q34" s="4" t="s">
        <v>3</v>
      </c>
      <c r="R34" s="3"/>
      <c r="S34" s="5" t="s">
        <v>35</v>
      </c>
      <c r="T34" s="3"/>
      <c r="U34" s="3"/>
      <c r="V34" s="3"/>
      <c r="W34" s="3"/>
      <c r="X34" s="4" t="s">
        <v>0</v>
      </c>
      <c r="Y34" s="4"/>
      <c r="Z34" s="4"/>
      <c r="AA34" s="4"/>
      <c r="AB34" s="4" t="s">
        <v>0</v>
      </c>
      <c r="AC34" s="3"/>
      <c r="AD34" s="3"/>
      <c r="AE34" s="3"/>
      <c r="AF34" s="4" t="s">
        <v>1</v>
      </c>
      <c r="AG34" s="3"/>
      <c r="AH34" s="3"/>
      <c r="AI34" s="3" t="s">
        <v>33</v>
      </c>
      <c r="AJ34" s="4" t="s">
        <v>2</v>
      </c>
      <c r="AK34" s="5" t="s">
        <v>34</v>
      </c>
      <c r="AL34" s="4" t="s">
        <v>3</v>
      </c>
      <c r="AM34" s="3"/>
      <c r="AN34" s="5" t="s">
        <v>35</v>
      </c>
    </row>
    <row r="35" spans="1:40" x14ac:dyDescent="0.25">
      <c r="A35" s="3"/>
      <c r="B35" s="3"/>
      <c r="C35" s="6" t="s">
        <v>42</v>
      </c>
      <c r="D35" s="4"/>
      <c r="E35" s="4"/>
      <c r="F35" s="4"/>
      <c r="G35" s="4" t="s">
        <v>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6" t="s">
        <v>42</v>
      </c>
      <c r="Y35" s="4"/>
      <c r="Z35" s="4"/>
      <c r="AA35" s="4"/>
      <c r="AB35" s="4" t="s">
        <v>5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x14ac:dyDescent="0.25">
      <c r="A36" s="3"/>
      <c r="B36" s="4" t="s">
        <v>6</v>
      </c>
      <c r="C36" s="10">
        <v>25.92</v>
      </c>
      <c r="D36" s="3"/>
      <c r="E36" s="3"/>
      <c r="F36" s="3"/>
      <c r="G36" s="3">
        <v>19.63</v>
      </c>
      <c r="H36" s="3"/>
      <c r="I36" s="3"/>
      <c r="J36" s="3"/>
      <c r="K36" s="3"/>
      <c r="L36" s="3"/>
      <c r="M36" s="3"/>
      <c r="N36" s="3"/>
      <c r="O36" s="3"/>
      <c r="P36" s="3"/>
      <c r="Q36" s="4"/>
      <c r="R36" s="3"/>
      <c r="S36" s="3"/>
      <c r="T36" s="3"/>
      <c r="U36" s="3"/>
      <c r="V36" s="3"/>
      <c r="W36" s="4" t="s">
        <v>6</v>
      </c>
      <c r="X36" s="10">
        <v>25.17</v>
      </c>
      <c r="Y36" s="3"/>
      <c r="Z36" s="3"/>
      <c r="AA36" s="3"/>
      <c r="AB36" s="3">
        <v>22.28</v>
      </c>
      <c r="AC36" s="3"/>
      <c r="AD36" s="3"/>
      <c r="AE36" s="3"/>
      <c r="AF36" s="3"/>
      <c r="AG36" s="3"/>
      <c r="AH36" s="3"/>
      <c r="AI36" s="3"/>
      <c r="AJ36" s="3"/>
      <c r="AK36" s="3"/>
      <c r="AL36" s="4"/>
      <c r="AM36" s="3"/>
      <c r="AN36" s="3"/>
    </row>
    <row r="37" spans="1:40" x14ac:dyDescent="0.25">
      <c r="A37" s="3"/>
      <c r="B37" s="4">
        <v>3</v>
      </c>
      <c r="C37" s="10">
        <v>25.97</v>
      </c>
      <c r="D37" s="3"/>
      <c r="E37" s="3"/>
      <c r="F37" s="3"/>
      <c r="G37" s="3">
        <v>19.54</v>
      </c>
      <c r="H37" s="3"/>
      <c r="I37" s="3"/>
      <c r="J37" s="3"/>
      <c r="K37" s="3"/>
      <c r="L37" s="3"/>
      <c r="M37" s="3"/>
      <c r="N37" s="3"/>
      <c r="O37" s="3"/>
      <c r="P37" s="3"/>
      <c r="Q37" s="4"/>
      <c r="R37" s="3"/>
      <c r="S37" s="3"/>
      <c r="T37" s="3"/>
      <c r="U37" s="3"/>
      <c r="V37" s="3"/>
      <c r="W37" s="4">
        <v>3</v>
      </c>
      <c r="X37" s="10">
        <v>25.09</v>
      </c>
      <c r="Y37" s="3"/>
      <c r="Z37" s="3"/>
      <c r="AA37" s="3"/>
      <c r="AB37" s="3">
        <v>22.36</v>
      </c>
      <c r="AC37" s="3"/>
      <c r="AD37" s="3"/>
      <c r="AE37" s="3"/>
      <c r="AF37" s="3"/>
      <c r="AG37" s="3"/>
      <c r="AH37" s="3"/>
      <c r="AI37" s="3"/>
      <c r="AJ37" s="3"/>
      <c r="AK37" s="3"/>
      <c r="AL37" s="4"/>
      <c r="AM37" s="3"/>
      <c r="AN37" s="3"/>
    </row>
    <row r="38" spans="1:40" x14ac:dyDescent="0.25">
      <c r="A38" s="3"/>
      <c r="B38" s="4"/>
      <c r="C38" s="10">
        <v>25.99</v>
      </c>
      <c r="D38" s="3"/>
      <c r="E38" s="3"/>
      <c r="F38" s="3"/>
      <c r="G38" s="3">
        <v>19.54</v>
      </c>
      <c r="H38" s="8"/>
      <c r="I38" s="3"/>
      <c r="J38" s="3"/>
      <c r="K38" s="3"/>
      <c r="L38" s="3"/>
      <c r="M38" s="3"/>
      <c r="N38" s="3"/>
      <c r="O38" s="3"/>
      <c r="P38" s="3"/>
      <c r="Q38" s="4"/>
      <c r="R38" s="3"/>
      <c r="S38" s="3"/>
      <c r="T38" s="3"/>
      <c r="U38" s="3"/>
      <c r="V38" s="3"/>
      <c r="W38" s="4"/>
      <c r="X38" s="10">
        <v>25.26</v>
      </c>
      <c r="Y38" s="3"/>
      <c r="Z38" s="3"/>
      <c r="AA38" s="3"/>
      <c r="AB38" s="3">
        <v>22.37</v>
      </c>
      <c r="AC38" s="8"/>
      <c r="AD38" s="3"/>
      <c r="AE38" s="3"/>
      <c r="AF38" s="3"/>
      <c r="AG38" s="3"/>
      <c r="AH38" s="3"/>
      <c r="AI38" s="3"/>
      <c r="AJ38" s="3"/>
      <c r="AK38" s="3"/>
      <c r="AL38" s="4"/>
      <c r="AM38" s="3"/>
      <c r="AN38" s="3"/>
    </row>
    <row r="39" spans="1:40" x14ac:dyDescent="0.25">
      <c r="A39" s="3"/>
      <c r="B39" s="4"/>
      <c r="C39" s="3"/>
      <c r="D39" s="8"/>
      <c r="E39" s="3"/>
      <c r="F39" s="3"/>
      <c r="G39" s="3"/>
      <c r="H39" s="8"/>
      <c r="I39" s="3"/>
      <c r="J39" s="3"/>
      <c r="K39" s="3"/>
      <c r="L39" s="3"/>
      <c r="M39" s="3"/>
      <c r="N39" s="3"/>
      <c r="O39" s="3"/>
      <c r="P39" s="3"/>
      <c r="Q39" s="4"/>
      <c r="R39" s="3"/>
      <c r="S39" s="3"/>
      <c r="T39" s="3"/>
      <c r="U39" s="3"/>
      <c r="V39" s="3"/>
      <c r="W39" s="4"/>
      <c r="X39" s="3"/>
      <c r="Y39" s="8"/>
      <c r="Z39" s="3"/>
      <c r="AA39" s="3"/>
      <c r="AB39" s="3"/>
      <c r="AC39" s="8"/>
      <c r="AD39" s="3"/>
      <c r="AE39" s="3"/>
      <c r="AF39" s="3"/>
      <c r="AG39" s="3"/>
      <c r="AH39" s="3"/>
      <c r="AI39" s="3"/>
      <c r="AJ39" s="3"/>
      <c r="AK39" s="3"/>
      <c r="AL39" s="4"/>
      <c r="AM39" s="3"/>
      <c r="AN39" s="3"/>
    </row>
    <row r="40" spans="1:40" x14ac:dyDescent="0.25">
      <c r="A40" s="3"/>
      <c r="B40" s="4" t="s">
        <v>7</v>
      </c>
      <c r="C40" s="3">
        <f>AVERAGE(C36:C38)</f>
        <v>25.959999999999997</v>
      </c>
      <c r="D40" s="8" t="s">
        <v>8</v>
      </c>
      <c r="E40" s="3">
        <f>STDEV(C36:C38)</f>
        <v>3.6055512754638142E-2</v>
      </c>
      <c r="F40" s="3"/>
      <c r="G40" s="3">
        <f>AVERAGE(G36:G38)</f>
        <v>19.57</v>
      </c>
      <c r="H40" s="8" t="s">
        <v>8</v>
      </c>
      <c r="I40" s="3">
        <f>STDEV(G36:G38)</f>
        <v>5.1961524227066236E-2</v>
      </c>
      <c r="J40" s="3"/>
      <c r="K40" s="3">
        <f>C40-G40</f>
        <v>6.389999999999997</v>
      </c>
      <c r="L40" s="3"/>
      <c r="M40" s="3"/>
      <c r="N40" s="3">
        <f>E40+I40</f>
        <v>8.8017036981704377E-2</v>
      </c>
      <c r="O40" s="3">
        <f>K40-K47</f>
        <v>0.14666666666666117</v>
      </c>
      <c r="P40" s="3">
        <f>N40+N47</f>
        <v>0.30945243488833724</v>
      </c>
      <c r="Q40" s="4">
        <f>POWER(2,-(O40))</f>
        <v>0.90333520079118568</v>
      </c>
      <c r="R40" s="3"/>
      <c r="S40" s="3">
        <f>P40*LN(2)</f>
        <v>0.214496082760261</v>
      </c>
      <c r="T40" s="3"/>
      <c r="U40" s="3"/>
      <c r="V40" s="3"/>
      <c r="W40" s="4" t="s">
        <v>7</v>
      </c>
      <c r="X40" s="3">
        <f>AVERAGE(X36:X38)</f>
        <v>25.173333333333336</v>
      </c>
      <c r="Y40" s="8" t="s">
        <v>8</v>
      </c>
      <c r="Z40" s="3">
        <f>STDEV(X36:X38)</f>
        <v>8.5049005481154655E-2</v>
      </c>
      <c r="AA40" s="3"/>
      <c r="AB40" s="3">
        <f>AVERAGE(AB36:AB38)</f>
        <v>22.33666666666667</v>
      </c>
      <c r="AC40" s="8" t="s">
        <v>8</v>
      </c>
      <c r="AD40" s="3">
        <f>STDEV(AB36:AB38)</f>
        <v>4.932882862316202E-2</v>
      </c>
      <c r="AE40" s="3"/>
      <c r="AF40" s="3">
        <f>X40-AB40</f>
        <v>2.836666666666666</v>
      </c>
      <c r="AG40" s="3"/>
      <c r="AH40" s="3"/>
      <c r="AI40" s="3">
        <f>Z40+AD40</f>
        <v>0.13437783410431667</v>
      </c>
      <c r="AJ40" s="3">
        <f>AF40-AF47</f>
        <v>-0.663333333333334</v>
      </c>
      <c r="AK40" s="3">
        <f>AI40+AI47</f>
        <v>0.30234910153074279</v>
      </c>
      <c r="AL40" s="4">
        <f>POWER(2,-(AJ40))</f>
        <v>1.5837376105594401</v>
      </c>
      <c r="AM40" s="3"/>
      <c r="AN40" s="3">
        <f>AK40*LN(2)</f>
        <v>0.209572427270867</v>
      </c>
    </row>
    <row r="41" spans="1:40" x14ac:dyDescent="0.25">
      <c r="A41" s="3"/>
      <c r="B41" s="4"/>
      <c r="C41" s="3"/>
      <c r="D41" s="8"/>
      <c r="E41" s="3"/>
      <c r="F41" s="3"/>
      <c r="G41" s="3"/>
      <c r="H41" s="8"/>
      <c r="I41" s="3"/>
      <c r="J41" s="3"/>
      <c r="K41" s="3"/>
      <c r="L41" s="3"/>
      <c r="M41" s="3"/>
      <c r="N41" s="3"/>
      <c r="O41" s="3"/>
      <c r="P41" s="3"/>
      <c r="Q41" s="4"/>
      <c r="R41" s="3"/>
      <c r="S41" s="3"/>
      <c r="T41" s="3"/>
      <c r="U41" s="3"/>
      <c r="V41" s="3"/>
      <c r="W41" s="4"/>
      <c r="X41" s="3"/>
      <c r="Y41" s="8"/>
      <c r="Z41" s="3"/>
      <c r="AA41" s="3"/>
      <c r="AB41" s="3"/>
      <c r="AC41" s="8"/>
      <c r="AD41" s="3"/>
      <c r="AE41" s="3"/>
      <c r="AF41" s="3"/>
      <c r="AG41" s="3"/>
      <c r="AH41" s="3"/>
      <c r="AI41" s="3"/>
      <c r="AJ41" s="3"/>
      <c r="AK41" s="3"/>
      <c r="AL41" s="4"/>
      <c r="AM41" s="3"/>
      <c r="AN41" s="3"/>
    </row>
    <row r="42" spans="1:40" x14ac:dyDescent="0.25">
      <c r="A42" s="3"/>
      <c r="B42" s="4" t="s">
        <v>9</v>
      </c>
      <c r="C42" s="10">
        <v>27</v>
      </c>
      <c r="D42" s="8"/>
      <c r="E42" s="3"/>
      <c r="F42" s="3"/>
      <c r="G42" s="3">
        <v>20.55</v>
      </c>
      <c r="H42" s="8"/>
      <c r="I42" s="3"/>
      <c r="J42" s="3"/>
      <c r="K42" s="3"/>
      <c r="L42" s="3"/>
      <c r="M42" s="3"/>
      <c r="N42" s="3"/>
      <c r="O42" s="3"/>
      <c r="P42" s="3"/>
      <c r="Q42" s="4"/>
      <c r="R42" s="3"/>
      <c r="S42" s="3"/>
      <c r="T42" s="3"/>
      <c r="U42" s="3"/>
      <c r="V42" s="3"/>
      <c r="W42" s="4" t="s">
        <v>9</v>
      </c>
      <c r="X42" s="10">
        <v>27.18</v>
      </c>
      <c r="Y42" s="8"/>
      <c r="Z42" s="3"/>
      <c r="AA42" s="3"/>
      <c r="AB42" s="3">
        <v>23.76</v>
      </c>
      <c r="AC42" s="8"/>
      <c r="AD42" s="3"/>
      <c r="AE42" s="3"/>
      <c r="AF42" s="3"/>
      <c r="AG42" s="3"/>
      <c r="AH42" s="3"/>
      <c r="AI42" s="3"/>
      <c r="AJ42" s="3"/>
      <c r="AK42" s="3"/>
      <c r="AL42" s="4"/>
      <c r="AM42" s="3"/>
      <c r="AN42" s="3"/>
    </row>
    <row r="43" spans="1:40" x14ac:dyDescent="0.25">
      <c r="A43" s="3"/>
      <c r="B43" s="4" t="s">
        <v>12</v>
      </c>
      <c r="C43" s="10">
        <v>26.98</v>
      </c>
      <c r="D43" s="8"/>
      <c r="E43" s="3"/>
      <c r="F43" s="3"/>
      <c r="G43" s="3">
        <v>20.72</v>
      </c>
      <c r="H43" s="8"/>
      <c r="I43" s="3"/>
      <c r="J43" s="3"/>
      <c r="K43" s="3"/>
      <c r="L43" s="3"/>
      <c r="M43" s="3"/>
      <c r="N43" s="3"/>
      <c r="O43" s="3"/>
      <c r="P43" s="3"/>
      <c r="Q43" s="4"/>
      <c r="R43" s="3"/>
      <c r="S43" s="3"/>
      <c r="T43" s="3"/>
      <c r="U43" s="3"/>
      <c r="V43" s="3"/>
      <c r="W43" s="4" t="s">
        <v>12</v>
      </c>
      <c r="X43" s="10">
        <v>27.23</v>
      </c>
      <c r="Y43" s="8"/>
      <c r="Z43" s="3"/>
      <c r="AA43" s="3"/>
      <c r="AB43" s="3">
        <v>23.68</v>
      </c>
      <c r="AC43" s="8"/>
      <c r="AD43" s="3"/>
      <c r="AE43" s="3"/>
      <c r="AF43" s="3"/>
      <c r="AG43" s="3"/>
      <c r="AH43" s="3"/>
      <c r="AI43" s="3"/>
      <c r="AJ43" s="3"/>
      <c r="AK43" s="3"/>
      <c r="AL43" s="4"/>
      <c r="AM43" s="3"/>
      <c r="AN43" s="3"/>
    </row>
    <row r="44" spans="1:40" x14ac:dyDescent="0.25">
      <c r="A44" s="3"/>
      <c r="B44" s="4"/>
      <c r="C44" s="10">
        <v>26.86</v>
      </c>
      <c r="D44" s="8"/>
      <c r="E44" s="3"/>
      <c r="F44" s="3"/>
      <c r="G44" s="3">
        <v>20.84</v>
      </c>
      <c r="H44" s="8"/>
      <c r="I44" s="3"/>
      <c r="J44" s="3"/>
      <c r="K44" s="3"/>
      <c r="L44" s="3"/>
      <c r="M44" s="3"/>
      <c r="N44" s="3"/>
      <c r="O44" s="3"/>
      <c r="P44" s="3"/>
      <c r="Q44" s="4"/>
      <c r="R44" s="3"/>
      <c r="S44" s="3"/>
      <c r="T44" s="3"/>
      <c r="U44" s="3"/>
      <c r="V44" s="3"/>
      <c r="W44" s="4"/>
      <c r="X44" s="10">
        <v>27.36</v>
      </c>
      <c r="Y44" s="8"/>
      <c r="Z44" s="3"/>
      <c r="AA44" s="3"/>
      <c r="AB44" s="3">
        <v>23.83</v>
      </c>
      <c r="AC44" s="8"/>
      <c r="AD44" s="3"/>
      <c r="AE44" s="3"/>
      <c r="AF44" s="3"/>
      <c r="AG44" s="3"/>
      <c r="AH44" s="3"/>
      <c r="AI44" s="3"/>
      <c r="AJ44" s="3"/>
      <c r="AK44" s="3"/>
      <c r="AL44" s="4"/>
      <c r="AM44" s="3"/>
      <c r="AN44" s="3"/>
    </row>
    <row r="45" spans="1:40" x14ac:dyDescent="0.25">
      <c r="A45" s="3"/>
      <c r="B45" s="4"/>
      <c r="C45" s="3"/>
      <c r="D45" s="8"/>
      <c r="E45" s="3"/>
      <c r="F45" s="3"/>
      <c r="G45" s="3"/>
      <c r="H45" s="8"/>
      <c r="I45" s="3"/>
      <c r="J45" s="3"/>
      <c r="K45" s="3"/>
      <c r="L45" s="3"/>
      <c r="M45" s="3"/>
      <c r="N45" s="3"/>
      <c r="O45" s="3"/>
      <c r="P45" s="3"/>
      <c r="Q45" s="4"/>
      <c r="R45" s="3"/>
      <c r="S45" s="3"/>
      <c r="T45" s="3"/>
      <c r="U45" s="3"/>
      <c r="V45" s="3"/>
      <c r="W45" s="4"/>
      <c r="X45" s="3"/>
      <c r="Y45" s="8"/>
      <c r="Z45" s="3"/>
      <c r="AA45" s="3"/>
      <c r="AB45" s="3"/>
      <c r="AC45" s="8"/>
      <c r="AD45" s="3"/>
      <c r="AE45" s="3"/>
      <c r="AF45" s="3"/>
      <c r="AG45" s="3"/>
      <c r="AH45" s="3"/>
      <c r="AI45" s="3"/>
      <c r="AJ45" s="3"/>
      <c r="AK45" s="3"/>
      <c r="AL45" s="4"/>
      <c r="AM45" s="3"/>
      <c r="AN45" s="3"/>
    </row>
    <row r="46" spans="1:40" x14ac:dyDescent="0.25">
      <c r="A46" s="3"/>
      <c r="B46" s="4"/>
      <c r="C46" s="3"/>
      <c r="D46" s="8"/>
      <c r="E46" s="3"/>
      <c r="F46" s="3"/>
      <c r="G46" s="3"/>
      <c r="H46" s="8"/>
      <c r="I46" s="3"/>
      <c r="J46" s="3"/>
      <c r="K46" s="3"/>
      <c r="L46" s="3"/>
      <c r="M46" s="3"/>
      <c r="N46" s="3"/>
      <c r="O46" s="3"/>
      <c r="P46" s="3"/>
      <c r="Q46" s="4"/>
      <c r="R46" s="3"/>
      <c r="S46" s="3"/>
      <c r="T46" s="3"/>
      <c r="U46" s="3"/>
      <c r="V46" s="3"/>
      <c r="W46" s="4"/>
      <c r="X46" s="3"/>
      <c r="Y46" s="8"/>
      <c r="Z46" s="3"/>
      <c r="AA46" s="3"/>
      <c r="AB46" s="3"/>
      <c r="AC46" s="8"/>
      <c r="AD46" s="3"/>
      <c r="AE46" s="3"/>
      <c r="AF46" s="3"/>
      <c r="AG46" s="3"/>
      <c r="AH46" s="3"/>
      <c r="AI46" s="3"/>
      <c r="AJ46" s="3"/>
      <c r="AK46" s="3"/>
      <c r="AL46" s="4"/>
      <c r="AM46" s="3"/>
      <c r="AN46" s="3"/>
    </row>
    <row r="47" spans="1:40" x14ac:dyDescent="0.25">
      <c r="A47" s="3"/>
      <c r="B47" s="4" t="s">
        <v>7</v>
      </c>
      <c r="C47" s="3">
        <f>AVERAGE(C42:C46)</f>
        <v>26.946666666666669</v>
      </c>
      <c r="D47" s="8" t="s">
        <v>8</v>
      </c>
      <c r="E47" s="3">
        <f>STDEV(C42:C44)</f>
        <v>7.571877794400407E-2</v>
      </c>
      <c r="F47" s="3"/>
      <c r="G47" s="3">
        <f>AVERAGE(G42:G44)</f>
        <v>20.703333333333333</v>
      </c>
      <c r="H47" s="8" t="s">
        <v>8</v>
      </c>
      <c r="I47" s="3">
        <f>STDEV(G42:G44)</f>
        <v>0.14571661996262877</v>
      </c>
      <c r="J47" s="3"/>
      <c r="K47" s="3">
        <f>C47-G47</f>
        <v>6.2433333333333358</v>
      </c>
      <c r="L47" s="3"/>
      <c r="M47" s="3"/>
      <c r="N47" s="3">
        <f>E47+I47</f>
        <v>0.22143539790663286</v>
      </c>
      <c r="O47" s="3">
        <f>K47-K47</f>
        <v>0</v>
      </c>
      <c r="P47" s="3"/>
      <c r="Q47" s="4">
        <f>POWER(2,-(O47))</f>
        <v>1</v>
      </c>
      <c r="R47" s="3">
        <f>Q47/Q40</f>
        <v>1.1070087815953042</v>
      </c>
      <c r="S47" s="3"/>
      <c r="T47" s="3"/>
      <c r="U47" s="3"/>
      <c r="V47" s="3"/>
      <c r="W47" s="4" t="s">
        <v>7</v>
      </c>
      <c r="X47" s="3">
        <f>AVERAGE(X42:X46)</f>
        <v>27.256666666666664</v>
      </c>
      <c r="Y47" s="8" t="s">
        <v>8</v>
      </c>
      <c r="Z47" s="3">
        <f>STDEV(X42:X44)</f>
        <v>9.2915732431775436E-2</v>
      </c>
      <c r="AA47" s="3"/>
      <c r="AB47" s="3">
        <f>AVERAGE(AB42:AB44)</f>
        <v>23.756666666666664</v>
      </c>
      <c r="AC47" s="8" t="s">
        <v>8</v>
      </c>
      <c r="AD47" s="3">
        <f>STDEV(AB42:AB44)</f>
        <v>7.5055534994650688E-2</v>
      </c>
      <c r="AE47" s="3"/>
      <c r="AF47" s="3">
        <f>X47-AB47</f>
        <v>3.5</v>
      </c>
      <c r="AG47" s="3"/>
      <c r="AH47" s="3"/>
      <c r="AI47" s="3">
        <f>Z47+AD47</f>
        <v>0.16797126742642612</v>
      </c>
      <c r="AJ47" s="3">
        <f>AF47-AF47</f>
        <v>0</v>
      </c>
      <c r="AK47" s="3"/>
      <c r="AL47" s="4">
        <f>POWER(2,-(AJ47))</f>
        <v>1</v>
      </c>
      <c r="AM47" s="3">
        <f>AL47/AL40</f>
        <v>0.63141772559581988</v>
      </c>
      <c r="AN47" s="3"/>
    </row>
    <row r="48" spans="1:40" x14ac:dyDescent="0.25">
      <c r="A48" s="3"/>
      <c r="B48" s="4"/>
      <c r="C48" s="3"/>
      <c r="D48" s="8"/>
      <c r="E48" s="3"/>
      <c r="F48" s="3"/>
      <c r="G48" s="3"/>
      <c r="H48" s="8"/>
      <c r="I48" s="3"/>
      <c r="J48" s="3"/>
      <c r="K48" s="3"/>
      <c r="L48" s="3"/>
      <c r="M48" s="3"/>
      <c r="N48" s="3"/>
      <c r="O48" s="3"/>
      <c r="P48" s="3"/>
      <c r="Q48" s="4"/>
      <c r="R48" s="3"/>
      <c r="S48" s="3"/>
      <c r="T48" s="3"/>
      <c r="U48" s="3"/>
      <c r="V48" s="3"/>
      <c r="W48" s="4"/>
      <c r="X48" s="3"/>
      <c r="Y48" s="8"/>
      <c r="Z48" s="3"/>
      <c r="AA48" s="3"/>
      <c r="AB48" s="3"/>
      <c r="AC48" s="8"/>
      <c r="AD48" s="3"/>
      <c r="AE48" s="3"/>
      <c r="AF48" s="3"/>
      <c r="AG48" s="3"/>
      <c r="AH48" s="3"/>
      <c r="AI48" s="3"/>
      <c r="AJ48" s="3"/>
      <c r="AK48" s="3"/>
      <c r="AL48" s="4"/>
      <c r="AM48" s="3"/>
      <c r="AN48" s="3"/>
    </row>
    <row r="49" spans="1:40" x14ac:dyDescent="0.25">
      <c r="A49" s="3"/>
      <c r="B49" s="4"/>
      <c r="C49" s="3"/>
      <c r="D49" s="8"/>
      <c r="E49" s="3"/>
      <c r="F49" s="3"/>
      <c r="G49" s="3"/>
      <c r="H49" s="8"/>
      <c r="I49" s="3"/>
      <c r="J49" s="3"/>
      <c r="K49" s="3"/>
      <c r="L49" s="3"/>
      <c r="M49" s="3"/>
      <c r="N49" s="3"/>
      <c r="O49" s="3"/>
      <c r="P49" s="3"/>
      <c r="Q49" s="4"/>
      <c r="R49" s="3"/>
      <c r="S49" s="3"/>
      <c r="T49" s="3"/>
      <c r="U49" s="3"/>
      <c r="V49" s="3"/>
      <c r="W49" s="4"/>
      <c r="X49" s="3"/>
      <c r="Y49" s="8"/>
      <c r="Z49" s="3"/>
      <c r="AA49" s="3"/>
      <c r="AB49" s="3"/>
      <c r="AC49" s="8"/>
      <c r="AD49" s="3"/>
      <c r="AE49" s="3"/>
      <c r="AF49" s="3"/>
      <c r="AG49" s="3"/>
      <c r="AH49" s="3"/>
      <c r="AI49" s="3"/>
      <c r="AJ49" s="3"/>
      <c r="AK49" s="3"/>
      <c r="AL49" s="4"/>
      <c r="AM49" s="3"/>
      <c r="AN49" s="3"/>
    </row>
    <row r="50" spans="1:40" x14ac:dyDescent="0.25">
      <c r="A50" s="3"/>
      <c r="B50" s="3"/>
      <c r="C50" s="4" t="s">
        <v>0</v>
      </c>
      <c r="D50" s="4"/>
      <c r="E50" s="4"/>
      <c r="F50" s="4"/>
      <c r="G50" s="4" t="s">
        <v>0</v>
      </c>
      <c r="H50" s="3"/>
      <c r="I50" s="3"/>
      <c r="J50" s="3"/>
      <c r="K50" s="4" t="s">
        <v>1</v>
      </c>
      <c r="L50" s="3"/>
      <c r="M50" s="3"/>
      <c r="N50" s="3" t="s">
        <v>33</v>
      </c>
      <c r="O50" s="4" t="s">
        <v>2</v>
      </c>
      <c r="P50" s="5" t="s">
        <v>34</v>
      </c>
      <c r="Q50" s="4" t="s">
        <v>3</v>
      </c>
      <c r="R50" s="3"/>
      <c r="S50" s="5" t="s">
        <v>35</v>
      </c>
      <c r="T50" s="3"/>
      <c r="U50" s="3"/>
      <c r="V50" s="3"/>
      <c r="W50" s="3"/>
      <c r="X50" s="4" t="s">
        <v>0</v>
      </c>
      <c r="Y50" s="4"/>
      <c r="Z50" s="4"/>
      <c r="AA50" s="4"/>
      <c r="AB50" s="4" t="s">
        <v>0</v>
      </c>
      <c r="AC50" s="3"/>
      <c r="AD50" s="3"/>
      <c r="AE50" s="3"/>
      <c r="AF50" s="4" t="s">
        <v>1</v>
      </c>
      <c r="AG50" s="3"/>
      <c r="AH50" s="3"/>
      <c r="AI50" s="3" t="s">
        <v>33</v>
      </c>
      <c r="AJ50" s="4" t="s">
        <v>2</v>
      </c>
      <c r="AK50" s="5" t="s">
        <v>34</v>
      </c>
      <c r="AL50" s="4" t="s">
        <v>3</v>
      </c>
      <c r="AM50" s="3"/>
      <c r="AN50" s="5" t="s">
        <v>35</v>
      </c>
    </row>
    <row r="51" spans="1:40" x14ac:dyDescent="0.25">
      <c r="A51" s="3"/>
      <c r="B51" s="3"/>
      <c r="C51" s="6" t="s">
        <v>42</v>
      </c>
      <c r="D51" s="4"/>
      <c r="E51" s="4"/>
      <c r="F51" s="4"/>
      <c r="G51" s="4" t="s">
        <v>5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6" t="s">
        <v>42</v>
      </c>
      <c r="Y51" s="4"/>
      <c r="Z51" s="4"/>
      <c r="AA51" s="4"/>
      <c r="AB51" s="4" t="s">
        <v>5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x14ac:dyDescent="0.25">
      <c r="A52" s="3"/>
      <c r="B52" s="4" t="s">
        <v>6</v>
      </c>
      <c r="C52" s="10">
        <v>27.4</v>
      </c>
      <c r="D52" s="3"/>
      <c r="E52" s="3"/>
      <c r="F52" s="3"/>
      <c r="G52" s="3">
        <v>19.010000000000002</v>
      </c>
      <c r="H52" s="3"/>
      <c r="I52" s="3"/>
      <c r="J52" s="3"/>
      <c r="K52" s="3"/>
      <c r="L52" s="3"/>
      <c r="M52" s="3"/>
      <c r="N52" s="3"/>
      <c r="O52" s="3"/>
      <c r="P52" s="3"/>
      <c r="Q52" s="4"/>
      <c r="R52" s="3"/>
      <c r="S52" s="3"/>
      <c r="T52" s="3"/>
      <c r="U52" s="3"/>
      <c r="V52" s="3"/>
      <c r="W52" s="4" t="s">
        <v>6</v>
      </c>
      <c r="X52" s="10">
        <v>24.91</v>
      </c>
      <c r="Y52" s="3"/>
      <c r="Z52" s="3"/>
      <c r="AA52" s="3"/>
      <c r="AB52" s="7">
        <v>22.77</v>
      </c>
      <c r="AC52" s="3"/>
      <c r="AD52" s="3"/>
      <c r="AE52" s="3"/>
      <c r="AF52" s="3"/>
      <c r="AG52" s="3"/>
      <c r="AH52" s="3"/>
      <c r="AI52" s="3"/>
      <c r="AJ52" s="3"/>
      <c r="AK52" s="3"/>
      <c r="AL52" s="4"/>
      <c r="AM52" s="3"/>
      <c r="AN52" s="3"/>
    </row>
    <row r="53" spans="1:40" x14ac:dyDescent="0.25">
      <c r="A53" s="3"/>
      <c r="B53" s="4">
        <v>4</v>
      </c>
      <c r="C53" s="10">
        <v>27.19</v>
      </c>
      <c r="D53" s="3"/>
      <c r="E53" s="3"/>
      <c r="F53" s="3"/>
      <c r="G53" s="3">
        <v>18.95</v>
      </c>
      <c r="H53" s="3"/>
      <c r="I53" s="3"/>
      <c r="J53" s="3"/>
      <c r="K53" s="3"/>
      <c r="L53" s="3"/>
      <c r="M53" s="3"/>
      <c r="N53" s="3"/>
      <c r="O53" s="3"/>
      <c r="P53" s="3"/>
      <c r="Q53" s="4"/>
      <c r="R53" s="3"/>
      <c r="S53" s="3"/>
      <c r="T53" s="3"/>
      <c r="U53" s="3"/>
      <c r="V53" s="3"/>
      <c r="W53" s="4">
        <v>4</v>
      </c>
      <c r="X53" s="10">
        <v>24.17</v>
      </c>
      <c r="Y53" s="3"/>
      <c r="Z53" s="3"/>
      <c r="AA53" s="3"/>
      <c r="AB53" s="7">
        <v>22.83</v>
      </c>
      <c r="AC53" s="3"/>
      <c r="AD53" s="3"/>
      <c r="AE53" s="3"/>
      <c r="AF53" s="3"/>
      <c r="AG53" s="3"/>
      <c r="AH53" s="3"/>
      <c r="AI53" s="3"/>
      <c r="AJ53" s="3"/>
      <c r="AK53" s="3"/>
      <c r="AL53" s="4"/>
      <c r="AM53" s="3"/>
      <c r="AN53" s="3"/>
    </row>
    <row r="54" spans="1:40" x14ac:dyDescent="0.25">
      <c r="A54" s="3"/>
      <c r="B54" s="4"/>
      <c r="C54" s="10">
        <v>27.16</v>
      </c>
      <c r="D54" s="3"/>
      <c r="E54" s="3"/>
      <c r="F54" s="3"/>
      <c r="G54" s="3">
        <v>18.73</v>
      </c>
      <c r="H54" s="8"/>
      <c r="I54" s="3"/>
      <c r="J54" s="3"/>
      <c r="K54" s="3"/>
      <c r="L54" s="3"/>
      <c r="M54" s="3"/>
      <c r="N54" s="3"/>
      <c r="O54" s="3"/>
      <c r="P54" s="3"/>
      <c r="Q54" s="4"/>
      <c r="R54" s="3"/>
      <c r="S54" s="3"/>
      <c r="T54" s="3"/>
      <c r="U54" s="3"/>
      <c r="V54" s="3"/>
      <c r="W54" s="4"/>
      <c r="X54" s="10">
        <v>24.69</v>
      </c>
      <c r="Y54" s="3"/>
      <c r="Z54" s="3"/>
      <c r="AA54" s="3"/>
      <c r="AB54" s="7">
        <v>22.89</v>
      </c>
      <c r="AC54" s="8"/>
      <c r="AD54" s="3"/>
      <c r="AE54" s="3"/>
      <c r="AF54" s="3"/>
      <c r="AG54" s="3"/>
      <c r="AH54" s="3"/>
      <c r="AI54" s="3"/>
      <c r="AJ54" s="3"/>
      <c r="AK54" s="3"/>
      <c r="AL54" s="4"/>
      <c r="AM54" s="3"/>
      <c r="AN54" s="3"/>
    </row>
    <row r="55" spans="1:40" x14ac:dyDescent="0.25">
      <c r="A55" s="3"/>
      <c r="B55" s="4"/>
      <c r="C55" s="3"/>
      <c r="D55" s="8"/>
      <c r="E55" s="3"/>
      <c r="F55" s="3"/>
      <c r="G55" s="3"/>
      <c r="H55" s="8"/>
      <c r="I55" s="3"/>
      <c r="J55" s="3"/>
      <c r="K55" s="3"/>
      <c r="L55" s="3"/>
      <c r="M55" s="3"/>
      <c r="N55" s="3"/>
      <c r="O55" s="3"/>
      <c r="P55" s="3"/>
      <c r="Q55" s="4"/>
      <c r="R55" s="3"/>
      <c r="S55" s="3"/>
      <c r="T55" s="3"/>
      <c r="U55" s="3"/>
      <c r="V55" s="3"/>
      <c r="W55" s="4"/>
      <c r="X55" s="3"/>
      <c r="Y55" s="8"/>
      <c r="Z55" s="3"/>
      <c r="AA55" s="3"/>
      <c r="AB55" s="3"/>
      <c r="AC55" s="8"/>
      <c r="AD55" s="3"/>
      <c r="AE55" s="3"/>
      <c r="AF55" s="3"/>
      <c r="AG55" s="3"/>
      <c r="AH55" s="3"/>
      <c r="AI55" s="3"/>
      <c r="AJ55" s="3"/>
      <c r="AK55" s="3"/>
      <c r="AL55" s="4"/>
      <c r="AM55" s="3"/>
      <c r="AN55" s="3"/>
    </row>
    <row r="56" spans="1:40" x14ac:dyDescent="0.25">
      <c r="A56" s="3"/>
      <c r="B56" s="4" t="s">
        <v>7</v>
      </c>
      <c r="C56" s="3">
        <f>AVERAGE(C52:C54)</f>
        <v>27.25</v>
      </c>
      <c r="D56" s="8" t="s">
        <v>8</v>
      </c>
      <c r="E56" s="3">
        <f>STDEV(C52:C54)</f>
        <v>0.13076696830621906</v>
      </c>
      <c r="F56" s="3"/>
      <c r="G56" s="3">
        <f>AVERAGE(G52:G54)</f>
        <v>18.896666666666665</v>
      </c>
      <c r="H56" s="8" t="s">
        <v>8</v>
      </c>
      <c r="I56" s="3">
        <f>STDEV(G52:G54)</f>
        <v>0.14742229591664011</v>
      </c>
      <c r="J56" s="3"/>
      <c r="K56" s="3">
        <f>C56-G56</f>
        <v>8.3533333333333353</v>
      </c>
      <c r="L56" s="3"/>
      <c r="M56" s="3"/>
      <c r="N56" s="3">
        <f>E56+I56</f>
        <v>0.27818926422285917</v>
      </c>
      <c r="O56" s="3">
        <f>K56-K63</f>
        <v>1.1900000000000048</v>
      </c>
      <c r="P56" s="3">
        <f>N56+N63</f>
        <v>0.54685392956954582</v>
      </c>
      <c r="Q56" s="4">
        <f>POWER(2,-(O56))</f>
        <v>0.4383028606580161</v>
      </c>
      <c r="R56" s="3"/>
      <c r="S56" s="3">
        <f>P56*LN(2)</f>
        <v>0.37905025945925758</v>
      </c>
      <c r="T56" s="3"/>
      <c r="U56" s="3"/>
      <c r="V56" s="3"/>
      <c r="W56" s="4" t="s">
        <v>7</v>
      </c>
      <c r="X56" s="3">
        <f>AVERAGE(X52:X54)</f>
        <v>24.59</v>
      </c>
      <c r="Y56" s="8" t="s">
        <v>8</v>
      </c>
      <c r="Z56" s="3">
        <f>STDEV(X52:X54)</f>
        <v>0.37999999999999928</v>
      </c>
      <c r="AA56" s="3"/>
      <c r="AB56" s="3">
        <f>AVERAGE(AB52:AB54)</f>
        <v>22.83</v>
      </c>
      <c r="AC56" s="8" t="s">
        <v>8</v>
      </c>
      <c r="AD56" s="3">
        <f>STDEV(AB52:AB54)</f>
        <v>6.0000000000000497E-2</v>
      </c>
      <c r="AE56" s="3"/>
      <c r="AF56" s="3">
        <f>X56-AB56</f>
        <v>1.7600000000000016</v>
      </c>
      <c r="AG56" s="3"/>
      <c r="AH56" s="3"/>
      <c r="AI56" s="3">
        <f>Z56+AD56</f>
        <v>0.43999999999999978</v>
      </c>
      <c r="AJ56" s="3">
        <f>AF56-AF63</f>
        <v>-0.26666666666666927</v>
      </c>
      <c r="AK56" s="3">
        <f>AI56+AI63</f>
        <v>0.72744962812309222</v>
      </c>
      <c r="AL56" s="4">
        <f>POWER(2,-(AJ56))</f>
        <v>1.2030250360821189</v>
      </c>
      <c r="AM56" s="3"/>
      <c r="AN56" s="3">
        <f>AK56*LN(2)</f>
        <v>0.50422965873290204</v>
      </c>
    </row>
    <row r="57" spans="1:40" x14ac:dyDescent="0.25">
      <c r="A57" s="3"/>
      <c r="B57" s="4"/>
      <c r="C57" s="3"/>
      <c r="D57" s="8"/>
      <c r="E57" s="3"/>
      <c r="F57" s="3"/>
      <c r="G57" s="3"/>
      <c r="H57" s="8"/>
      <c r="I57" s="3"/>
      <c r="J57" s="3"/>
      <c r="K57" s="3"/>
      <c r="L57" s="3"/>
      <c r="M57" s="3"/>
      <c r="N57" s="3"/>
      <c r="O57" s="3"/>
      <c r="P57" s="3"/>
      <c r="Q57" s="4"/>
      <c r="R57" s="3"/>
      <c r="S57" s="3"/>
      <c r="T57" s="3"/>
      <c r="U57" s="3"/>
      <c r="V57" s="3"/>
      <c r="W57" s="4"/>
      <c r="X57" s="3"/>
      <c r="Y57" s="8"/>
      <c r="Z57" s="3"/>
      <c r="AA57" s="3"/>
      <c r="AB57" s="3"/>
      <c r="AC57" s="8"/>
      <c r="AD57" s="3"/>
      <c r="AE57" s="3"/>
      <c r="AF57" s="3"/>
      <c r="AG57" s="3"/>
      <c r="AH57" s="3"/>
      <c r="AI57" s="3"/>
      <c r="AJ57" s="3"/>
      <c r="AK57" s="3"/>
      <c r="AL57" s="4"/>
      <c r="AM57" s="3"/>
      <c r="AN57" s="3"/>
    </row>
    <row r="58" spans="1:40" x14ac:dyDescent="0.25">
      <c r="A58" s="3"/>
      <c r="B58" s="4" t="s">
        <v>9</v>
      </c>
      <c r="C58" s="10">
        <v>26.66</v>
      </c>
      <c r="D58" s="8"/>
      <c r="E58" s="3"/>
      <c r="F58" s="3"/>
      <c r="G58" s="3">
        <v>19.21</v>
      </c>
      <c r="H58" s="8"/>
      <c r="I58" s="3"/>
      <c r="J58" s="3"/>
      <c r="K58" s="3"/>
      <c r="L58" s="3"/>
      <c r="M58" s="3"/>
      <c r="N58" s="3"/>
      <c r="O58" s="3"/>
      <c r="P58" s="3"/>
      <c r="Q58" s="4"/>
      <c r="R58" s="3"/>
      <c r="S58" s="3"/>
      <c r="T58" s="3"/>
      <c r="U58" s="3"/>
      <c r="V58" s="3"/>
      <c r="W58" s="4" t="s">
        <v>9</v>
      </c>
      <c r="X58" s="10">
        <v>25.44</v>
      </c>
      <c r="Y58" s="8"/>
      <c r="Z58" s="3"/>
      <c r="AA58" s="3"/>
      <c r="AB58" s="7">
        <v>23.42</v>
      </c>
      <c r="AC58" s="8"/>
      <c r="AD58" s="3"/>
      <c r="AE58" s="3"/>
      <c r="AF58" s="3"/>
      <c r="AG58" s="3"/>
      <c r="AH58" s="3"/>
      <c r="AI58" s="3"/>
      <c r="AJ58" s="3"/>
      <c r="AK58" s="3"/>
      <c r="AL58" s="4"/>
      <c r="AM58" s="3"/>
      <c r="AN58" s="3"/>
    </row>
    <row r="59" spans="1:40" x14ac:dyDescent="0.25">
      <c r="A59" s="3"/>
      <c r="B59" s="4" t="s">
        <v>13</v>
      </c>
      <c r="C59" s="10">
        <v>26.52</v>
      </c>
      <c r="D59" s="8"/>
      <c r="E59" s="3"/>
      <c r="F59" s="3"/>
      <c r="G59" s="3">
        <v>19.54</v>
      </c>
      <c r="H59" s="8"/>
      <c r="I59" s="3"/>
      <c r="J59" s="3"/>
      <c r="K59" s="3"/>
      <c r="L59" s="3"/>
      <c r="M59" s="3"/>
      <c r="N59" s="3"/>
      <c r="O59" s="3"/>
      <c r="P59" s="3"/>
      <c r="Q59" s="4"/>
      <c r="R59" s="3"/>
      <c r="S59" s="3"/>
      <c r="T59" s="3"/>
      <c r="U59" s="3"/>
      <c r="V59" s="3"/>
      <c r="W59" s="4" t="s">
        <v>13</v>
      </c>
      <c r="X59" s="10">
        <v>25.32</v>
      </c>
      <c r="Y59" s="8"/>
      <c r="Z59" s="3"/>
      <c r="AA59" s="3"/>
      <c r="AB59" s="7">
        <v>23.54</v>
      </c>
      <c r="AC59" s="8"/>
      <c r="AD59" s="3"/>
      <c r="AE59" s="3"/>
      <c r="AF59" s="3"/>
      <c r="AG59" s="3"/>
      <c r="AH59" s="3"/>
      <c r="AI59" s="3"/>
      <c r="AJ59" s="3"/>
      <c r="AK59" s="3"/>
      <c r="AL59" s="4"/>
      <c r="AM59" s="3"/>
      <c r="AN59" s="3"/>
    </row>
    <row r="60" spans="1:40" x14ac:dyDescent="0.25">
      <c r="A60" s="3"/>
      <c r="B60" s="4"/>
      <c r="C60" s="10">
        <v>26.62</v>
      </c>
      <c r="D60" s="8"/>
      <c r="E60" s="3"/>
      <c r="F60" s="3"/>
      <c r="G60" s="3">
        <v>19.559999999999999</v>
      </c>
      <c r="H60" s="8"/>
      <c r="I60" s="3"/>
      <c r="J60" s="3"/>
      <c r="K60" s="3"/>
      <c r="L60" s="3"/>
      <c r="M60" s="3"/>
      <c r="N60" s="3"/>
      <c r="O60" s="3"/>
      <c r="P60" s="3"/>
      <c r="Q60" s="4"/>
      <c r="R60" s="3"/>
      <c r="S60" s="3"/>
      <c r="T60" s="3"/>
      <c r="U60" s="3"/>
      <c r="V60" s="3"/>
      <c r="W60" s="4"/>
      <c r="X60" s="10">
        <v>25.76</v>
      </c>
      <c r="Y60" s="8"/>
      <c r="Z60" s="3"/>
      <c r="AA60" s="3"/>
      <c r="AB60" s="7">
        <v>23.48</v>
      </c>
      <c r="AC60" s="8"/>
      <c r="AD60" s="3"/>
      <c r="AE60" s="3"/>
      <c r="AF60" s="3"/>
      <c r="AG60" s="3"/>
      <c r="AH60" s="3"/>
      <c r="AI60" s="3"/>
      <c r="AJ60" s="3"/>
      <c r="AK60" s="3"/>
      <c r="AL60" s="4"/>
      <c r="AM60" s="3"/>
      <c r="AN60" s="3"/>
    </row>
    <row r="61" spans="1:40" x14ac:dyDescent="0.25">
      <c r="A61" s="3"/>
      <c r="B61" s="4"/>
      <c r="C61" s="3"/>
      <c r="D61" s="8"/>
      <c r="E61" s="3"/>
      <c r="F61" s="3"/>
      <c r="G61" s="3"/>
      <c r="H61" s="8"/>
      <c r="I61" s="3"/>
      <c r="J61" s="3"/>
      <c r="K61" s="3"/>
      <c r="L61" s="3"/>
      <c r="M61" s="3"/>
      <c r="N61" s="3"/>
      <c r="O61" s="3"/>
      <c r="P61" s="3"/>
      <c r="Q61" s="4"/>
      <c r="R61" s="3"/>
      <c r="S61" s="3"/>
      <c r="T61" s="3"/>
      <c r="U61" s="3"/>
      <c r="V61" s="3"/>
      <c r="W61" s="4"/>
      <c r="X61" s="3"/>
      <c r="Y61" s="8"/>
      <c r="Z61" s="3"/>
      <c r="AA61" s="3"/>
      <c r="AB61" s="3"/>
      <c r="AC61" s="8"/>
      <c r="AD61" s="3"/>
      <c r="AE61" s="3"/>
      <c r="AF61" s="3"/>
      <c r="AG61" s="3"/>
      <c r="AH61" s="3"/>
      <c r="AI61" s="3"/>
      <c r="AJ61" s="3"/>
      <c r="AK61" s="3"/>
      <c r="AL61" s="4"/>
      <c r="AM61" s="3"/>
      <c r="AN61" s="3"/>
    </row>
    <row r="62" spans="1:40" x14ac:dyDescent="0.25">
      <c r="A62" s="3"/>
      <c r="B62" s="4"/>
      <c r="C62" s="3"/>
      <c r="D62" s="8"/>
      <c r="E62" s="3"/>
      <c r="F62" s="3"/>
      <c r="G62" s="3"/>
      <c r="H62" s="8"/>
      <c r="I62" s="3"/>
      <c r="J62" s="3"/>
      <c r="K62" s="3"/>
      <c r="L62" s="3"/>
      <c r="M62" s="3"/>
      <c r="N62" s="3"/>
      <c r="O62" s="3"/>
      <c r="P62" s="3"/>
      <c r="Q62" s="4"/>
      <c r="R62" s="3"/>
      <c r="S62" s="3"/>
      <c r="T62" s="3"/>
      <c r="U62" s="3"/>
      <c r="V62" s="3"/>
      <c r="W62" s="4"/>
      <c r="X62" s="3"/>
      <c r="Y62" s="8"/>
      <c r="Z62" s="3"/>
      <c r="AA62" s="3"/>
      <c r="AB62" s="3"/>
      <c r="AC62" s="8"/>
      <c r="AD62" s="3"/>
      <c r="AE62" s="3"/>
      <c r="AF62" s="3"/>
      <c r="AG62" s="3"/>
      <c r="AH62" s="3"/>
      <c r="AI62" s="3"/>
      <c r="AJ62" s="3"/>
      <c r="AK62" s="3"/>
      <c r="AL62" s="4"/>
      <c r="AM62" s="3"/>
      <c r="AN62" s="3"/>
    </row>
    <row r="63" spans="1:40" x14ac:dyDescent="0.25">
      <c r="A63" s="3"/>
      <c r="B63" s="4" t="s">
        <v>7</v>
      </c>
      <c r="C63" s="3">
        <f>AVERAGE(C58:C62)</f>
        <v>26.599999999999998</v>
      </c>
      <c r="D63" s="8" t="s">
        <v>8</v>
      </c>
      <c r="E63" s="3">
        <f>STDEV(C58:C60)</f>
        <v>7.211102550928021E-2</v>
      </c>
      <c r="F63" s="3"/>
      <c r="G63" s="3">
        <f>AVERAGE(G58:G60)</f>
        <v>19.436666666666667</v>
      </c>
      <c r="H63" s="8" t="s">
        <v>8</v>
      </c>
      <c r="I63" s="3">
        <f>STDEV(G58:G60)</f>
        <v>0.19655363983740645</v>
      </c>
      <c r="J63" s="3"/>
      <c r="K63" s="3">
        <f>C63-G63</f>
        <v>7.1633333333333304</v>
      </c>
      <c r="L63" s="3"/>
      <c r="M63" s="3"/>
      <c r="N63" s="3">
        <f>E63+I63</f>
        <v>0.26866466534668665</v>
      </c>
      <c r="O63" s="3">
        <f>K63-K63</f>
        <v>0</v>
      </c>
      <c r="P63" s="3"/>
      <c r="Q63" s="4">
        <f>POWER(2,-(O63))</f>
        <v>1</v>
      </c>
      <c r="R63" s="3">
        <f>Q63/Q56</f>
        <v>2.2815274317368548</v>
      </c>
      <c r="S63" s="3"/>
      <c r="T63" s="3"/>
      <c r="U63" s="3"/>
      <c r="V63" s="3"/>
      <c r="W63" s="4" t="s">
        <v>7</v>
      </c>
      <c r="X63" s="3">
        <f>AVERAGE(X58:X62)</f>
        <v>25.506666666666671</v>
      </c>
      <c r="Y63" s="8" t="s">
        <v>8</v>
      </c>
      <c r="Z63" s="3">
        <f>STDEV(X58:X60)</f>
        <v>0.22744962812309363</v>
      </c>
      <c r="AA63" s="3"/>
      <c r="AB63" s="3">
        <f>AVERAGE(AB58:AB60)</f>
        <v>23.48</v>
      </c>
      <c r="AC63" s="8" t="s">
        <v>8</v>
      </c>
      <c r="AD63" s="3">
        <f>STDEV(AB58:AB60)</f>
        <v>5.9999999999998721E-2</v>
      </c>
      <c r="AE63" s="3"/>
      <c r="AF63" s="3">
        <f>X63-AB63</f>
        <v>2.0266666666666708</v>
      </c>
      <c r="AG63" s="3"/>
      <c r="AH63" s="3"/>
      <c r="AI63" s="3">
        <f>Z63+AD63</f>
        <v>0.28744962812309238</v>
      </c>
      <c r="AJ63" s="3">
        <f>AF63-AF63</f>
        <v>0</v>
      </c>
      <c r="AK63" s="3"/>
      <c r="AL63" s="4">
        <f>POWER(2,-(AJ63))</f>
        <v>1</v>
      </c>
      <c r="AM63" s="3">
        <f>AL63/AL56</f>
        <v>0.8312378961427862</v>
      </c>
      <c r="AN63" s="3"/>
    </row>
    <row r="64" spans="1:40" x14ac:dyDescent="0.25">
      <c r="A64" s="3"/>
      <c r="B64" s="4"/>
      <c r="C64" s="3"/>
      <c r="D64" s="8"/>
      <c r="E64" s="3"/>
      <c r="F64" s="3"/>
      <c r="G64" s="3"/>
      <c r="H64" s="8"/>
      <c r="I64" s="3"/>
      <c r="J64" s="3"/>
      <c r="K64" s="3"/>
      <c r="L64" s="3"/>
      <c r="M64" s="3"/>
      <c r="N64" s="3"/>
      <c r="O64" s="3"/>
      <c r="P64" s="3"/>
      <c r="Q64" s="4"/>
      <c r="R64" s="3"/>
      <c r="S64" s="3"/>
      <c r="T64" s="3"/>
      <c r="U64" s="3"/>
      <c r="V64" s="3"/>
      <c r="W64" s="4"/>
      <c r="X64" s="3"/>
      <c r="Y64" s="8"/>
      <c r="Z64" s="3"/>
      <c r="AA64" s="3"/>
      <c r="AB64" s="3"/>
      <c r="AC64" s="8"/>
      <c r="AD64" s="3"/>
      <c r="AE64" s="3"/>
      <c r="AF64" s="3"/>
      <c r="AG64" s="3"/>
      <c r="AH64" s="3"/>
      <c r="AI64" s="3"/>
      <c r="AJ64" s="3"/>
      <c r="AK64" s="3"/>
      <c r="AL64" s="4"/>
      <c r="AM64" s="3"/>
      <c r="AN64" s="3"/>
    </row>
    <row r="65" spans="1:40" x14ac:dyDescent="0.25">
      <c r="A65" s="3"/>
      <c r="B65" s="4"/>
      <c r="C65" s="3"/>
      <c r="D65" s="8"/>
      <c r="E65" s="3"/>
      <c r="F65" s="3"/>
      <c r="G65" s="3"/>
      <c r="H65" s="8"/>
      <c r="I65" s="3"/>
      <c r="J65" s="3"/>
      <c r="K65" s="3"/>
      <c r="L65" s="3"/>
      <c r="M65" s="3"/>
      <c r="N65" s="3"/>
      <c r="O65" s="3"/>
      <c r="P65" s="3"/>
      <c r="Q65" s="4"/>
      <c r="R65" s="3"/>
      <c r="S65" s="3"/>
      <c r="T65" s="3"/>
      <c r="U65" s="3"/>
      <c r="V65" s="3"/>
      <c r="W65" s="4"/>
      <c r="X65" s="3"/>
      <c r="Y65" s="8"/>
      <c r="Z65" s="3"/>
      <c r="AA65" s="3"/>
      <c r="AB65" s="3"/>
      <c r="AC65" s="8"/>
      <c r="AD65" s="3"/>
      <c r="AE65" s="3"/>
      <c r="AF65" s="3"/>
      <c r="AG65" s="3"/>
      <c r="AH65" s="3"/>
      <c r="AI65" s="3"/>
      <c r="AJ65" s="3"/>
      <c r="AK65" s="3"/>
      <c r="AL65" s="4"/>
      <c r="AM65" s="3"/>
      <c r="AN65" s="3"/>
    </row>
    <row r="66" spans="1:40" x14ac:dyDescent="0.25">
      <c r="A66" s="3"/>
      <c r="B66" s="3"/>
      <c r="C66" s="4" t="s">
        <v>0</v>
      </c>
      <c r="D66" s="4"/>
      <c r="E66" s="4"/>
      <c r="F66" s="4"/>
      <c r="G66" s="4" t="s">
        <v>0</v>
      </c>
      <c r="H66" s="3"/>
      <c r="I66" s="3"/>
      <c r="J66" s="3"/>
      <c r="K66" s="4" t="s">
        <v>1</v>
      </c>
      <c r="L66" s="3"/>
      <c r="M66" s="3"/>
      <c r="N66" s="3" t="s">
        <v>33</v>
      </c>
      <c r="O66" s="4" t="s">
        <v>2</v>
      </c>
      <c r="P66" s="5" t="s">
        <v>34</v>
      </c>
      <c r="Q66" s="4" t="s">
        <v>3</v>
      </c>
      <c r="R66" s="3"/>
      <c r="S66" s="5" t="s">
        <v>35</v>
      </c>
      <c r="T66" s="3"/>
      <c r="U66" s="3"/>
      <c r="V66" s="3"/>
      <c r="W66" s="3"/>
      <c r="X66" s="4" t="s">
        <v>0</v>
      </c>
      <c r="Y66" s="4"/>
      <c r="Z66" s="4"/>
      <c r="AA66" s="4"/>
      <c r="AB66" s="4" t="s">
        <v>0</v>
      </c>
      <c r="AC66" s="3"/>
      <c r="AD66" s="3"/>
      <c r="AE66" s="3"/>
      <c r="AF66" s="4" t="s">
        <v>1</v>
      </c>
      <c r="AG66" s="3"/>
      <c r="AH66" s="3"/>
      <c r="AI66" s="3" t="s">
        <v>33</v>
      </c>
      <c r="AJ66" s="4" t="s">
        <v>2</v>
      </c>
      <c r="AK66" s="5" t="s">
        <v>34</v>
      </c>
      <c r="AL66" s="4" t="s">
        <v>3</v>
      </c>
      <c r="AM66" s="3"/>
      <c r="AN66" s="5" t="s">
        <v>35</v>
      </c>
    </row>
    <row r="67" spans="1:40" x14ac:dyDescent="0.25">
      <c r="A67" s="3"/>
      <c r="B67" s="3"/>
      <c r="C67" s="6" t="s">
        <v>42</v>
      </c>
      <c r="D67" s="4"/>
      <c r="E67" s="4"/>
      <c r="F67" s="4"/>
      <c r="G67" s="4" t="s">
        <v>5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6" t="s">
        <v>42</v>
      </c>
      <c r="Y67" s="4"/>
      <c r="Z67" s="4"/>
      <c r="AA67" s="4"/>
      <c r="AB67" s="4" t="s">
        <v>5</v>
      </c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x14ac:dyDescent="0.25">
      <c r="A68" s="3"/>
      <c r="B68" s="4" t="s">
        <v>6</v>
      </c>
      <c r="C68" s="10">
        <v>27.03</v>
      </c>
      <c r="D68" s="3"/>
      <c r="E68" s="3"/>
      <c r="F68" s="3"/>
      <c r="G68" s="3">
        <v>18.72</v>
      </c>
      <c r="H68" s="3"/>
      <c r="I68" s="3"/>
      <c r="J68" s="3"/>
      <c r="K68" s="3"/>
      <c r="L68" s="3"/>
      <c r="M68" s="3"/>
      <c r="N68" s="3"/>
      <c r="O68" s="3"/>
      <c r="P68" s="3"/>
      <c r="Q68" s="4"/>
      <c r="R68" s="3"/>
      <c r="S68" s="3"/>
      <c r="T68" s="3"/>
      <c r="U68" s="3"/>
      <c r="V68" s="3"/>
      <c r="W68" s="4" t="s">
        <v>6</v>
      </c>
      <c r="X68" s="10">
        <v>23.72</v>
      </c>
      <c r="Y68" s="3"/>
      <c r="Z68" s="3"/>
      <c r="AA68" s="3"/>
      <c r="AB68" s="3">
        <v>23.47</v>
      </c>
      <c r="AC68" s="3"/>
      <c r="AD68" s="3"/>
      <c r="AE68" s="3"/>
      <c r="AF68" s="3"/>
      <c r="AG68" s="3"/>
      <c r="AH68" s="3"/>
      <c r="AI68" s="3"/>
      <c r="AJ68" s="3"/>
      <c r="AK68" s="3"/>
      <c r="AL68" s="4"/>
      <c r="AM68" s="3"/>
      <c r="AN68" s="3"/>
    </row>
    <row r="69" spans="1:40" x14ac:dyDescent="0.25">
      <c r="A69" s="3"/>
      <c r="B69" s="4">
        <v>5</v>
      </c>
      <c r="C69" s="10">
        <v>26.76</v>
      </c>
      <c r="D69" s="3"/>
      <c r="E69" s="3"/>
      <c r="F69" s="3"/>
      <c r="G69" s="3">
        <v>18.829999999999998</v>
      </c>
      <c r="H69" s="3"/>
      <c r="I69" s="3"/>
      <c r="J69" s="3"/>
      <c r="K69" s="3"/>
      <c r="L69" s="3"/>
      <c r="M69" s="3"/>
      <c r="N69" s="3"/>
      <c r="O69" s="3"/>
      <c r="P69" s="3"/>
      <c r="Q69" s="4"/>
      <c r="R69" s="3"/>
      <c r="S69" s="3"/>
      <c r="T69" s="3"/>
      <c r="U69" s="3"/>
      <c r="V69" s="3"/>
      <c r="W69" s="4">
        <v>5</v>
      </c>
      <c r="X69" s="10">
        <v>23.41</v>
      </c>
      <c r="Y69" s="3"/>
      <c r="Z69" s="3"/>
      <c r="AA69" s="3"/>
      <c r="AB69" s="3">
        <v>23.34</v>
      </c>
      <c r="AC69" s="3"/>
      <c r="AD69" s="3"/>
      <c r="AE69" s="3"/>
      <c r="AF69" s="3"/>
      <c r="AG69" s="3"/>
      <c r="AH69" s="3"/>
      <c r="AI69" s="3"/>
      <c r="AJ69" s="3"/>
      <c r="AK69" s="3"/>
      <c r="AL69" s="4"/>
      <c r="AM69" s="3"/>
      <c r="AN69" s="3"/>
    </row>
    <row r="70" spans="1:40" x14ac:dyDescent="0.25">
      <c r="A70" s="3"/>
      <c r="B70" s="4"/>
      <c r="C70" s="10">
        <v>26.81</v>
      </c>
      <c r="D70" s="3"/>
      <c r="E70" s="3"/>
      <c r="F70" s="3"/>
      <c r="G70" s="3">
        <v>18.73</v>
      </c>
      <c r="H70" s="8"/>
      <c r="I70" s="3"/>
      <c r="J70" s="3"/>
      <c r="K70" s="3"/>
      <c r="L70" s="3"/>
      <c r="M70" s="3"/>
      <c r="N70" s="3"/>
      <c r="O70" s="3"/>
      <c r="P70" s="3"/>
      <c r="Q70" s="4"/>
      <c r="R70" s="3"/>
      <c r="S70" s="3"/>
      <c r="T70" s="3"/>
      <c r="U70" s="3"/>
      <c r="V70" s="3"/>
      <c r="W70" s="4"/>
      <c r="X70" s="10">
        <v>23.5</v>
      </c>
      <c r="Y70" s="3"/>
      <c r="Z70" s="3"/>
      <c r="AA70" s="3"/>
      <c r="AB70" s="3">
        <v>23.38</v>
      </c>
      <c r="AC70" s="8"/>
      <c r="AD70" s="3"/>
      <c r="AE70" s="3"/>
      <c r="AF70" s="3"/>
      <c r="AG70" s="3"/>
      <c r="AH70" s="3"/>
      <c r="AI70" s="3"/>
      <c r="AJ70" s="3"/>
      <c r="AK70" s="3"/>
      <c r="AL70" s="4"/>
      <c r="AM70" s="3"/>
      <c r="AN70" s="3"/>
    </row>
    <row r="71" spans="1:40" x14ac:dyDescent="0.25">
      <c r="A71" s="3"/>
      <c r="B71" s="4"/>
      <c r="C71" s="3"/>
      <c r="D71" s="8"/>
      <c r="E71" s="3"/>
      <c r="F71" s="3"/>
      <c r="G71" s="3"/>
      <c r="H71" s="8"/>
      <c r="I71" s="3"/>
      <c r="J71" s="3"/>
      <c r="K71" s="3"/>
      <c r="L71" s="3"/>
      <c r="M71" s="3"/>
      <c r="N71" s="3"/>
      <c r="O71" s="3"/>
      <c r="P71" s="3"/>
      <c r="Q71" s="4"/>
      <c r="R71" s="3"/>
      <c r="S71" s="3"/>
      <c r="T71" s="3"/>
      <c r="U71" s="3"/>
      <c r="V71" s="3"/>
      <c r="W71" s="4"/>
      <c r="X71" s="3"/>
      <c r="Y71" s="8"/>
      <c r="Z71" s="3"/>
      <c r="AA71" s="3"/>
      <c r="AB71" s="3"/>
      <c r="AC71" s="8"/>
      <c r="AD71" s="3"/>
      <c r="AE71" s="3"/>
      <c r="AF71" s="3"/>
      <c r="AG71" s="3"/>
      <c r="AH71" s="3"/>
      <c r="AI71" s="3"/>
      <c r="AJ71" s="3"/>
      <c r="AK71" s="3"/>
      <c r="AL71" s="4"/>
      <c r="AM71" s="3"/>
      <c r="AN71" s="3"/>
    </row>
    <row r="72" spans="1:40" x14ac:dyDescent="0.25">
      <c r="A72" s="3"/>
      <c r="B72" s="4" t="s">
        <v>7</v>
      </c>
      <c r="C72" s="3">
        <f>AVERAGE(C68:C70)</f>
        <v>26.866666666666671</v>
      </c>
      <c r="D72" s="8" t="s">
        <v>8</v>
      </c>
      <c r="E72" s="3">
        <f>STDEV(C68:C70)</f>
        <v>0.14364307617610195</v>
      </c>
      <c r="F72" s="3"/>
      <c r="G72" s="3">
        <f>AVERAGE(G68:G70)</f>
        <v>18.760000000000002</v>
      </c>
      <c r="H72" s="8" t="s">
        <v>8</v>
      </c>
      <c r="I72" s="3">
        <f>STDEV(G68:G70)</f>
        <v>6.0827625302981483E-2</v>
      </c>
      <c r="J72" s="3"/>
      <c r="K72" s="3">
        <f>C72-G72</f>
        <v>8.1066666666666691</v>
      </c>
      <c r="L72" s="3"/>
      <c r="M72" s="3"/>
      <c r="N72" s="3">
        <f>E72+I72</f>
        <v>0.20447070147908342</v>
      </c>
      <c r="O72" s="3">
        <f>K72-K79</f>
        <v>1.2600000000000016</v>
      </c>
      <c r="P72" s="3">
        <f>N72+N79</f>
        <v>0.53778486252148638</v>
      </c>
      <c r="Q72" s="4">
        <f>POWER(2,-(O72))</f>
        <v>0.41754395971418423</v>
      </c>
      <c r="R72" s="3"/>
      <c r="S72" s="3">
        <f>P72*LN(2)</f>
        <v>0.37276406120458605</v>
      </c>
      <c r="T72" s="3"/>
      <c r="U72" s="3"/>
      <c r="V72" s="3"/>
      <c r="W72" s="4" t="s">
        <v>7</v>
      </c>
      <c r="X72" s="3">
        <f>AVERAGE(X68:X70)</f>
        <v>23.543333333333333</v>
      </c>
      <c r="Y72" s="8" t="s">
        <v>8</v>
      </c>
      <c r="Z72" s="3">
        <f>STDEV(X68:X70)</f>
        <v>0.15947831618540845</v>
      </c>
      <c r="AA72" s="3"/>
      <c r="AB72" s="3">
        <f>AVERAGE(AB68:AB70)</f>
        <v>23.396666666666665</v>
      </c>
      <c r="AC72" s="8" t="s">
        <v>8</v>
      </c>
      <c r="AD72" s="3">
        <f>STDEV(AB68:AB70)</f>
        <v>6.6583281184793494E-2</v>
      </c>
      <c r="AE72" s="3"/>
      <c r="AF72" s="3">
        <f>X72-AB72</f>
        <v>0.14666666666666828</v>
      </c>
      <c r="AG72" s="3"/>
      <c r="AH72" s="3"/>
      <c r="AI72" s="3">
        <f>Z72+AD72</f>
        <v>0.22606159737020193</v>
      </c>
      <c r="AJ72" s="3">
        <f>AF72-AF79</f>
        <v>-1.173333333333332</v>
      </c>
      <c r="AK72" s="3">
        <f>AI72+AI79</f>
        <v>0.42787789340736671</v>
      </c>
      <c r="AL72" s="4">
        <f>POWER(2,-(AJ72))</f>
        <v>2.2553218540916067</v>
      </c>
      <c r="AM72" s="3"/>
      <c r="AN72" s="3">
        <f>AK72*LN(2)</f>
        <v>0.29658235543924505</v>
      </c>
    </row>
    <row r="73" spans="1:40" x14ac:dyDescent="0.25">
      <c r="A73" s="3"/>
      <c r="B73" s="4"/>
      <c r="C73" s="3"/>
      <c r="D73" s="8"/>
      <c r="E73" s="3"/>
      <c r="F73" s="3"/>
      <c r="G73" s="3"/>
      <c r="H73" s="8"/>
      <c r="I73" s="3"/>
      <c r="J73" s="3"/>
      <c r="K73" s="3"/>
      <c r="L73" s="3"/>
      <c r="M73" s="3"/>
      <c r="N73" s="3"/>
      <c r="O73" s="3"/>
      <c r="P73" s="3"/>
      <c r="Q73" s="4"/>
      <c r="R73" s="3"/>
      <c r="S73" s="3"/>
      <c r="T73" s="3"/>
      <c r="U73" s="3"/>
      <c r="V73" s="3"/>
      <c r="W73" s="4"/>
      <c r="X73" s="3"/>
      <c r="Y73" s="8"/>
      <c r="Z73" s="3"/>
      <c r="AA73" s="3"/>
      <c r="AB73" s="3"/>
      <c r="AC73" s="8"/>
      <c r="AD73" s="3"/>
      <c r="AE73" s="3"/>
      <c r="AF73" s="3"/>
      <c r="AG73" s="3"/>
      <c r="AH73" s="3"/>
      <c r="AI73" s="3"/>
      <c r="AJ73" s="3"/>
      <c r="AK73" s="3"/>
      <c r="AL73" s="4"/>
      <c r="AM73" s="3"/>
      <c r="AN73" s="3"/>
    </row>
    <row r="74" spans="1:40" x14ac:dyDescent="0.25">
      <c r="A74" s="3"/>
      <c r="B74" s="4" t="s">
        <v>9</v>
      </c>
      <c r="C74" s="10">
        <v>27.98</v>
      </c>
      <c r="D74" s="8"/>
      <c r="E74" s="3"/>
      <c r="F74" s="3"/>
      <c r="G74" s="3">
        <v>20.88</v>
      </c>
      <c r="H74" s="8"/>
      <c r="I74" s="3"/>
      <c r="J74" s="3"/>
      <c r="K74" s="3"/>
      <c r="L74" s="3"/>
      <c r="M74" s="3"/>
      <c r="N74" s="3"/>
      <c r="O74" s="3"/>
      <c r="P74" s="3"/>
      <c r="Q74" s="4"/>
      <c r="R74" s="3"/>
      <c r="S74" s="3"/>
      <c r="T74" s="3"/>
      <c r="U74" s="3"/>
      <c r="V74" s="3"/>
      <c r="W74" s="4" t="s">
        <v>9</v>
      </c>
      <c r="X74" s="10">
        <v>27.76</v>
      </c>
      <c r="Y74" s="8"/>
      <c r="Z74" s="3"/>
      <c r="AA74" s="3"/>
      <c r="AB74" s="3">
        <v>26.36</v>
      </c>
      <c r="AC74" s="8"/>
      <c r="AD74" s="3"/>
      <c r="AE74" s="3"/>
      <c r="AF74" s="3"/>
      <c r="AG74" s="3"/>
      <c r="AH74" s="3"/>
      <c r="AI74" s="3"/>
      <c r="AJ74" s="3"/>
      <c r="AK74" s="3"/>
      <c r="AL74" s="4"/>
      <c r="AM74" s="3"/>
      <c r="AN74" s="3"/>
    </row>
    <row r="75" spans="1:40" x14ac:dyDescent="0.25">
      <c r="A75" s="3"/>
      <c r="B75" s="4" t="s">
        <v>14</v>
      </c>
      <c r="C75" s="10">
        <v>27.89</v>
      </c>
      <c r="D75" s="8"/>
      <c r="E75" s="3"/>
      <c r="F75" s="3"/>
      <c r="G75" s="3">
        <v>21</v>
      </c>
      <c r="H75" s="8"/>
      <c r="I75" s="3"/>
      <c r="J75" s="3"/>
      <c r="K75" s="3"/>
      <c r="L75" s="3"/>
      <c r="M75" s="3"/>
      <c r="N75" s="3"/>
      <c r="O75" s="3"/>
      <c r="P75" s="3"/>
      <c r="Q75" s="4"/>
      <c r="R75" s="3"/>
      <c r="S75" s="3"/>
      <c r="T75" s="3"/>
      <c r="U75" s="3"/>
      <c r="V75" s="3"/>
      <c r="W75" s="4" t="s">
        <v>14</v>
      </c>
      <c r="X75" s="10">
        <v>27.51</v>
      </c>
      <c r="Y75" s="8"/>
      <c r="Z75" s="3"/>
      <c r="AA75" s="3"/>
      <c r="AB75" s="3">
        <v>26.29</v>
      </c>
      <c r="AC75" s="8"/>
      <c r="AD75" s="3"/>
      <c r="AE75" s="3"/>
      <c r="AF75" s="3"/>
      <c r="AG75" s="3"/>
      <c r="AH75" s="3"/>
      <c r="AI75" s="3"/>
      <c r="AJ75" s="3"/>
      <c r="AK75" s="3"/>
      <c r="AL75" s="4"/>
      <c r="AM75" s="3"/>
      <c r="AN75" s="3"/>
    </row>
    <row r="76" spans="1:40" x14ac:dyDescent="0.25">
      <c r="A76" s="3"/>
      <c r="B76" s="4"/>
      <c r="C76" s="10">
        <v>27.47</v>
      </c>
      <c r="D76" s="8"/>
      <c r="E76" s="3"/>
      <c r="F76" s="3"/>
      <c r="G76" s="3">
        <v>20.92</v>
      </c>
      <c r="H76" s="8"/>
      <c r="I76" s="3"/>
      <c r="J76" s="3"/>
      <c r="K76" s="3"/>
      <c r="L76" s="3"/>
      <c r="M76" s="3"/>
      <c r="N76" s="3"/>
      <c r="O76" s="3"/>
      <c r="P76" s="3"/>
      <c r="Q76" s="4"/>
      <c r="R76" s="3"/>
      <c r="S76" s="3"/>
      <c r="T76" s="3"/>
      <c r="U76" s="3"/>
      <c r="V76" s="3"/>
      <c r="W76" s="4"/>
      <c r="X76" s="10">
        <v>27.75</v>
      </c>
      <c r="Y76" s="8"/>
      <c r="Z76" s="3"/>
      <c r="AA76" s="3"/>
      <c r="AB76" s="3">
        <v>26.41</v>
      </c>
      <c r="AC76" s="8"/>
      <c r="AD76" s="3"/>
      <c r="AE76" s="3"/>
      <c r="AF76" s="3"/>
      <c r="AG76" s="3"/>
      <c r="AH76" s="3"/>
      <c r="AI76" s="3"/>
      <c r="AJ76" s="3"/>
      <c r="AK76" s="3"/>
      <c r="AL76" s="4"/>
      <c r="AM76" s="3"/>
      <c r="AN76" s="3"/>
    </row>
    <row r="77" spans="1:40" x14ac:dyDescent="0.25">
      <c r="A77" s="3"/>
      <c r="B77" s="4"/>
      <c r="C77" s="3"/>
      <c r="D77" s="8"/>
      <c r="E77" s="3"/>
      <c r="F77" s="3"/>
      <c r="G77" s="3"/>
      <c r="H77" s="8"/>
      <c r="I77" s="3"/>
      <c r="J77" s="3"/>
      <c r="K77" s="3"/>
      <c r="L77" s="3"/>
      <c r="M77" s="3"/>
      <c r="N77" s="3"/>
      <c r="O77" s="3"/>
      <c r="P77" s="3"/>
      <c r="Q77" s="4"/>
      <c r="R77" s="3"/>
      <c r="S77" s="3"/>
      <c r="T77" s="3"/>
      <c r="U77" s="3"/>
      <c r="V77" s="3"/>
      <c r="W77" s="4"/>
      <c r="X77" s="3"/>
      <c r="Y77" s="8"/>
      <c r="Z77" s="3"/>
      <c r="AA77" s="3"/>
      <c r="AB77" s="3"/>
      <c r="AC77" s="8"/>
      <c r="AD77" s="3"/>
      <c r="AE77" s="3"/>
      <c r="AF77" s="3"/>
      <c r="AG77" s="3"/>
      <c r="AH77" s="3"/>
      <c r="AI77" s="3"/>
      <c r="AJ77" s="3"/>
      <c r="AK77" s="3"/>
      <c r="AL77" s="4"/>
      <c r="AM77" s="3"/>
      <c r="AN77" s="3"/>
    </row>
    <row r="78" spans="1:40" x14ac:dyDescent="0.25">
      <c r="A78" s="3"/>
      <c r="B78" s="4"/>
      <c r="C78" s="3"/>
      <c r="D78" s="8"/>
      <c r="E78" s="3"/>
      <c r="F78" s="3"/>
      <c r="G78" s="3"/>
      <c r="H78" s="8"/>
      <c r="I78" s="3"/>
      <c r="J78" s="3"/>
      <c r="K78" s="3"/>
      <c r="L78" s="3"/>
      <c r="M78" s="3"/>
      <c r="N78" s="3"/>
      <c r="O78" s="3"/>
      <c r="P78" s="3"/>
      <c r="Q78" s="4"/>
      <c r="R78" s="3"/>
      <c r="S78" s="3"/>
      <c r="T78" s="3"/>
      <c r="U78" s="3"/>
      <c r="V78" s="3"/>
      <c r="W78" s="4"/>
      <c r="X78" s="3"/>
      <c r="Y78" s="8"/>
      <c r="Z78" s="3"/>
      <c r="AA78" s="3"/>
      <c r="AB78" s="3"/>
      <c r="AC78" s="8"/>
      <c r="AD78" s="3"/>
      <c r="AE78" s="3"/>
      <c r="AF78" s="3"/>
      <c r="AG78" s="3"/>
      <c r="AH78" s="3"/>
      <c r="AI78" s="3"/>
      <c r="AJ78" s="3"/>
      <c r="AK78" s="3"/>
      <c r="AL78" s="4"/>
      <c r="AM78" s="3"/>
      <c r="AN78" s="3"/>
    </row>
    <row r="79" spans="1:40" x14ac:dyDescent="0.25">
      <c r="A79" s="3"/>
      <c r="B79" s="4" t="s">
        <v>7</v>
      </c>
      <c r="C79" s="3">
        <f>AVERAGE(C74:C78)</f>
        <v>27.78</v>
      </c>
      <c r="D79" s="8" t="s">
        <v>8</v>
      </c>
      <c r="E79" s="3">
        <f>STDEV(C74:C76)</f>
        <v>0.27221315177632488</v>
      </c>
      <c r="F79" s="3"/>
      <c r="G79" s="3">
        <f>AVERAGE(G74:G76)</f>
        <v>20.933333333333334</v>
      </c>
      <c r="H79" s="8" t="s">
        <v>8</v>
      </c>
      <c r="I79" s="3">
        <f>STDEV(G74:G76)</f>
        <v>6.1101009266078116E-2</v>
      </c>
      <c r="J79" s="3"/>
      <c r="K79" s="3">
        <f>C79-G79</f>
        <v>6.8466666666666676</v>
      </c>
      <c r="L79" s="3"/>
      <c r="M79" s="3"/>
      <c r="N79" s="3">
        <f>E79+I79</f>
        <v>0.33331416104240297</v>
      </c>
      <c r="O79" s="3">
        <f>K79-K79</f>
        <v>0</v>
      </c>
      <c r="P79" s="3"/>
      <c r="Q79" s="4">
        <f>POWER(2,-(O79))</f>
        <v>1</v>
      </c>
      <c r="R79" s="3">
        <f>Q79/Q72</f>
        <v>2.3949574092378598</v>
      </c>
      <c r="S79" s="3"/>
      <c r="T79" s="3"/>
      <c r="U79" s="3"/>
      <c r="V79" s="3"/>
      <c r="W79" s="4" t="s">
        <v>7</v>
      </c>
      <c r="X79" s="3">
        <f>AVERAGE(X74:X78)</f>
        <v>27.673333333333336</v>
      </c>
      <c r="Y79" s="8" t="s">
        <v>8</v>
      </c>
      <c r="Z79" s="3">
        <f>STDEV(X74:X76)</f>
        <v>0.14153915830374722</v>
      </c>
      <c r="AA79" s="3"/>
      <c r="AB79" s="3">
        <f>AVERAGE(AB74:AB76)</f>
        <v>26.353333333333335</v>
      </c>
      <c r="AC79" s="8" t="s">
        <v>8</v>
      </c>
      <c r="AD79" s="3">
        <f>STDEV(AB74:AB76)</f>
        <v>6.0277137733417564E-2</v>
      </c>
      <c r="AE79" s="3"/>
      <c r="AF79" s="3">
        <f>X79-AB79</f>
        <v>1.3200000000000003</v>
      </c>
      <c r="AG79" s="3"/>
      <c r="AH79" s="3"/>
      <c r="AI79" s="3">
        <f>Z79+AD79</f>
        <v>0.20181629603716478</v>
      </c>
      <c r="AJ79" s="3">
        <f>AF79-AF79</f>
        <v>0</v>
      </c>
      <c r="AK79" s="3"/>
      <c r="AL79" s="4">
        <f>POWER(2,-(AJ79))</f>
        <v>1</v>
      </c>
      <c r="AM79" s="3">
        <f>AL79/AL72</f>
        <v>0.44339569458159561</v>
      </c>
      <c r="AN79" s="3"/>
    </row>
    <row r="80" spans="1:40" x14ac:dyDescent="0.25">
      <c r="A80" s="3"/>
      <c r="B80" s="4"/>
      <c r="C80" s="3"/>
      <c r="D80" s="8"/>
      <c r="E80" s="3"/>
      <c r="F80" s="3"/>
      <c r="G80" s="3"/>
      <c r="H80" s="8"/>
      <c r="I80" s="3"/>
      <c r="J80" s="3"/>
      <c r="K80" s="3"/>
      <c r="L80" s="3"/>
      <c r="M80" s="3"/>
      <c r="N80" s="3"/>
      <c r="O80" s="3"/>
      <c r="P80" s="3"/>
      <c r="Q80" s="4"/>
      <c r="R80" s="3"/>
      <c r="S80" s="3"/>
      <c r="T80" s="3"/>
      <c r="U80" s="3"/>
      <c r="V80" s="3"/>
      <c r="W80" s="4"/>
      <c r="X80" s="3"/>
      <c r="Y80" s="8"/>
      <c r="Z80" s="3"/>
      <c r="AA80" s="3"/>
      <c r="AB80" s="3"/>
      <c r="AC80" s="8"/>
      <c r="AD80" s="3"/>
      <c r="AE80" s="3"/>
      <c r="AF80" s="3"/>
      <c r="AG80" s="3"/>
      <c r="AH80" s="3"/>
      <c r="AI80" s="3"/>
      <c r="AJ80" s="3"/>
      <c r="AK80" s="3"/>
      <c r="AL80" s="4"/>
      <c r="AM80" s="3"/>
      <c r="AN80" s="3"/>
    </row>
    <row r="81" spans="1:40" x14ac:dyDescent="0.25">
      <c r="A81" s="3"/>
      <c r="B81" s="4"/>
      <c r="C81" s="3"/>
      <c r="D81" s="8"/>
      <c r="E81" s="3"/>
      <c r="F81" s="3"/>
      <c r="G81" s="3"/>
      <c r="H81" s="8"/>
      <c r="I81" s="3"/>
      <c r="J81" s="3"/>
      <c r="K81" s="3"/>
      <c r="L81" s="3"/>
      <c r="M81" s="3"/>
      <c r="N81" s="3"/>
      <c r="O81" s="3"/>
      <c r="P81" s="3"/>
      <c r="Q81" s="4"/>
      <c r="R81" s="3"/>
      <c r="S81" s="3"/>
      <c r="T81" s="3"/>
      <c r="U81" s="3"/>
      <c r="V81" s="3"/>
      <c r="W81" s="4"/>
      <c r="X81" s="3"/>
      <c r="Y81" s="8"/>
      <c r="Z81" s="3"/>
      <c r="AA81" s="3"/>
      <c r="AB81" s="3"/>
      <c r="AC81" s="8"/>
      <c r="AD81" s="3"/>
      <c r="AE81" s="3"/>
      <c r="AF81" s="3"/>
      <c r="AG81" s="3"/>
      <c r="AH81" s="3"/>
      <c r="AI81" s="3"/>
      <c r="AJ81" s="3"/>
      <c r="AK81" s="3"/>
      <c r="AL81" s="4"/>
      <c r="AM81" s="3"/>
      <c r="AN81" s="3"/>
    </row>
    <row r="82" spans="1:40" x14ac:dyDescent="0.25">
      <c r="A82" s="3"/>
      <c r="B82" s="3"/>
      <c r="C82" s="4" t="s">
        <v>0</v>
      </c>
      <c r="D82" s="4"/>
      <c r="E82" s="4"/>
      <c r="F82" s="4"/>
      <c r="G82" s="4" t="s">
        <v>0</v>
      </c>
      <c r="H82" s="3"/>
      <c r="I82" s="3"/>
      <c r="J82" s="3"/>
      <c r="K82" s="4" t="s">
        <v>1</v>
      </c>
      <c r="L82" s="3"/>
      <c r="M82" s="3"/>
      <c r="N82" s="3" t="s">
        <v>33</v>
      </c>
      <c r="O82" s="4" t="s">
        <v>2</v>
      </c>
      <c r="P82" s="5" t="s">
        <v>34</v>
      </c>
      <c r="Q82" s="4" t="s">
        <v>3</v>
      </c>
      <c r="R82" s="3"/>
      <c r="S82" s="5" t="s">
        <v>35</v>
      </c>
      <c r="T82" s="3"/>
      <c r="U82" s="3"/>
      <c r="V82" s="3"/>
      <c r="W82" s="3"/>
      <c r="X82" s="4" t="s">
        <v>0</v>
      </c>
      <c r="Y82" s="4"/>
      <c r="Z82" s="4"/>
      <c r="AA82" s="4"/>
      <c r="AB82" s="4" t="s">
        <v>0</v>
      </c>
      <c r="AC82" s="3"/>
      <c r="AD82" s="3"/>
      <c r="AE82" s="3"/>
      <c r="AF82" s="4" t="s">
        <v>1</v>
      </c>
      <c r="AG82" s="3"/>
      <c r="AH82" s="3"/>
      <c r="AI82" s="3" t="s">
        <v>33</v>
      </c>
      <c r="AJ82" s="4" t="s">
        <v>2</v>
      </c>
      <c r="AK82" s="5" t="s">
        <v>34</v>
      </c>
      <c r="AL82" s="4" t="s">
        <v>3</v>
      </c>
      <c r="AM82" s="3"/>
      <c r="AN82" s="5" t="s">
        <v>35</v>
      </c>
    </row>
    <row r="83" spans="1:40" x14ac:dyDescent="0.25">
      <c r="A83" s="3"/>
      <c r="B83" s="3"/>
      <c r="C83" s="6" t="s">
        <v>42</v>
      </c>
      <c r="D83" s="4"/>
      <c r="E83" s="4"/>
      <c r="F83" s="4"/>
      <c r="G83" s="4" t="s">
        <v>5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6" t="s">
        <v>42</v>
      </c>
      <c r="Y83" s="4"/>
      <c r="Z83" s="4"/>
      <c r="AA83" s="4"/>
      <c r="AB83" s="4" t="s">
        <v>5</v>
      </c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x14ac:dyDescent="0.25">
      <c r="A84" s="3"/>
      <c r="B84" s="4" t="s">
        <v>6</v>
      </c>
      <c r="C84" s="10">
        <v>28.08</v>
      </c>
      <c r="D84" s="3"/>
      <c r="E84" s="3"/>
      <c r="F84" s="3"/>
      <c r="G84" s="3">
        <v>21.13</v>
      </c>
      <c r="H84" s="3"/>
      <c r="I84" s="3"/>
      <c r="J84" s="3"/>
      <c r="K84" s="3"/>
      <c r="L84" s="3"/>
      <c r="M84" s="3"/>
      <c r="N84" s="3"/>
      <c r="O84" s="3"/>
      <c r="P84" s="3"/>
      <c r="Q84" s="4"/>
      <c r="R84" s="3"/>
      <c r="S84" s="3"/>
      <c r="T84" s="3"/>
      <c r="U84" s="3"/>
      <c r="V84" s="3"/>
      <c r="W84" s="4" t="s">
        <v>6</v>
      </c>
      <c r="X84" s="10">
        <v>29.44</v>
      </c>
      <c r="Y84" s="3"/>
      <c r="Z84" s="3"/>
      <c r="AA84" s="3"/>
      <c r="AB84" s="3">
        <v>26.36</v>
      </c>
      <c r="AC84" s="3"/>
      <c r="AD84" s="3"/>
      <c r="AE84" s="3"/>
      <c r="AF84" s="3"/>
      <c r="AG84" s="3"/>
      <c r="AH84" s="3"/>
      <c r="AI84" s="3"/>
      <c r="AJ84" s="3"/>
      <c r="AK84" s="3"/>
      <c r="AL84" s="4"/>
      <c r="AM84" s="3"/>
      <c r="AN84" s="3"/>
    </row>
    <row r="85" spans="1:40" x14ac:dyDescent="0.25">
      <c r="A85" s="3"/>
      <c r="B85" s="4">
        <v>6</v>
      </c>
      <c r="C85" s="10">
        <v>28.14</v>
      </c>
      <c r="D85" s="3"/>
      <c r="E85" s="3"/>
      <c r="F85" s="3"/>
      <c r="G85" s="3">
        <v>21.33</v>
      </c>
      <c r="H85" s="3"/>
      <c r="I85" s="3"/>
      <c r="J85" s="3"/>
      <c r="K85" s="3"/>
      <c r="L85" s="3"/>
      <c r="M85" s="3"/>
      <c r="N85" s="3"/>
      <c r="O85" s="3"/>
      <c r="P85" s="3"/>
      <c r="Q85" s="4"/>
      <c r="R85" s="3"/>
      <c r="S85" s="3"/>
      <c r="T85" s="3"/>
      <c r="U85" s="3"/>
      <c r="V85" s="3"/>
      <c r="W85" s="4">
        <v>6</v>
      </c>
      <c r="X85" s="10">
        <v>29.09</v>
      </c>
      <c r="Y85" s="3"/>
      <c r="Z85" s="3"/>
      <c r="AA85" s="3"/>
      <c r="AB85" s="3">
        <v>26.29</v>
      </c>
      <c r="AC85" s="3"/>
      <c r="AD85" s="3"/>
      <c r="AE85" s="3"/>
      <c r="AF85" s="3"/>
      <c r="AG85" s="3"/>
      <c r="AH85" s="3"/>
      <c r="AI85" s="3"/>
      <c r="AJ85" s="3"/>
      <c r="AK85" s="3"/>
      <c r="AL85" s="4"/>
      <c r="AM85" s="3"/>
      <c r="AN85" s="3"/>
    </row>
    <row r="86" spans="1:40" x14ac:dyDescent="0.25">
      <c r="A86" s="3"/>
      <c r="B86" s="4"/>
      <c r="C86" s="10">
        <v>28.21</v>
      </c>
      <c r="D86" s="3"/>
      <c r="E86" s="3"/>
      <c r="F86" s="3"/>
      <c r="G86" s="3">
        <v>21.35</v>
      </c>
      <c r="H86" s="8"/>
      <c r="I86" s="3"/>
      <c r="J86" s="3"/>
      <c r="K86" s="3"/>
      <c r="L86" s="3"/>
      <c r="M86" s="3"/>
      <c r="N86" s="3"/>
      <c r="O86" s="3"/>
      <c r="P86" s="3"/>
      <c r="Q86" s="4"/>
      <c r="R86" s="3"/>
      <c r="S86" s="3"/>
      <c r="T86" s="3"/>
      <c r="U86" s="3"/>
      <c r="V86" s="3"/>
      <c r="W86" s="4"/>
      <c r="X86" s="10">
        <v>29.25</v>
      </c>
      <c r="Y86" s="3"/>
      <c r="Z86" s="3"/>
      <c r="AA86" s="3"/>
      <c r="AB86" s="3">
        <v>26.41</v>
      </c>
      <c r="AC86" s="8"/>
      <c r="AD86" s="3"/>
      <c r="AE86" s="3"/>
      <c r="AF86" s="3"/>
      <c r="AG86" s="3"/>
      <c r="AH86" s="3"/>
      <c r="AI86" s="3"/>
      <c r="AJ86" s="3"/>
      <c r="AK86" s="3"/>
      <c r="AL86" s="4"/>
      <c r="AM86" s="3"/>
      <c r="AN86" s="3"/>
    </row>
    <row r="87" spans="1:40" x14ac:dyDescent="0.25">
      <c r="A87" s="3"/>
      <c r="B87" s="4"/>
      <c r="C87" s="3"/>
      <c r="D87" s="8"/>
      <c r="E87" s="3"/>
      <c r="F87" s="3"/>
      <c r="G87" s="3"/>
      <c r="H87" s="8"/>
      <c r="I87" s="3"/>
      <c r="J87" s="3"/>
      <c r="K87" s="3"/>
      <c r="L87" s="3"/>
      <c r="M87" s="3"/>
      <c r="N87" s="3"/>
      <c r="O87" s="3"/>
      <c r="P87" s="3"/>
      <c r="Q87" s="4"/>
      <c r="R87" s="3"/>
      <c r="S87" s="3"/>
      <c r="T87" s="3"/>
      <c r="U87" s="3"/>
      <c r="V87" s="3"/>
      <c r="W87" s="4"/>
      <c r="X87" s="3"/>
      <c r="Y87" s="8"/>
      <c r="Z87" s="3"/>
      <c r="AA87" s="3"/>
      <c r="AB87" s="3"/>
      <c r="AC87" s="8"/>
      <c r="AD87" s="3"/>
      <c r="AE87" s="3"/>
      <c r="AF87" s="3"/>
      <c r="AG87" s="3"/>
      <c r="AH87" s="3"/>
      <c r="AI87" s="3"/>
      <c r="AJ87" s="3"/>
      <c r="AK87" s="3"/>
      <c r="AL87" s="4"/>
      <c r="AM87" s="3"/>
      <c r="AN87" s="3"/>
    </row>
    <row r="88" spans="1:40" x14ac:dyDescent="0.25">
      <c r="A88" s="3"/>
      <c r="B88" s="4" t="s">
        <v>7</v>
      </c>
      <c r="C88" s="3">
        <f>AVERAGE(C84:C86)</f>
        <v>28.143333333333334</v>
      </c>
      <c r="D88" s="8" t="s">
        <v>8</v>
      </c>
      <c r="E88" s="3">
        <f>STDEV(C84:C86)</f>
        <v>6.5064070986478373E-2</v>
      </c>
      <c r="F88" s="3"/>
      <c r="G88" s="3">
        <f>AVERAGE(G84:G86)</f>
        <v>21.27</v>
      </c>
      <c r="H88" s="8" t="s">
        <v>8</v>
      </c>
      <c r="I88" s="3">
        <f>STDEV(G84:G86)</f>
        <v>0.12165525060596501</v>
      </c>
      <c r="J88" s="3"/>
      <c r="K88" s="3">
        <f>C88-G88</f>
        <v>6.8733333333333348</v>
      </c>
      <c r="L88" s="3"/>
      <c r="M88" s="3"/>
      <c r="N88" s="3">
        <f>E88+I88</f>
        <v>0.18671932159244337</v>
      </c>
      <c r="O88" s="3">
        <f>K88-K95</f>
        <v>0.34000000000000341</v>
      </c>
      <c r="P88" s="3">
        <f>N88+N95</f>
        <v>0.35328101230945913</v>
      </c>
      <c r="Q88" s="4">
        <f>POWER(2,-(O88))</f>
        <v>0.79004131186337534</v>
      </c>
      <c r="R88" s="3"/>
      <c r="S88" s="3">
        <f>P88*LN(2)</f>
        <v>0.24487573762766493</v>
      </c>
      <c r="T88" s="3"/>
      <c r="U88" s="3"/>
      <c r="V88" s="3"/>
      <c r="W88" s="4" t="s">
        <v>7</v>
      </c>
      <c r="X88" s="3">
        <f>AVERAGE(X84:X86)</f>
        <v>29.26</v>
      </c>
      <c r="Y88" s="8" t="s">
        <v>8</v>
      </c>
      <c r="Z88" s="3">
        <f>STDEV(X84:X86)</f>
        <v>0.17521415467935306</v>
      </c>
      <c r="AA88" s="3"/>
      <c r="AB88" s="3">
        <f>AVERAGE(AB84:AB86)</f>
        <v>26.353333333333335</v>
      </c>
      <c r="AC88" s="8" t="s">
        <v>8</v>
      </c>
      <c r="AD88" s="3">
        <f>STDEV(AB84:AB86)</f>
        <v>6.0277137733417564E-2</v>
      </c>
      <c r="AE88" s="3"/>
      <c r="AF88" s="3">
        <f>X88-AB88</f>
        <v>2.9066666666666663</v>
      </c>
      <c r="AG88" s="3"/>
      <c r="AH88" s="3"/>
      <c r="AI88" s="3">
        <f>Z88+AD88</f>
        <v>0.23549129241277061</v>
      </c>
      <c r="AJ88" s="3">
        <f>AF88-AF95</f>
        <v>-1.9866666666666717</v>
      </c>
      <c r="AK88" s="3">
        <f>AI88+AI95</f>
        <v>0.5285696066556862</v>
      </c>
      <c r="AL88" s="4">
        <f>POWER(2,-(AJ88))</f>
        <v>3.9632024530609309</v>
      </c>
      <c r="AM88" s="3"/>
      <c r="AN88" s="3">
        <f>AK88*LN(2)</f>
        <v>0.36637653258306818</v>
      </c>
    </row>
    <row r="89" spans="1:40" x14ac:dyDescent="0.25">
      <c r="A89" s="3"/>
      <c r="B89" s="4"/>
      <c r="C89" s="3"/>
      <c r="D89" s="8"/>
      <c r="E89" s="3"/>
      <c r="F89" s="3"/>
      <c r="G89" s="3"/>
      <c r="H89" s="8"/>
      <c r="I89" s="3"/>
      <c r="J89" s="3"/>
      <c r="K89" s="3"/>
      <c r="L89" s="3"/>
      <c r="M89" s="3"/>
      <c r="N89" s="3"/>
      <c r="O89" s="3"/>
      <c r="P89" s="3"/>
      <c r="Q89" s="4"/>
      <c r="R89" s="3"/>
      <c r="S89" s="3"/>
      <c r="T89" s="3"/>
      <c r="U89" s="3"/>
      <c r="V89" s="3"/>
      <c r="W89" s="4"/>
      <c r="X89" s="3"/>
      <c r="Y89" s="8"/>
      <c r="Z89" s="3"/>
      <c r="AA89" s="3"/>
      <c r="AB89" s="3"/>
      <c r="AC89" s="8"/>
      <c r="AD89" s="3"/>
      <c r="AE89" s="3"/>
      <c r="AF89" s="3"/>
      <c r="AG89" s="3"/>
      <c r="AH89" s="3"/>
      <c r="AI89" s="3"/>
      <c r="AJ89" s="3"/>
      <c r="AK89" s="3"/>
      <c r="AL89" s="4"/>
      <c r="AM89" s="3"/>
      <c r="AN89" s="3"/>
    </row>
    <row r="90" spans="1:40" x14ac:dyDescent="0.25">
      <c r="A90" s="3"/>
      <c r="B90" s="4" t="s">
        <v>9</v>
      </c>
      <c r="C90" s="10">
        <v>27.29</v>
      </c>
      <c r="D90" s="8"/>
      <c r="E90" s="3"/>
      <c r="F90" s="3"/>
      <c r="G90" s="3">
        <v>20.93</v>
      </c>
      <c r="H90" s="8"/>
      <c r="I90" s="3"/>
      <c r="J90" s="3"/>
      <c r="K90" s="3"/>
      <c r="L90" s="3"/>
      <c r="M90" s="3"/>
      <c r="N90" s="3"/>
      <c r="O90" s="3"/>
      <c r="P90" s="3"/>
      <c r="Q90" s="4"/>
      <c r="R90" s="3"/>
      <c r="S90" s="3"/>
      <c r="T90" s="3"/>
      <c r="U90" s="3"/>
      <c r="V90" s="3"/>
      <c r="W90" s="4" t="s">
        <v>9</v>
      </c>
      <c r="X90" s="10">
        <v>28.32</v>
      </c>
      <c r="Y90" s="8"/>
      <c r="Z90" s="3"/>
      <c r="AA90" s="3"/>
      <c r="AB90" s="3">
        <v>23.47</v>
      </c>
      <c r="AC90" s="8"/>
      <c r="AD90" s="3"/>
      <c r="AE90" s="3"/>
      <c r="AF90" s="3"/>
      <c r="AG90" s="3"/>
      <c r="AH90" s="3"/>
      <c r="AI90" s="3"/>
      <c r="AJ90" s="3"/>
      <c r="AK90" s="3"/>
      <c r="AL90" s="4"/>
      <c r="AM90" s="3"/>
      <c r="AN90" s="3"/>
    </row>
    <row r="91" spans="1:40" x14ac:dyDescent="0.25">
      <c r="A91" s="3"/>
      <c r="B91" s="4" t="s">
        <v>15</v>
      </c>
      <c r="C91" s="10">
        <v>27.48</v>
      </c>
      <c r="D91" s="8"/>
      <c r="E91" s="3"/>
      <c r="F91" s="3"/>
      <c r="G91" s="3">
        <v>20.91</v>
      </c>
      <c r="H91" s="8"/>
      <c r="I91" s="3"/>
      <c r="J91" s="3"/>
      <c r="K91" s="3"/>
      <c r="L91" s="3"/>
      <c r="M91" s="3"/>
      <c r="N91" s="3"/>
      <c r="O91" s="3"/>
      <c r="P91" s="3"/>
      <c r="Q91" s="4"/>
      <c r="R91" s="3"/>
      <c r="S91" s="3"/>
      <c r="T91" s="3"/>
      <c r="U91" s="3"/>
      <c r="V91" s="3"/>
      <c r="W91" s="4" t="s">
        <v>15</v>
      </c>
      <c r="X91" s="10">
        <v>28.5</v>
      </c>
      <c r="Y91" s="8"/>
      <c r="Z91" s="3"/>
      <c r="AA91" s="3"/>
      <c r="AB91" s="3">
        <v>23.34</v>
      </c>
      <c r="AC91" s="8"/>
      <c r="AD91" s="3"/>
      <c r="AE91" s="3"/>
      <c r="AF91" s="3"/>
      <c r="AG91" s="3"/>
      <c r="AH91" s="3"/>
      <c r="AI91" s="3"/>
      <c r="AJ91" s="3"/>
      <c r="AK91" s="3"/>
      <c r="AL91" s="4"/>
      <c r="AM91" s="3"/>
      <c r="AN91" s="3"/>
    </row>
    <row r="92" spans="1:40" x14ac:dyDescent="0.25">
      <c r="A92" s="3"/>
      <c r="B92" s="4"/>
      <c r="C92" s="10">
        <v>27.51</v>
      </c>
      <c r="D92" s="8"/>
      <c r="E92" s="3"/>
      <c r="F92" s="3"/>
      <c r="G92" s="3">
        <v>20.84</v>
      </c>
      <c r="H92" s="8"/>
      <c r="I92" s="3"/>
      <c r="J92" s="3"/>
      <c r="K92" s="3"/>
      <c r="L92" s="3"/>
      <c r="M92" s="3"/>
      <c r="N92" s="3"/>
      <c r="O92" s="3"/>
      <c r="P92" s="3"/>
      <c r="Q92" s="4"/>
      <c r="R92" s="3"/>
      <c r="S92" s="3"/>
      <c r="T92" s="3"/>
      <c r="U92" s="3"/>
      <c r="V92" s="3"/>
      <c r="W92" s="4"/>
      <c r="X92" s="10">
        <v>28.05</v>
      </c>
      <c r="Y92" s="8"/>
      <c r="Z92" s="3"/>
      <c r="AA92" s="3"/>
      <c r="AB92" s="3">
        <v>23.38</v>
      </c>
      <c r="AC92" s="8"/>
      <c r="AD92" s="3"/>
      <c r="AE92" s="3"/>
      <c r="AF92" s="3"/>
      <c r="AG92" s="3"/>
      <c r="AH92" s="3"/>
      <c r="AI92" s="3"/>
      <c r="AJ92" s="3"/>
      <c r="AK92" s="3"/>
      <c r="AL92" s="4"/>
      <c r="AM92" s="3"/>
      <c r="AN92" s="3"/>
    </row>
    <row r="93" spans="1:40" x14ac:dyDescent="0.25">
      <c r="A93" s="3"/>
      <c r="B93" s="4"/>
      <c r="C93" s="3"/>
      <c r="D93" s="8"/>
      <c r="E93" s="3"/>
      <c r="F93" s="3"/>
      <c r="G93" s="3"/>
      <c r="H93" s="8"/>
      <c r="I93" s="3"/>
      <c r="J93" s="3"/>
      <c r="K93" s="3"/>
      <c r="L93" s="3"/>
      <c r="M93" s="3"/>
      <c r="N93" s="3"/>
      <c r="O93" s="3"/>
      <c r="P93" s="3"/>
      <c r="Q93" s="4"/>
      <c r="R93" s="3"/>
      <c r="S93" s="3"/>
      <c r="T93" s="3"/>
      <c r="U93" s="3"/>
      <c r="V93" s="3"/>
      <c r="W93" s="4"/>
      <c r="X93" s="3"/>
      <c r="Y93" s="8"/>
      <c r="Z93" s="3"/>
      <c r="AA93" s="3"/>
      <c r="AB93" s="3"/>
      <c r="AC93" s="8"/>
      <c r="AD93" s="3"/>
      <c r="AE93" s="3"/>
      <c r="AF93" s="3"/>
      <c r="AG93" s="3"/>
      <c r="AH93" s="3"/>
      <c r="AI93" s="3"/>
      <c r="AJ93" s="3"/>
      <c r="AK93" s="3"/>
      <c r="AL93" s="4"/>
      <c r="AM93" s="3"/>
      <c r="AN93" s="3"/>
    </row>
    <row r="94" spans="1:40" x14ac:dyDescent="0.25">
      <c r="A94" s="3"/>
      <c r="B94" s="4"/>
      <c r="C94" s="3"/>
      <c r="D94" s="8"/>
      <c r="E94" s="3"/>
      <c r="F94" s="3"/>
      <c r="G94" s="3"/>
      <c r="H94" s="8"/>
      <c r="I94" s="3"/>
      <c r="J94" s="3"/>
      <c r="K94" s="3"/>
      <c r="L94" s="3"/>
      <c r="M94" s="3"/>
      <c r="N94" s="3"/>
      <c r="O94" s="3"/>
      <c r="P94" s="3"/>
      <c r="Q94" s="4"/>
      <c r="R94" s="3"/>
      <c r="S94" s="3"/>
      <c r="T94" s="3"/>
      <c r="U94" s="3"/>
      <c r="V94" s="3"/>
      <c r="W94" s="4"/>
      <c r="X94" s="3"/>
      <c r="Y94" s="8"/>
      <c r="Z94" s="3"/>
      <c r="AA94" s="3"/>
      <c r="AB94" s="3"/>
      <c r="AC94" s="8"/>
      <c r="AD94" s="3"/>
      <c r="AE94" s="3"/>
      <c r="AF94" s="3"/>
      <c r="AG94" s="3"/>
      <c r="AH94" s="3"/>
      <c r="AI94" s="3"/>
      <c r="AJ94" s="3"/>
      <c r="AK94" s="3"/>
      <c r="AL94" s="4"/>
      <c r="AM94" s="3"/>
      <c r="AN94" s="3"/>
    </row>
    <row r="95" spans="1:40" x14ac:dyDescent="0.25">
      <c r="A95" s="3"/>
      <c r="B95" s="4" t="s">
        <v>7</v>
      </c>
      <c r="C95" s="3">
        <f>AVERAGE(C90:C94)</f>
        <v>27.426666666666666</v>
      </c>
      <c r="D95" s="8" t="s">
        <v>8</v>
      </c>
      <c r="E95" s="3">
        <f>STDEV(C90:C92)</f>
        <v>0.11930353445448967</v>
      </c>
      <c r="F95" s="3"/>
      <c r="G95" s="3">
        <f>AVERAGE(G90:G92)</f>
        <v>20.893333333333334</v>
      </c>
      <c r="H95" s="8" t="s">
        <v>8</v>
      </c>
      <c r="I95" s="3">
        <f>STDEV(G90:G92)</f>
        <v>4.725815626252608E-2</v>
      </c>
      <c r="J95" s="3"/>
      <c r="K95" s="3">
        <f>C95-G95</f>
        <v>6.5333333333333314</v>
      </c>
      <c r="L95" s="3"/>
      <c r="M95" s="3"/>
      <c r="N95" s="3">
        <f>E95+I95</f>
        <v>0.16656169071701576</v>
      </c>
      <c r="O95" s="3">
        <f>K95-K95</f>
        <v>0</v>
      </c>
      <c r="P95" s="3"/>
      <c r="Q95" s="4">
        <f>POWER(2,-(O95))</f>
        <v>1</v>
      </c>
      <c r="R95" s="3">
        <f>Q95/Q88</f>
        <v>1.2657565939702828</v>
      </c>
      <c r="S95" s="3"/>
      <c r="T95" s="3"/>
      <c r="U95" s="3"/>
      <c r="V95" s="3"/>
      <c r="W95" s="4" t="s">
        <v>7</v>
      </c>
      <c r="X95" s="3">
        <f>AVERAGE(X90:X94)</f>
        <v>28.290000000000003</v>
      </c>
      <c r="Y95" s="8" t="s">
        <v>8</v>
      </c>
      <c r="Z95" s="3">
        <f>STDEV(X90:X92)</f>
        <v>0.22649503305812213</v>
      </c>
      <c r="AA95" s="3"/>
      <c r="AB95" s="3">
        <f>AVERAGE(AB90:AB92)</f>
        <v>23.396666666666665</v>
      </c>
      <c r="AC95" s="8" t="s">
        <v>8</v>
      </c>
      <c r="AD95" s="3">
        <f>STDEV(AB90:AB92)</f>
        <v>6.6583281184793494E-2</v>
      </c>
      <c r="AE95" s="3"/>
      <c r="AF95" s="3">
        <f>X95-AB95</f>
        <v>4.893333333333338</v>
      </c>
      <c r="AG95" s="3"/>
      <c r="AH95" s="3"/>
      <c r="AI95" s="3">
        <f>Z95+AD95</f>
        <v>0.29307831424291564</v>
      </c>
      <c r="AJ95" s="3">
        <f>AF95-AF95</f>
        <v>0</v>
      </c>
      <c r="AK95" s="3"/>
      <c r="AL95" s="4">
        <f>POWER(2,-(AJ95))</f>
        <v>1</v>
      </c>
      <c r="AM95" s="3">
        <f>AL95/AL88</f>
        <v>0.25232120030296767</v>
      </c>
      <c r="AN95" s="3"/>
    </row>
    <row r="96" spans="1:40" x14ac:dyDescent="0.25">
      <c r="A96" s="3"/>
      <c r="B96" s="4"/>
      <c r="C96" s="3"/>
      <c r="D96" s="8"/>
      <c r="E96" s="3"/>
      <c r="F96" s="3"/>
      <c r="G96" s="3"/>
      <c r="H96" s="8"/>
      <c r="I96" s="3"/>
      <c r="J96" s="3"/>
      <c r="K96" s="3"/>
      <c r="L96" s="3"/>
      <c r="M96" s="3"/>
      <c r="N96" s="3"/>
      <c r="O96" s="3"/>
      <c r="P96" s="3"/>
      <c r="Q96" s="4"/>
      <c r="R96" s="3"/>
      <c r="S96" s="3"/>
      <c r="T96" s="3"/>
      <c r="U96" s="3"/>
      <c r="V96" s="3"/>
      <c r="W96" s="4"/>
      <c r="X96" s="3"/>
      <c r="Y96" s="8"/>
      <c r="Z96" s="3"/>
      <c r="AA96" s="3"/>
      <c r="AB96" s="3"/>
      <c r="AC96" s="8"/>
      <c r="AD96" s="3"/>
      <c r="AE96" s="3"/>
      <c r="AF96" s="3"/>
      <c r="AG96" s="3"/>
      <c r="AH96" s="3"/>
      <c r="AI96" s="3"/>
      <c r="AJ96" s="3"/>
      <c r="AK96" s="3"/>
      <c r="AL96" s="4"/>
      <c r="AM96" s="3"/>
      <c r="AN96" s="3"/>
    </row>
    <row r="97" spans="1:40" x14ac:dyDescent="0.25">
      <c r="A97" s="3"/>
      <c r="B97" s="4"/>
      <c r="C97" s="3"/>
      <c r="D97" s="8"/>
      <c r="E97" s="3"/>
      <c r="F97" s="3"/>
      <c r="G97" s="3"/>
      <c r="H97" s="8"/>
      <c r="I97" s="3"/>
      <c r="J97" s="3"/>
      <c r="K97" s="3"/>
      <c r="L97" s="3"/>
      <c r="M97" s="3"/>
      <c r="N97" s="3"/>
      <c r="O97" s="3"/>
      <c r="P97" s="3"/>
      <c r="Q97" s="4"/>
      <c r="R97" s="3"/>
      <c r="S97" s="3"/>
      <c r="T97" s="3"/>
      <c r="U97" s="3"/>
      <c r="V97" s="3"/>
      <c r="W97" s="4"/>
      <c r="X97" s="3"/>
      <c r="Y97" s="8"/>
      <c r="Z97" s="3"/>
      <c r="AA97" s="3"/>
      <c r="AB97" s="3"/>
      <c r="AC97" s="8"/>
      <c r="AD97" s="3"/>
      <c r="AE97" s="3"/>
      <c r="AF97" s="3"/>
      <c r="AG97" s="3"/>
      <c r="AH97" s="3"/>
      <c r="AI97" s="3"/>
      <c r="AJ97" s="3"/>
      <c r="AK97" s="3"/>
      <c r="AL97" s="4"/>
      <c r="AM97" s="3"/>
      <c r="AN97" s="3"/>
    </row>
    <row r="98" spans="1:40" x14ac:dyDescent="0.25">
      <c r="A98" s="3"/>
      <c r="B98" s="3"/>
      <c r="C98" s="4" t="s">
        <v>0</v>
      </c>
      <c r="D98" s="4"/>
      <c r="E98" s="4"/>
      <c r="F98" s="4"/>
      <c r="G98" s="4" t="s">
        <v>0</v>
      </c>
      <c r="H98" s="3"/>
      <c r="I98" s="3"/>
      <c r="J98" s="3"/>
      <c r="K98" s="4" t="s">
        <v>1</v>
      </c>
      <c r="L98" s="3"/>
      <c r="M98" s="3"/>
      <c r="N98" s="3" t="s">
        <v>33</v>
      </c>
      <c r="O98" s="4" t="s">
        <v>2</v>
      </c>
      <c r="P98" s="5" t="s">
        <v>34</v>
      </c>
      <c r="Q98" s="4" t="s">
        <v>3</v>
      </c>
      <c r="R98" s="3"/>
      <c r="S98" s="5" t="s">
        <v>35</v>
      </c>
      <c r="T98" s="3"/>
      <c r="U98" s="3"/>
      <c r="V98" s="3"/>
      <c r="W98" s="3"/>
      <c r="X98" s="4" t="s">
        <v>0</v>
      </c>
      <c r="Y98" s="4"/>
      <c r="Z98" s="4"/>
      <c r="AA98" s="4"/>
      <c r="AB98" s="4" t="s">
        <v>0</v>
      </c>
      <c r="AC98" s="3"/>
      <c r="AD98" s="3"/>
      <c r="AE98" s="3"/>
      <c r="AF98" s="4" t="s">
        <v>1</v>
      </c>
      <c r="AG98" s="3"/>
      <c r="AH98" s="3"/>
      <c r="AI98" s="3" t="s">
        <v>33</v>
      </c>
      <c r="AJ98" s="4" t="s">
        <v>2</v>
      </c>
      <c r="AK98" s="5" t="s">
        <v>34</v>
      </c>
      <c r="AL98" s="4" t="s">
        <v>3</v>
      </c>
      <c r="AM98" s="3"/>
      <c r="AN98" s="5" t="s">
        <v>35</v>
      </c>
    </row>
    <row r="99" spans="1:40" x14ac:dyDescent="0.25">
      <c r="A99" s="3"/>
      <c r="B99" s="3"/>
      <c r="C99" s="6" t="s">
        <v>42</v>
      </c>
      <c r="D99" s="4"/>
      <c r="E99" s="4"/>
      <c r="F99" s="4"/>
      <c r="G99" s="4" t="s">
        <v>5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6" t="s">
        <v>42</v>
      </c>
      <c r="Y99" s="4"/>
      <c r="Z99" s="4"/>
      <c r="AA99" s="4"/>
      <c r="AB99" s="4" t="s">
        <v>5</v>
      </c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x14ac:dyDescent="0.25">
      <c r="A100" s="3"/>
      <c r="B100" s="4" t="s">
        <v>6</v>
      </c>
      <c r="C100" s="10">
        <v>32.51</v>
      </c>
      <c r="D100" s="3"/>
      <c r="E100" s="3"/>
      <c r="F100" s="3"/>
      <c r="G100" s="3">
        <v>27.84</v>
      </c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3"/>
      <c r="S100" s="3"/>
      <c r="T100" s="3"/>
      <c r="U100" s="3"/>
      <c r="V100" s="3"/>
      <c r="W100" s="4" t="s">
        <v>6</v>
      </c>
      <c r="X100" s="10">
        <v>24.14</v>
      </c>
      <c r="Y100" s="3"/>
      <c r="Z100" s="3"/>
      <c r="AA100" s="3"/>
      <c r="AB100" s="3">
        <v>22.68</v>
      </c>
      <c r="AC100" s="3"/>
      <c r="AD100" s="3"/>
      <c r="AE100" s="3"/>
      <c r="AF100" s="3"/>
      <c r="AG100" s="3"/>
      <c r="AH100" s="3"/>
      <c r="AI100" s="3"/>
      <c r="AJ100" s="3"/>
      <c r="AK100" s="3"/>
      <c r="AL100" s="4"/>
      <c r="AM100" s="3"/>
      <c r="AN100" s="3"/>
    </row>
    <row r="101" spans="1:40" x14ac:dyDescent="0.25">
      <c r="A101" s="3"/>
      <c r="B101" s="4">
        <v>7</v>
      </c>
      <c r="C101" s="10">
        <v>32.299999999999997</v>
      </c>
      <c r="D101" s="3"/>
      <c r="E101" s="3"/>
      <c r="F101" s="3"/>
      <c r="G101" s="3">
        <v>27.76</v>
      </c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3"/>
      <c r="S101" s="3"/>
      <c r="T101" s="3"/>
      <c r="U101" s="3"/>
      <c r="V101" s="3"/>
      <c r="W101" s="4">
        <v>7</v>
      </c>
      <c r="X101" s="10">
        <v>24.27</v>
      </c>
      <c r="Y101" s="3"/>
      <c r="Z101" s="3"/>
      <c r="AA101" s="3"/>
      <c r="AB101" s="3">
        <v>22.43</v>
      </c>
      <c r="AC101" s="3"/>
      <c r="AD101" s="3"/>
      <c r="AE101" s="3"/>
      <c r="AF101" s="3"/>
      <c r="AG101" s="3"/>
      <c r="AH101" s="3"/>
      <c r="AI101" s="3"/>
      <c r="AJ101" s="3"/>
      <c r="AK101" s="3"/>
      <c r="AL101" s="4"/>
      <c r="AM101" s="3"/>
      <c r="AN101" s="3"/>
    </row>
    <row r="102" spans="1:40" x14ac:dyDescent="0.25">
      <c r="A102" s="3"/>
      <c r="B102" s="4"/>
      <c r="C102" s="10">
        <v>32.32</v>
      </c>
      <c r="D102" s="3"/>
      <c r="E102" s="3"/>
      <c r="F102" s="3"/>
      <c r="G102" s="3">
        <v>27.96</v>
      </c>
      <c r="H102" s="8"/>
      <c r="I102" s="3"/>
      <c r="J102" s="3"/>
      <c r="K102" s="3"/>
      <c r="L102" s="3"/>
      <c r="M102" s="3"/>
      <c r="N102" s="3"/>
      <c r="O102" s="3"/>
      <c r="P102" s="3"/>
      <c r="Q102" s="4"/>
      <c r="R102" s="3"/>
      <c r="S102" s="3"/>
      <c r="T102" s="3"/>
      <c r="U102" s="3"/>
      <c r="V102" s="3"/>
      <c r="W102" s="4"/>
      <c r="X102" s="10">
        <v>24.48</v>
      </c>
      <c r="Y102" s="3"/>
      <c r="Z102" s="3"/>
      <c r="AA102" s="3"/>
      <c r="AB102" s="3">
        <v>22.73</v>
      </c>
      <c r="AC102" s="8"/>
      <c r="AD102" s="3"/>
      <c r="AE102" s="3"/>
      <c r="AF102" s="3"/>
      <c r="AG102" s="3"/>
      <c r="AH102" s="3"/>
      <c r="AI102" s="3"/>
      <c r="AJ102" s="3"/>
      <c r="AK102" s="3"/>
      <c r="AL102" s="4"/>
      <c r="AM102" s="3"/>
      <c r="AN102" s="3"/>
    </row>
    <row r="103" spans="1:40" x14ac:dyDescent="0.25">
      <c r="A103" s="3"/>
      <c r="B103" s="4"/>
      <c r="C103" s="3"/>
      <c r="D103" s="8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4"/>
      <c r="R103" s="3"/>
      <c r="S103" s="3"/>
      <c r="T103" s="3"/>
      <c r="U103" s="3"/>
      <c r="V103" s="3"/>
      <c r="W103" s="4"/>
      <c r="X103" s="3"/>
      <c r="Y103" s="8"/>
      <c r="Z103" s="3"/>
      <c r="AA103" s="3"/>
      <c r="AB103" s="3"/>
      <c r="AC103" s="8"/>
      <c r="AD103" s="3"/>
      <c r="AE103" s="3"/>
      <c r="AF103" s="3"/>
      <c r="AG103" s="3"/>
      <c r="AH103" s="3"/>
      <c r="AI103" s="3"/>
      <c r="AJ103" s="3"/>
      <c r="AK103" s="3"/>
      <c r="AL103" s="4"/>
      <c r="AM103" s="3"/>
      <c r="AN103" s="3"/>
    </row>
    <row r="104" spans="1:40" x14ac:dyDescent="0.25">
      <c r="A104" s="3"/>
      <c r="B104" s="4" t="s">
        <v>7</v>
      </c>
      <c r="C104" s="3">
        <f>AVERAGE(C100:C102)</f>
        <v>32.376666666666665</v>
      </c>
      <c r="D104" s="8" t="s">
        <v>8</v>
      </c>
      <c r="E104" s="3">
        <f>STDEV(C100:C102)</f>
        <v>0.11590225767142447</v>
      </c>
      <c r="F104" s="3"/>
      <c r="G104" s="3">
        <f>AVERAGE(G100:G102)</f>
        <v>27.853333333333335</v>
      </c>
      <c r="H104" s="8" t="s">
        <v>8</v>
      </c>
      <c r="I104" s="3">
        <f>STDEV(G100:G102)</f>
        <v>0.10066445913694307</v>
      </c>
      <c r="J104" s="3"/>
      <c r="K104" s="3">
        <f>C104-G104</f>
        <v>4.5233333333333299</v>
      </c>
      <c r="L104" s="3"/>
      <c r="M104" s="3"/>
      <c r="N104" s="3">
        <f>E104+I104</f>
        <v>0.21656671680836753</v>
      </c>
      <c r="O104" s="3">
        <f>K104-K111</f>
        <v>0.48666666666666103</v>
      </c>
      <c r="P104" s="3">
        <f>N104+N111</f>
        <v>0.60960871724058041</v>
      </c>
      <c r="Q104" s="4">
        <f>POWER(2,-(O104))</f>
        <v>0.7136721270854357</v>
      </c>
      <c r="R104" s="3"/>
      <c r="S104" s="3">
        <f>P104*LN(2)</f>
        <v>0.4225485636000732</v>
      </c>
      <c r="T104" s="3"/>
      <c r="U104" s="3"/>
      <c r="V104" s="3"/>
      <c r="W104" s="4" t="s">
        <v>7</v>
      </c>
      <c r="X104" s="3">
        <f>AVERAGE(X100:X102)</f>
        <v>24.296666666666667</v>
      </c>
      <c r="Y104" s="8" t="s">
        <v>8</v>
      </c>
      <c r="Z104" s="3">
        <f>STDEV(X100:X102)</f>
        <v>0.17156145643277027</v>
      </c>
      <c r="AA104" s="3"/>
      <c r="AB104" s="3">
        <f>AVERAGE(AB100:AB102)</f>
        <v>22.613333333333333</v>
      </c>
      <c r="AC104" s="8" t="s">
        <v>8</v>
      </c>
      <c r="AD104" s="3">
        <f>STDEV(AB100:AB102)</f>
        <v>0.16072751268321617</v>
      </c>
      <c r="AE104" s="3"/>
      <c r="AF104" s="3">
        <f>X104-AB104</f>
        <v>1.6833333333333336</v>
      </c>
      <c r="AG104" s="3"/>
      <c r="AH104" s="3"/>
      <c r="AI104" s="3">
        <f>Z104+AD104</f>
        <v>0.33228896911598643</v>
      </c>
      <c r="AJ104" s="3">
        <f>AF104-AF111</f>
        <v>-1.4899999999999984</v>
      </c>
      <c r="AK104" s="3">
        <f>AI104+AI111</f>
        <v>0.57479641439473284</v>
      </c>
      <c r="AL104" s="4">
        <f>POWER(2,-(AJ104))</f>
        <v>2.8088897514759914</v>
      </c>
      <c r="AM104" s="3"/>
      <c r="AN104" s="3">
        <f>AK104*LN(2)</f>
        <v>0.39841851403367501</v>
      </c>
    </row>
    <row r="105" spans="1:40" x14ac:dyDescent="0.25">
      <c r="A105" s="3"/>
      <c r="B105" s="4"/>
      <c r="C105" s="3"/>
      <c r="D105" s="8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4"/>
      <c r="R105" s="3"/>
      <c r="S105" s="3"/>
      <c r="T105" s="3"/>
      <c r="U105" s="3"/>
      <c r="V105" s="3"/>
      <c r="W105" s="4"/>
      <c r="X105" s="3"/>
      <c r="Y105" s="8"/>
      <c r="Z105" s="3"/>
      <c r="AA105" s="3"/>
      <c r="AB105" s="3"/>
      <c r="AC105" s="8"/>
      <c r="AD105" s="3"/>
      <c r="AE105" s="3"/>
      <c r="AF105" s="3"/>
      <c r="AG105" s="3"/>
      <c r="AH105" s="3"/>
      <c r="AI105" s="3"/>
      <c r="AJ105" s="3"/>
      <c r="AK105" s="3"/>
      <c r="AL105" s="4"/>
      <c r="AM105" s="3"/>
      <c r="AN105" s="3"/>
    </row>
    <row r="106" spans="1:40" x14ac:dyDescent="0.25">
      <c r="A106" s="3"/>
      <c r="B106" s="4" t="s">
        <v>9</v>
      </c>
      <c r="C106" s="10">
        <v>24.53</v>
      </c>
      <c r="D106" s="8"/>
      <c r="E106" s="3"/>
      <c r="F106" s="3"/>
      <c r="G106" s="3">
        <v>20.61</v>
      </c>
      <c r="H106" s="8"/>
      <c r="I106" s="3"/>
      <c r="J106" s="3"/>
      <c r="K106" s="3"/>
      <c r="L106" s="3"/>
      <c r="M106" s="3"/>
      <c r="N106" s="3"/>
      <c r="O106" s="3"/>
      <c r="P106" s="3"/>
      <c r="Q106" s="4"/>
      <c r="R106" s="3"/>
      <c r="S106" s="3"/>
      <c r="T106" s="3"/>
      <c r="U106" s="3"/>
      <c r="V106" s="3"/>
      <c r="W106" s="4" t="s">
        <v>9</v>
      </c>
      <c r="X106" s="10">
        <v>28.14</v>
      </c>
      <c r="Y106" s="8"/>
      <c r="Z106" s="3"/>
      <c r="AA106" s="3"/>
      <c r="AB106" s="3">
        <v>25.06</v>
      </c>
      <c r="AC106" s="8"/>
      <c r="AD106" s="3"/>
      <c r="AE106" s="3"/>
      <c r="AF106" s="3"/>
      <c r="AG106" s="3"/>
      <c r="AH106" s="3"/>
      <c r="AI106" s="3"/>
      <c r="AJ106" s="3"/>
      <c r="AK106" s="3"/>
      <c r="AL106" s="4"/>
      <c r="AM106" s="3"/>
      <c r="AN106" s="3"/>
    </row>
    <row r="107" spans="1:40" x14ac:dyDescent="0.25">
      <c r="A107" s="3"/>
      <c r="B107" s="4" t="s">
        <v>16</v>
      </c>
      <c r="C107" s="10">
        <v>24.87</v>
      </c>
      <c r="D107" s="8"/>
      <c r="E107" s="3"/>
      <c r="F107" s="3"/>
      <c r="G107" s="3">
        <v>20.399999999999999</v>
      </c>
      <c r="H107" s="8"/>
      <c r="I107" s="3"/>
      <c r="J107" s="3"/>
      <c r="K107" s="3"/>
      <c r="L107" s="3"/>
      <c r="M107" s="3"/>
      <c r="N107" s="3"/>
      <c r="O107" s="3"/>
      <c r="P107" s="3"/>
      <c r="Q107" s="4"/>
      <c r="R107" s="3"/>
      <c r="S107" s="3"/>
      <c r="T107" s="3"/>
      <c r="U107" s="3"/>
      <c r="V107" s="3"/>
      <c r="W107" s="4" t="s">
        <v>16</v>
      </c>
      <c r="X107" s="10">
        <v>28.27</v>
      </c>
      <c r="Y107" s="8"/>
      <c r="Z107" s="3"/>
      <c r="AA107" s="3"/>
      <c r="AB107" s="3">
        <v>25.2</v>
      </c>
      <c r="AC107" s="8"/>
      <c r="AD107" s="3"/>
      <c r="AE107" s="3"/>
      <c r="AF107" s="3"/>
      <c r="AG107" s="3"/>
      <c r="AH107" s="3"/>
      <c r="AI107" s="3"/>
      <c r="AJ107" s="3"/>
      <c r="AK107" s="3"/>
      <c r="AL107" s="4"/>
      <c r="AM107" s="3"/>
      <c r="AN107" s="3"/>
    </row>
    <row r="108" spans="1:40" x14ac:dyDescent="0.25">
      <c r="A108" s="3"/>
      <c r="B108" s="4"/>
      <c r="C108" s="10">
        <v>24.48</v>
      </c>
      <c r="D108" s="8"/>
      <c r="E108" s="3"/>
      <c r="F108" s="3"/>
      <c r="G108" s="3">
        <v>20.76</v>
      </c>
      <c r="H108" s="8"/>
      <c r="I108" s="3"/>
      <c r="J108" s="3"/>
      <c r="K108" s="3"/>
      <c r="L108" s="3"/>
      <c r="M108" s="3"/>
      <c r="N108" s="3"/>
      <c r="O108" s="3"/>
      <c r="P108" s="3"/>
      <c r="Q108" s="4"/>
      <c r="R108" s="3"/>
      <c r="S108" s="3"/>
      <c r="T108" s="3"/>
      <c r="U108" s="3"/>
      <c r="V108" s="3"/>
      <c r="W108" s="4"/>
      <c r="X108" s="10">
        <v>28.48</v>
      </c>
      <c r="Y108" s="8"/>
      <c r="Z108" s="3"/>
      <c r="AA108" s="3"/>
      <c r="AB108" s="3">
        <v>25.11</v>
      </c>
      <c r="AC108" s="8"/>
      <c r="AD108" s="3"/>
      <c r="AE108" s="3"/>
      <c r="AF108" s="3"/>
      <c r="AG108" s="3"/>
      <c r="AH108" s="3"/>
      <c r="AI108" s="3"/>
      <c r="AJ108" s="3"/>
      <c r="AK108" s="3"/>
      <c r="AL108" s="4"/>
      <c r="AM108" s="3"/>
      <c r="AN108" s="3"/>
    </row>
    <row r="109" spans="1:40" x14ac:dyDescent="0.25">
      <c r="A109" s="3"/>
      <c r="B109" s="4"/>
      <c r="C109" s="3"/>
      <c r="D109" s="8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4"/>
      <c r="R109" s="3"/>
      <c r="S109" s="3"/>
      <c r="T109" s="3"/>
      <c r="U109" s="3"/>
      <c r="V109" s="3"/>
      <c r="W109" s="4"/>
      <c r="X109" s="3"/>
      <c r="Y109" s="8"/>
      <c r="Z109" s="3"/>
      <c r="AA109" s="3"/>
      <c r="AB109" s="3"/>
      <c r="AC109" s="8"/>
      <c r="AD109" s="3"/>
      <c r="AE109" s="3"/>
      <c r="AF109" s="3"/>
      <c r="AG109" s="3"/>
      <c r="AH109" s="3"/>
      <c r="AI109" s="3"/>
      <c r="AJ109" s="3"/>
      <c r="AK109" s="3"/>
      <c r="AL109" s="4"/>
      <c r="AM109" s="3"/>
      <c r="AN109" s="3"/>
    </row>
    <row r="110" spans="1:40" x14ac:dyDescent="0.25">
      <c r="A110" s="3"/>
      <c r="B110" s="4"/>
      <c r="C110" s="3"/>
      <c r="D110" s="8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4"/>
      <c r="R110" s="3"/>
      <c r="S110" s="3"/>
      <c r="T110" s="3"/>
      <c r="U110" s="3"/>
      <c r="V110" s="3"/>
      <c r="W110" s="4"/>
      <c r="X110" s="3"/>
      <c r="Y110" s="8"/>
      <c r="Z110" s="3"/>
      <c r="AA110" s="3"/>
      <c r="AB110" s="3"/>
      <c r="AC110" s="8"/>
      <c r="AD110" s="3"/>
      <c r="AE110" s="3"/>
      <c r="AF110" s="3"/>
      <c r="AG110" s="3"/>
      <c r="AH110" s="3"/>
      <c r="AI110" s="3"/>
      <c r="AJ110" s="3"/>
      <c r="AK110" s="3"/>
      <c r="AL110" s="4"/>
      <c r="AM110" s="3"/>
      <c r="AN110" s="3"/>
    </row>
    <row r="111" spans="1:40" x14ac:dyDescent="0.25">
      <c r="A111" s="3"/>
      <c r="B111" s="4" t="s">
        <v>7</v>
      </c>
      <c r="C111" s="3">
        <f>AVERAGE(C106:C110)</f>
        <v>24.626666666666669</v>
      </c>
      <c r="D111" s="8" t="s">
        <v>8</v>
      </c>
      <c r="E111" s="3">
        <f>STDEV(C106:C108)</f>
        <v>0.21221058723196021</v>
      </c>
      <c r="F111" s="3"/>
      <c r="G111" s="3">
        <f>AVERAGE(G106:G108)</f>
        <v>20.59</v>
      </c>
      <c r="H111" s="8" t="s">
        <v>8</v>
      </c>
      <c r="I111" s="3">
        <f>STDEV(G106:G108)</f>
        <v>0.1808314132002527</v>
      </c>
      <c r="J111" s="3"/>
      <c r="K111" s="3">
        <f>C111-G111</f>
        <v>4.0366666666666688</v>
      </c>
      <c r="L111" s="3"/>
      <c r="M111" s="3"/>
      <c r="N111" s="3">
        <f>E111+I111</f>
        <v>0.39304200043221293</v>
      </c>
      <c r="O111" s="3">
        <f>K111-K111</f>
        <v>0</v>
      </c>
      <c r="P111" s="3"/>
      <c r="Q111" s="4">
        <f>POWER(2,-(O111))</f>
        <v>1</v>
      </c>
      <c r="R111" s="3">
        <f>Q111/Q104</f>
        <v>1.4012036648872617</v>
      </c>
      <c r="S111" s="3"/>
      <c r="T111" s="3"/>
      <c r="U111" s="3"/>
      <c r="V111" s="3"/>
      <c r="W111" s="4" t="s">
        <v>7</v>
      </c>
      <c r="X111" s="3">
        <f>AVERAGE(X106:X110)</f>
        <v>28.296666666666667</v>
      </c>
      <c r="Y111" s="8" t="s">
        <v>8</v>
      </c>
      <c r="Z111" s="3">
        <f>STDEV(X106:X108)</f>
        <v>0.17156145643277027</v>
      </c>
      <c r="AA111" s="3"/>
      <c r="AB111" s="3">
        <f>AVERAGE(AB106:AB108)</f>
        <v>25.123333333333335</v>
      </c>
      <c r="AC111" s="8" t="s">
        <v>8</v>
      </c>
      <c r="AD111" s="3">
        <f>STDEV(AB106:AB108)</f>
        <v>7.0945988845976124E-2</v>
      </c>
      <c r="AE111" s="3"/>
      <c r="AF111" s="3">
        <f>X111-AB111</f>
        <v>3.173333333333332</v>
      </c>
      <c r="AG111" s="3"/>
      <c r="AH111" s="3"/>
      <c r="AI111" s="3">
        <f>Z111+AD111</f>
        <v>0.2425074452787464</v>
      </c>
      <c r="AJ111" s="3">
        <f>AF111-AF111</f>
        <v>0</v>
      </c>
      <c r="AK111" s="3"/>
      <c r="AL111" s="4">
        <f>POWER(2,-(AJ111))</f>
        <v>1</v>
      </c>
      <c r="AM111" s="3">
        <f>AL111/AL104</f>
        <v>0.35601254889926831</v>
      </c>
      <c r="AN111" s="3"/>
    </row>
    <row r="112" spans="1:40" x14ac:dyDescent="0.25">
      <c r="A112" s="3"/>
      <c r="B112" s="3"/>
      <c r="C112" s="4"/>
      <c r="D112" s="4"/>
      <c r="E112" s="4"/>
      <c r="F112" s="4"/>
      <c r="G112" s="4"/>
      <c r="H112" s="3"/>
      <c r="I112" s="3"/>
      <c r="J112" s="3"/>
      <c r="K112" s="4"/>
      <c r="L112" s="3"/>
      <c r="M112" s="3"/>
      <c r="N112" s="3"/>
      <c r="O112" s="4"/>
      <c r="P112" s="4"/>
      <c r="Q112" s="4"/>
      <c r="R112" s="3"/>
      <c r="S112" s="3"/>
      <c r="T112" s="3"/>
      <c r="U112" s="3"/>
      <c r="V112" s="3"/>
      <c r="W112" s="3"/>
      <c r="X112" s="4"/>
      <c r="Y112" s="4"/>
      <c r="Z112" s="4"/>
      <c r="AA112" s="4"/>
      <c r="AB112" s="4"/>
      <c r="AC112" s="3"/>
      <c r="AD112" s="3"/>
      <c r="AE112" s="3"/>
      <c r="AF112" s="4"/>
      <c r="AG112" s="3"/>
      <c r="AH112" s="3"/>
      <c r="AI112" s="3"/>
      <c r="AJ112" s="4"/>
      <c r="AK112" s="4"/>
      <c r="AL112" s="4"/>
      <c r="AM112" s="3"/>
      <c r="AN112" s="3"/>
    </row>
    <row r="113" spans="1:40" x14ac:dyDescent="0.25">
      <c r="A113" s="3"/>
      <c r="B113" s="3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4"/>
      <c r="Y113" s="4"/>
      <c r="Z113" s="4"/>
      <c r="AA113" s="4"/>
      <c r="AB113" s="4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x14ac:dyDescent="0.25">
      <c r="A114" s="3"/>
      <c r="B114" s="3"/>
      <c r="C114" s="4" t="s">
        <v>0</v>
      </c>
      <c r="D114" s="4"/>
      <c r="E114" s="4"/>
      <c r="F114" s="4"/>
      <c r="G114" s="4" t="s">
        <v>0</v>
      </c>
      <c r="H114" s="3"/>
      <c r="I114" s="3"/>
      <c r="J114" s="3"/>
      <c r="K114" s="4" t="s">
        <v>1</v>
      </c>
      <c r="L114" s="3"/>
      <c r="M114" s="3"/>
      <c r="N114" s="3" t="s">
        <v>33</v>
      </c>
      <c r="O114" s="4" t="s">
        <v>2</v>
      </c>
      <c r="P114" s="5" t="s">
        <v>34</v>
      </c>
      <c r="Q114" s="4" t="s">
        <v>3</v>
      </c>
      <c r="R114" s="3"/>
      <c r="S114" s="5" t="s">
        <v>35</v>
      </c>
      <c r="T114" s="3"/>
      <c r="U114" s="3"/>
      <c r="V114" s="3"/>
      <c r="W114" s="3"/>
      <c r="X114" s="4" t="s">
        <v>0</v>
      </c>
      <c r="Y114" s="4"/>
      <c r="Z114" s="4"/>
      <c r="AA114" s="4"/>
      <c r="AB114" s="4" t="s">
        <v>0</v>
      </c>
      <c r="AC114" s="3"/>
      <c r="AD114" s="3"/>
      <c r="AE114" s="3"/>
      <c r="AF114" s="4" t="s">
        <v>1</v>
      </c>
      <c r="AG114" s="3"/>
      <c r="AH114" s="3"/>
      <c r="AI114" s="3" t="s">
        <v>33</v>
      </c>
      <c r="AJ114" s="4" t="s">
        <v>2</v>
      </c>
      <c r="AK114" s="5" t="s">
        <v>34</v>
      </c>
      <c r="AL114" s="4" t="s">
        <v>3</v>
      </c>
      <c r="AM114" s="3"/>
      <c r="AN114" s="5" t="s">
        <v>35</v>
      </c>
    </row>
    <row r="115" spans="1:40" x14ac:dyDescent="0.25">
      <c r="A115" s="3"/>
      <c r="B115" s="3"/>
      <c r="C115" s="6" t="s">
        <v>42</v>
      </c>
      <c r="D115" s="4"/>
      <c r="E115" s="4"/>
      <c r="F115" s="4"/>
      <c r="G115" s="4" t="s">
        <v>5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6" t="s">
        <v>42</v>
      </c>
      <c r="Y115" s="4"/>
      <c r="Z115" s="4"/>
      <c r="AA115" s="4"/>
      <c r="AB115" s="4" t="s">
        <v>5</v>
      </c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25">
      <c r="A116" s="3"/>
      <c r="B116" s="4" t="s">
        <v>6</v>
      </c>
      <c r="C116" s="10">
        <v>27.73</v>
      </c>
      <c r="D116" s="3"/>
      <c r="E116" s="3"/>
      <c r="F116" s="3"/>
      <c r="G116" s="3">
        <v>19.940000000000001</v>
      </c>
      <c r="H116" s="3"/>
      <c r="I116" s="3"/>
      <c r="J116" s="3"/>
      <c r="K116" s="3"/>
      <c r="L116" s="3"/>
      <c r="M116" s="3"/>
      <c r="N116" s="3"/>
      <c r="O116" s="3"/>
      <c r="P116" s="3"/>
      <c r="Q116" s="4"/>
      <c r="R116" s="3"/>
      <c r="S116" s="3"/>
      <c r="T116" s="3"/>
      <c r="U116" s="3"/>
      <c r="V116" s="3"/>
      <c r="W116" s="4" t="s">
        <v>6</v>
      </c>
      <c r="X116" s="10">
        <v>29.55</v>
      </c>
      <c r="Y116" s="3"/>
      <c r="Z116" s="3"/>
      <c r="AA116" s="3"/>
      <c r="AB116" s="3">
        <v>25.06</v>
      </c>
      <c r="AC116" s="3"/>
      <c r="AD116" s="3"/>
      <c r="AE116" s="3"/>
      <c r="AF116" s="3"/>
      <c r="AG116" s="3"/>
      <c r="AH116" s="3"/>
      <c r="AI116" s="3"/>
      <c r="AJ116" s="3"/>
      <c r="AK116" s="3"/>
      <c r="AL116" s="4"/>
      <c r="AM116" s="3"/>
      <c r="AN116" s="3"/>
    </row>
    <row r="117" spans="1:40" x14ac:dyDescent="0.25">
      <c r="A117" s="3"/>
      <c r="B117" s="4">
        <v>8</v>
      </c>
      <c r="C117" s="10">
        <v>27.82</v>
      </c>
      <c r="D117" s="3"/>
      <c r="E117" s="3"/>
      <c r="F117" s="3"/>
      <c r="G117" s="3">
        <v>20.03</v>
      </c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3"/>
      <c r="S117" s="3"/>
      <c r="T117" s="3"/>
      <c r="U117" s="3"/>
      <c r="V117" s="3"/>
      <c r="W117" s="4">
        <v>8</v>
      </c>
      <c r="X117" s="10">
        <v>29.4</v>
      </c>
      <c r="Y117" s="3"/>
      <c r="Z117" s="3"/>
      <c r="AA117" s="3"/>
      <c r="AB117" s="3">
        <v>25.2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4"/>
      <c r="AM117" s="3"/>
      <c r="AN117" s="3"/>
    </row>
    <row r="118" spans="1:40" x14ac:dyDescent="0.25">
      <c r="A118" s="3"/>
      <c r="B118" s="4"/>
      <c r="C118" s="10">
        <v>27.93</v>
      </c>
      <c r="D118" s="3"/>
      <c r="E118" s="3"/>
      <c r="F118" s="3"/>
      <c r="G118" s="3">
        <v>19.850000000000001</v>
      </c>
      <c r="H118" s="8"/>
      <c r="I118" s="3"/>
      <c r="J118" s="3"/>
      <c r="K118" s="3"/>
      <c r="L118" s="3"/>
      <c r="M118" s="3"/>
      <c r="N118" s="3"/>
      <c r="O118" s="3"/>
      <c r="P118" s="3"/>
      <c r="Q118" s="4"/>
      <c r="R118" s="3"/>
      <c r="S118" s="3"/>
      <c r="T118" s="3"/>
      <c r="U118" s="3"/>
      <c r="V118" s="3"/>
      <c r="W118" s="4"/>
      <c r="X118" s="10">
        <v>29.38</v>
      </c>
      <c r="Y118" s="3"/>
      <c r="Z118" s="3"/>
      <c r="AA118" s="3"/>
      <c r="AB118" s="3">
        <v>25.11</v>
      </c>
      <c r="AC118" s="8"/>
      <c r="AD118" s="3"/>
      <c r="AE118" s="3"/>
      <c r="AF118" s="3"/>
      <c r="AG118" s="3"/>
      <c r="AH118" s="3"/>
      <c r="AI118" s="3"/>
      <c r="AJ118" s="3"/>
      <c r="AK118" s="3"/>
      <c r="AL118" s="4"/>
      <c r="AM118" s="3"/>
      <c r="AN118" s="3"/>
    </row>
    <row r="119" spans="1:40" x14ac:dyDescent="0.25">
      <c r="A119" s="3"/>
      <c r="B119" s="4"/>
      <c r="C119" s="3"/>
      <c r="D119" s="8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4"/>
      <c r="R119" s="3"/>
      <c r="S119" s="3"/>
      <c r="T119" s="3"/>
      <c r="U119" s="3"/>
      <c r="V119" s="3"/>
      <c r="W119" s="4"/>
      <c r="X119" s="3"/>
      <c r="Y119" s="8"/>
      <c r="Z119" s="3"/>
      <c r="AA119" s="3"/>
      <c r="AB119" s="3"/>
      <c r="AC119" s="8"/>
      <c r="AD119" s="3"/>
      <c r="AE119" s="3"/>
      <c r="AF119" s="3"/>
      <c r="AG119" s="3"/>
      <c r="AH119" s="3"/>
      <c r="AI119" s="3"/>
      <c r="AJ119" s="3"/>
      <c r="AK119" s="3"/>
      <c r="AL119" s="4"/>
      <c r="AM119" s="3"/>
      <c r="AN119" s="3"/>
    </row>
    <row r="120" spans="1:40" x14ac:dyDescent="0.25">
      <c r="A120" s="3"/>
      <c r="B120" s="4" t="s">
        <v>7</v>
      </c>
      <c r="C120" s="3">
        <f>AVERAGE(C116:C118)</f>
        <v>27.826666666666664</v>
      </c>
      <c r="D120" s="8" t="s">
        <v>8</v>
      </c>
      <c r="E120" s="3">
        <f>STDEV(C116:C118)</f>
        <v>0.10016652800877777</v>
      </c>
      <c r="F120" s="3"/>
      <c r="G120" s="3">
        <f>AVERAGE(G116:G118)</f>
        <v>19.940000000000001</v>
      </c>
      <c r="H120" s="8" t="s">
        <v>8</v>
      </c>
      <c r="I120" s="3">
        <f>STDEV(G116:G118)</f>
        <v>8.9999999999999858E-2</v>
      </c>
      <c r="J120" s="3"/>
      <c r="K120" s="3">
        <f>C120-G120</f>
        <v>7.8866666666666632</v>
      </c>
      <c r="L120" s="3"/>
      <c r="M120" s="3"/>
      <c r="N120" s="3">
        <f>E120+I120</f>
        <v>0.19016652800877765</v>
      </c>
      <c r="O120" s="3">
        <f>K120-K127</f>
        <v>1.6766666666666588</v>
      </c>
      <c r="P120" s="3">
        <f>N120+N127</f>
        <v>0.37788092362588988</v>
      </c>
      <c r="Q120" s="4">
        <f>POWER(2,-(O120))</f>
        <v>0.31280453487343918</v>
      </c>
      <c r="R120" s="3"/>
      <c r="S120" s="3">
        <f>P120*LN(2)</f>
        <v>0.2619270967986736</v>
      </c>
      <c r="T120" s="3"/>
      <c r="U120" s="3"/>
      <c r="V120" s="3"/>
      <c r="W120" s="4" t="s">
        <v>7</v>
      </c>
      <c r="X120" s="3">
        <f>AVERAGE(X116:X118)</f>
        <v>29.443333333333332</v>
      </c>
      <c r="Y120" s="8" t="s">
        <v>8</v>
      </c>
      <c r="Z120" s="3">
        <f>STDEV(X116:X118)</f>
        <v>9.2915732431776768E-2</v>
      </c>
      <c r="AA120" s="3"/>
      <c r="AB120" s="3">
        <f>AVERAGE(AB116:AB118)</f>
        <v>25.123333333333335</v>
      </c>
      <c r="AC120" s="8" t="s">
        <v>8</v>
      </c>
      <c r="AD120" s="3">
        <f>STDEV(AB116:AB118)</f>
        <v>7.0945988845976124E-2</v>
      </c>
      <c r="AE120" s="3"/>
      <c r="AF120" s="3">
        <f>X120-AB120</f>
        <v>4.3199999999999967</v>
      </c>
      <c r="AG120" s="3"/>
      <c r="AH120" s="3"/>
      <c r="AI120" s="3">
        <f>Z120+AD120</f>
        <v>0.16386172127775289</v>
      </c>
      <c r="AJ120" s="3">
        <f>AF120-AF127</f>
        <v>-0.63333333333333286</v>
      </c>
      <c r="AK120" s="3">
        <f>AI120+AI127</f>
        <v>0.42722126274990652</v>
      </c>
      <c r="AL120" s="4">
        <f>POWER(2,-(AJ120))</f>
        <v>1.5511447618337342</v>
      </c>
      <c r="AM120" s="3"/>
      <c r="AN120" s="3">
        <f>AK120*LN(2)</f>
        <v>0.29612721375035728</v>
      </c>
    </row>
    <row r="121" spans="1:40" x14ac:dyDescent="0.25">
      <c r="A121" s="3"/>
      <c r="B121" s="4"/>
      <c r="C121" s="3"/>
      <c r="D121" s="8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4"/>
      <c r="R121" s="3"/>
      <c r="S121" s="3"/>
      <c r="T121" s="3"/>
      <c r="U121" s="3"/>
      <c r="V121" s="3"/>
      <c r="W121" s="4"/>
      <c r="X121" s="3"/>
      <c r="Y121" s="8"/>
      <c r="Z121" s="3"/>
      <c r="AA121" s="3"/>
      <c r="AB121" s="3"/>
      <c r="AC121" s="8"/>
      <c r="AD121" s="3"/>
      <c r="AE121" s="3"/>
      <c r="AF121" s="3"/>
      <c r="AG121" s="3"/>
      <c r="AH121" s="3"/>
      <c r="AI121" s="3"/>
      <c r="AJ121" s="3"/>
      <c r="AK121" s="3"/>
      <c r="AL121" s="4"/>
      <c r="AM121" s="3"/>
      <c r="AN121" s="3"/>
    </row>
    <row r="122" spans="1:40" x14ac:dyDescent="0.25">
      <c r="A122" s="3"/>
      <c r="B122" s="4" t="s">
        <v>9</v>
      </c>
      <c r="C122" s="10">
        <v>27.69</v>
      </c>
      <c r="D122" s="8"/>
      <c r="E122" s="3"/>
      <c r="F122" s="3"/>
      <c r="G122" s="3">
        <v>21.51</v>
      </c>
      <c r="H122" s="8"/>
      <c r="I122" s="3"/>
      <c r="J122" s="3"/>
      <c r="K122" s="3"/>
      <c r="L122" s="3"/>
      <c r="M122" s="3"/>
      <c r="N122" s="3"/>
      <c r="O122" s="3"/>
      <c r="P122" s="3"/>
      <c r="Q122" s="4"/>
      <c r="R122" s="3"/>
      <c r="S122" s="3"/>
      <c r="T122" s="3"/>
      <c r="U122" s="3"/>
      <c r="V122" s="3"/>
      <c r="W122" s="4" t="s">
        <v>9</v>
      </c>
      <c r="X122" s="10">
        <v>27.54</v>
      </c>
      <c r="Y122" s="8"/>
      <c r="Z122" s="3"/>
      <c r="AA122" s="3"/>
      <c r="AB122" s="3">
        <v>22.68</v>
      </c>
      <c r="AC122" s="8"/>
      <c r="AD122" s="3"/>
      <c r="AE122" s="3"/>
      <c r="AF122" s="3"/>
      <c r="AG122" s="3"/>
      <c r="AH122" s="3"/>
      <c r="AI122" s="3"/>
      <c r="AJ122" s="3"/>
      <c r="AK122" s="3"/>
      <c r="AL122" s="4"/>
      <c r="AM122" s="3"/>
      <c r="AN122" s="3"/>
    </row>
    <row r="123" spans="1:40" x14ac:dyDescent="0.25">
      <c r="A123" s="3"/>
      <c r="B123" s="4" t="s">
        <v>17</v>
      </c>
      <c r="C123" s="10">
        <v>27.57</v>
      </c>
      <c r="D123" s="8"/>
      <c r="E123" s="3"/>
      <c r="F123" s="3"/>
      <c r="G123" s="3">
        <v>21.44</v>
      </c>
      <c r="H123" s="8"/>
      <c r="I123" s="3"/>
      <c r="J123" s="3"/>
      <c r="K123" s="3"/>
      <c r="L123" s="3"/>
      <c r="M123" s="3"/>
      <c r="N123" s="3"/>
      <c r="O123" s="3"/>
      <c r="P123" s="3"/>
      <c r="Q123" s="4"/>
      <c r="R123" s="3"/>
      <c r="S123" s="3"/>
      <c r="T123" s="3"/>
      <c r="U123" s="3"/>
      <c r="V123" s="3"/>
      <c r="W123" s="4" t="s">
        <v>17</v>
      </c>
      <c r="X123" s="10">
        <v>27.48</v>
      </c>
      <c r="Y123" s="8"/>
      <c r="Z123" s="3"/>
      <c r="AA123" s="3"/>
      <c r="AB123" s="3">
        <v>22.43</v>
      </c>
      <c r="AC123" s="8"/>
      <c r="AD123" s="3"/>
      <c r="AE123" s="3"/>
      <c r="AF123" s="3"/>
      <c r="AG123" s="3"/>
      <c r="AH123" s="3"/>
      <c r="AI123" s="3"/>
      <c r="AJ123" s="3"/>
      <c r="AK123" s="3"/>
      <c r="AL123" s="4"/>
      <c r="AM123" s="3"/>
      <c r="AN123" s="3"/>
    </row>
    <row r="124" spans="1:40" x14ac:dyDescent="0.25">
      <c r="A124" s="3"/>
      <c r="B124" s="4"/>
      <c r="C124" s="10">
        <v>27.59</v>
      </c>
      <c r="D124" s="8"/>
      <c r="E124" s="3"/>
      <c r="F124" s="3"/>
      <c r="G124" s="3">
        <v>21.27</v>
      </c>
      <c r="H124" s="8"/>
      <c r="I124" s="3"/>
      <c r="J124" s="3"/>
      <c r="K124" s="3"/>
      <c r="L124" s="3"/>
      <c r="M124" s="3"/>
      <c r="N124" s="3"/>
      <c r="O124" s="3"/>
      <c r="P124" s="3"/>
      <c r="Q124" s="4"/>
      <c r="R124" s="3"/>
      <c r="S124" s="3"/>
      <c r="T124" s="3"/>
      <c r="U124" s="3"/>
      <c r="V124" s="3"/>
      <c r="W124" s="4"/>
      <c r="X124" s="10">
        <v>27.68</v>
      </c>
      <c r="Y124" s="8"/>
      <c r="Z124" s="3"/>
      <c r="AA124" s="3"/>
      <c r="AB124" s="3">
        <v>22.73</v>
      </c>
      <c r="AC124" s="8"/>
      <c r="AD124" s="3"/>
      <c r="AE124" s="3"/>
      <c r="AF124" s="3"/>
      <c r="AG124" s="3"/>
      <c r="AH124" s="3"/>
      <c r="AI124" s="3"/>
      <c r="AJ124" s="3"/>
      <c r="AK124" s="3"/>
      <c r="AL124" s="4"/>
      <c r="AM124" s="3"/>
      <c r="AN124" s="3"/>
    </row>
    <row r="125" spans="1:40" x14ac:dyDescent="0.25">
      <c r="A125" s="3"/>
      <c r="B125" s="4"/>
      <c r="C125" s="3"/>
      <c r="D125" s="8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4"/>
      <c r="R125" s="3"/>
      <c r="S125" s="3"/>
      <c r="T125" s="3"/>
      <c r="U125" s="3"/>
      <c r="V125" s="3"/>
      <c r="W125" s="4"/>
      <c r="X125" s="3"/>
      <c r="Y125" s="8"/>
      <c r="Z125" s="3"/>
      <c r="AA125" s="3"/>
      <c r="AB125" s="3"/>
      <c r="AC125" s="8"/>
      <c r="AD125" s="3"/>
      <c r="AE125" s="3"/>
      <c r="AF125" s="3"/>
      <c r="AG125" s="3"/>
      <c r="AH125" s="3"/>
      <c r="AI125" s="3"/>
      <c r="AJ125" s="3"/>
      <c r="AK125" s="3"/>
      <c r="AL125" s="4"/>
      <c r="AM125" s="3"/>
      <c r="AN125" s="3"/>
    </row>
    <row r="126" spans="1:40" x14ac:dyDescent="0.25">
      <c r="A126" s="3"/>
      <c r="B126" s="4"/>
      <c r="C126" s="3"/>
      <c r="D126" s="8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4"/>
      <c r="R126" s="3"/>
      <c r="S126" s="3"/>
      <c r="T126" s="3"/>
      <c r="U126" s="3"/>
      <c r="V126" s="3"/>
      <c r="W126" s="4"/>
      <c r="X126" s="3"/>
      <c r="Y126" s="8"/>
      <c r="Z126" s="3"/>
      <c r="AA126" s="3"/>
      <c r="AB126" s="3"/>
      <c r="AC126" s="8"/>
      <c r="AD126" s="3"/>
      <c r="AE126" s="3"/>
      <c r="AF126" s="3"/>
      <c r="AG126" s="3"/>
      <c r="AH126" s="3"/>
      <c r="AI126" s="3"/>
      <c r="AJ126" s="3"/>
      <c r="AK126" s="3"/>
      <c r="AL126" s="4"/>
      <c r="AM126" s="3"/>
      <c r="AN126" s="3"/>
    </row>
    <row r="127" spans="1:40" x14ac:dyDescent="0.25">
      <c r="A127" s="3"/>
      <c r="B127" s="4" t="s">
        <v>7</v>
      </c>
      <c r="C127" s="3">
        <f>AVERAGE(C122:C126)</f>
        <v>27.616666666666671</v>
      </c>
      <c r="D127" s="8" t="s">
        <v>8</v>
      </c>
      <c r="E127" s="3">
        <f>STDEV(C122:C124)</f>
        <v>6.4291005073287028E-2</v>
      </c>
      <c r="F127" s="3"/>
      <c r="G127" s="3">
        <f>AVERAGE(G122:G124)</f>
        <v>21.406666666666666</v>
      </c>
      <c r="H127" s="8" t="s">
        <v>8</v>
      </c>
      <c r="I127" s="3">
        <f>STDEV(G122:G124)</f>
        <v>0.12342339054382519</v>
      </c>
      <c r="J127" s="3"/>
      <c r="K127" s="3">
        <f>C127-G127</f>
        <v>6.2100000000000044</v>
      </c>
      <c r="L127" s="3"/>
      <c r="M127" s="3"/>
      <c r="N127" s="3">
        <f>E127+I127</f>
        <v>0.18771439561711223</v>
      </c>
      <c r="O127" s="3">
        <f>K127-K127</f>
        <v>0</v>
      </c>
      <c r="P127" s="3"/>
      <c r="Q127" s="4">
        <f>POWER(2,-(O127))</f>
        <v>1</v>
      </c>
      <c r="R127" s="3">
        <f>Q127/Q120</f>
        <v>3.1968845988904873</v>
      </c>
      <c r="S127" s="3"/>
      <c r="T127" s="3"/>
      <c r="U127" s="3"/>
      <c r="V127" s="3"/>
      <c r="W127" s="4" t="s">
        <v>7</v>
      </c>
      <c r="X127" s="3">
        <f>AVERAGE(X122:X126)</f>
        <v>27.566666666666663</v>
      </c>
      <c r="Y127" s="8" t="s">
        <v>8</v>
      </c>
      <c r="Z127" s="3">
        <f>STDEV(X122:X124)</f>
        <v>0.10263202878893746</v>
      </c>
      <c r="AA127" s="3"/>
      <c r="AB127" s="3">
        <f>AVERAGE(AB122:AB124)</f>
        <v>22.613333333333333</v>
      </c>
      <c r="AC127" s="8" t="s">
        <v>8</v>
      </c>
      <c r="AD127" s="3">
        <f>STDEV(AB122:AB124)</f>
        <v>0.16072751268321617</v>
      </c>
      <c r="AE127" s="3"/>
      <c r="AF127" s="3">
        <f>X127-AB127</f>
        <v>4.9533333333333296</v>
      </c>
      <c r="AG127" s="3"/>
      <c r="AH127" s="3"/>
      <c r="AI127" s="3">
        <f>Z127+AD127</f>
        <v>0.26335954147215362</v>
      </c>
      <c r="AJ127" s="3">
        <f>AF127-AF127</f>
        <v>0</v>
      </c>
      <c r="AK127" s="3"/>
      <c r="AL127" s="4">
        <f>POWER(2,-(AJ127))</f>
        <v>1</v>
      </c>
      <c r="AM127" s="3">
        <f>AL127/AL120</f>
        <v>0.64468515421978978</v>
      </c>
      <c r="AN127" s="3"/>
    </row>
    <row r="128" spans="1:40" x14ac:dyDescent="0.25">
      <c r="A128" s="3"/>
      <c r="B128" s="3"/>
      <c r="C128" s="4"/>
      <c r="D128" s="4"/>
      <c r="E128" s="4"/>
      <c r="F128" s="4"/>
      <c r="G128" s="4"/>
      <c r="H128" s="3"/>
      <c r="I128" s="3"/>
      <c r="J128" s="3"/>
      <c r="K128" s="4"/>
      <c r="L128" s="3"/>
      <c r="M128" s="3"/>
      <c r="N128" s="3"/>
      <c r="O128" s="4"/>
      <c r="P128" s="4"/>
      <c r="Q128" s="4"/>
      <c r="R128" s="3"/>
      <c r="S128" s="3"/>
      <c r="T128" s="3"/>
      <c r="U128" s="3"/>
      <c r="V128" s="3"/>
      <c r="W128" s="3"/>
      <c r="X128" s="4"/>
      <c r="Y128" s="4"/>
      <c r="Z128" s="4"/>
      <c r="AA128" s="4"/>
      <c r="AB128" s="4"/>
      <c r="AC128" s="3"/>
      <c r="AD128" s="3"/>
      <c r="AE128" s="3"/>
      <c r="AF128" s="4"/>
      <c r="AG128" s="3"/>
      <c r="AH128" s="3"/>
      <c r="AI128" s="3"/>
      <c r="AJ128" s="4"/>
      <c r="AK128" s="4"/>
      <c r="AL128" s="4"/>
      <c r="AM128" s="3"/>
      <c r="AN128" s="3"/>
    </row>
    <row r="129" spans="1:40" x14ac:dyDescent="0.25">
      <c r="A129" s="3"/>
      <c r="B129" s="3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4"/>
      <c r="Y129" s="4"/>
      <c r="Z129" s="4"/>
      <c r="AA129" s="4"/>
      <c r="AB129" s="4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3"/>
      <c r="S130" s="3"/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4"/>
      <c r="AM130" s="3"/>
      <c r="AN130" s="3"/>
    </row>
    <row r="131" spans="1:40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3"/>
      <c r="S131" s="3"/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4"/>
      <c r="AM131" s="3"/>
      <c r="AN131" s="3"/>
    </row>
    <row r="132" spans="1:40" x14ac:dyDescent="0.25">
      <c r="A132" s="3"/>
      <c r="B132" s="3"/>
      <c r="C132" s="4" t="s">
        <v>0</v>
      </c>
      <c r="D132" s="4"/>
      <c r="E132" s="4"/>
      <c r="F132" s="4"/>
      <c r="G132" s="4" t="s">
        <v>0</v>
      </c>
      <c r="H132" s="3"/>
      <c r="I132" s="3"/>
      <c r="J132" s="3"/>
      <c r="K132" s="4" t="s">
        <v>1</v>
      </c>
      <c r="L132" s="3"/>
      <c r="M132" s="3"/>
      <c r="N132" s="3" t="s">
        <v>33</v>
      </c>
      <c r="O132" s="4" t="s">
        <v>2</v>
      </c>
      <c r="P132" s="5" t="s">
        <v>34</v>
      </c>
      <c r="Q132" s="4" t="s">
        <v>3</v>
      </c>
      <c r="R132" s="3"/>
      <c r="S132" s="5" t="s">
        <v>35</v>
      </c>
      <c r="T132" s="3"/>
      <c r="U132" s="3"/>
      <c r="V132" s="3"/>
      <c r="W132" s="3"/>
      <c r="X132" s="4" t="s">
        <v>0</v>
      </c>
      <c r="Y132" s="4"/>
      <c r="Z132" s="4"/>
      <c r="AA132" s="4"/>
      <c r="AB132" s="4" t="s">
        <v>0</v>
      </c>
      <c r="AC132" s="3"/>
      <c r="AD132" s="3"/>
      <c r="AE132" s="3"/>
      <c r="AF132" s="4" t="s">
        <v>1</v>
      </c>
      <c r="AG132" s="3"/>
      <c r="AH132" s="3"/>
      <c r="AI132" s="3" t="s">
        <v>33</v>
      </c>
      <c r="AJ132" s="4" t="s">
        <v>2</v>
      </c>
      <c r="AK132" s="5" t="s">
        <v>34</v>
      </c>
      <c r="AL132" s="4" t="s">
        <v>3</v>
      </c>
      <c r="AM132" s="3"/>
      <c r="AN132" s="5" t="s">
        <v>35</v>
      </c>
    </row>
    <row r="133" spans="1:40" x14ac:dyDescent="0.25">
      <c r="A133" s="3"/>
      <c r="B133" s="3"/>
      <c r="C133" s="6" t="s">
        <v>42</v>
      </c>
      <c r="D133" s="4"/>
      <c r="E133" s="4"/>
      <c r="F133" s="4"/>
      <c r="G133" s="4" t="s">
        <v>5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6" t="s">
        <v>42</v>
      </c>
      <c r="Y133" s="4"/>
      <c r="Z133" s="4"/>
      <c r="AA133" s="4"/>
      <c r="AB133" s="4" t="s">
        <v>5</v>
      </c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x14ac:dyDescent="0.25">
      <c r="A134" s="3"/>
      <c r="B134" s="4" t="s">
        <v>6</v>
      </c>
      <c r="C134" s="10">
        <v>26.68</v>
      </c>
      <c r="D134" s="3"/>
      <c r="E134" s="3"/>
      <c r="F134" s="3"/>
      <c r="G134" s="3">
        <v>20.47</v>
      </c>
      <c r="H134" s="3"/>
      <c r="I134" s="3"/>
      <c r="J134" s="3"/>
      <c r="K134" s="3"/>
      <c r="L134" s="3"/>
      <c r="M134" s="3"/>
      <c r="N134" s="3"/>
      <c r="O134" s="3"/>
      <c r="P134" s="3"/>
      <c r="Q134" s="4"/>
      <c r="R134" s="3"/>
      <c r="S134" s="3"/>
      <c r="T134" s="3"/>
      <c r="U134" s="3"/>
      <c r="V134" s="3"/>
      <c r="W134" s="4" t="s">
        <v>6</v>
      </c>
      <c r="X134" s="10">
        <v>26.36</v>
      </c>
      <c r="Y134" s="3"/>
      <c r="Z134" s="3"/>
      <c r="AA134" s="3"/>
      <c r="AB134" s="3">
        <v>26.15</v>
      </c>
      <c r="AC134" s="3"/>
      <c r="AD134" s="3"/>
      <c r="AE134" s="3"/>
      <c r="AF134" s="3"/>
      <c r="AG134" s="3"/>
      <c r="AH134" s="3"/>
      <c r="AI134" s="3"/>
      <c r="AJ134" s="3"/>
      <c r="AK134" s="3"/>
      <c r="AL134" s="4"/>
      <c r="AM134" s="3"/>
      <c r="AN134" s="3"/>
    </row>
    <row r="135" spans="1:40" x14ac:dyDescent="0.25">
      <c r="A135" s="3"/>
      <c r="B135" s="4">
        <v>9</v>
      </c>
      <c r="C135" s="10">
        <v>26.59</v>
      </c>
      <c r="D135" s="3"/>
      <c r="E135" s="3"/>
      <c r="F135" s="3"/>
      <c r="G135" s="3">
        <v>20.23</v>
      </c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3"/>
      <c r="S135" s="3"/>
      <c r="T135" s="3"/>
      <c r="U135" s="3"/>
      <c r="V135" s="3"/>
      <c r="W135" s="4">
        <v>9</v>
      </c>
      <c r="X135" s="10">
        <v>26.43</v>
      </c>
      <c r="Y135" s="3"/>
      <c r="Z135" s="3"/>
      <c r="AA135" s="3"/>
      <c r="AB135" s="3">
        <v>26.05</v>
      </c>
      <c r="AC135" s="3"/>
      <c r="AD135" s="3"/>
      <c r="AE135" s="3"/>
      <c r="AF135" s="3"/>
      <c r="AG135" s="3"/>
      <c r="AH135" s="3"/>
      <c r="AI135" s="3"/>
      <c r="AJ135" s="3"/>
      <c r="AK135" s="3"/>
      <c r="AL135" s="4"/>
      <c r="AM135" s="3"/>
      <c r="AN135" s="3"/>
    </row>
    <row r="136" spans="1:40" x14ac:dyDescent="0.25">
      <c r="A136" s="3"/>
      <c r="B136" s="4"/>
      <c r="C136" s="10">
        <v>26.91</v>
      </c>
      <c r="D136" s="3"/>
      <c r="E136" s="3"/>
      <c r="F136" s="3"/>
      <c r="G136" s="3">
        <v>20.34</v>
      </c>
      <c r="H136" s="8"/>
      <c r="I136" s="3"/>
      <c r="J136" s="3"/>
      <c r="K136" s="3"/>
      <c r="L136" s="3"/>
      <c r="M136" s="3"/>
      <c r="N136" s="3"/>
      <c r="O136" s="3"/>
      <c r="P136" s="3"/>
      <c r="Q136" s="4"/>
      <c r="R136" s="3"/>
      <c r="S136" s="3"/>
      <c r="T136" s="3"/>
      <c r="U136" s="3"/>
      <c r="V136" s="3"/>
      <c r="W136" s="4"/>
      <c r="X136" s="10">
        <v>26.21</v>
      </c>
      <c r="Y136" s="3"/>
      <c r="Z136" s="3"/>
      <c r="AA136" s="3"/>
      <c r="AB136" s="3">
        <v>26.05</v>
      </c>
      <c r="AC136" s="8"/>
      <c r="AD136" s="3"/>
      <c r="AE136" s="3"/>
      <c r="AF136" s="3"/>
      <c r="AG136" s="3"/>
      <c r="AH136" s="3"/>
      <c r="AI136" s="3"/>
      <c r="AJ136" s="3"/>
      <c r="AK136" s="3"/>
      <c r="AL136" s="4"/>
      <c r="AM136" s="3"/>
      <c r="AN136" s="3"/>
    </row>
    <row r="137" spans="1:40" x14ac:dyDescent="0.25">
      <c r="A137" s="3"/>
      <c r="B137" s="4"/>
      <c r="C137" s="3"/>
      <c r="D137" s="8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4"/>
      <c r="R137" s="3"/>
      <c r="S137" s="3"/>
      <c r="T137" s="3"/>
      <c r="U137" s="3"/>
      <c r="V137" s="3"/>
      <c r="W137" s="4"/>
      <c r="X137" s="3"/>
      <c r="Y137" s="8"/>
      <c r="Z137" s="3"/>
      <c r="AA137" s="3"/>
      <c r="AB137" s="3"/>
      <c r="AC137" s="8"/>
      <c r="AD137" s="3"/>
      <c r="AE137" s="3"/>
      <c r="AF137" s="3"/>
      <c r="AG137" s="3"/>
      <c r="AH137" s="3"/>
      <c r="AI137" s="3"/>
      <c r="AJ137" s="3"/>
      <c r="AK137" s="3"/>
      <c r="AL137" s="4"/>
      <c r="AM137" s="3"/>
      <c r="AN137" s="3"/>
    </row>
    <row r="138" spans="1:40" x14ac:dyDescent="0.25">
      <c r="A138" s="3"/>
      <c r="B138" s="4" t="s">
        <v>7</v>
      </c>
      <c r="C138" s="3">
        <f>AVERAGE(C134:C136)</f>
        <v>26.726666666666663</v>
      </c>
      <c r="D138" s="8" t="s">
        <v>8</v>
      </c>
      <c r="E138" s="3">
        <f>STDEV(C134:C136)</f>
        <v>0.16502525059315434</v>
      </c>
      <c r="F138" s="3"/>
      <c r="G138" s="3">
        <f>AVERAGE(G134:G136)</f>
        <v>20.346666666666668</v>
      </c>
      <c r="H138" s="8" t="s">
        <v>8</v>
      </c>
      <c r="I138" s="3">
        <f>STDEV(G134:G136)</f>
        <v>0.12013880860626654</v>
      </c>
      <c r="J138" s="3"/>
      <c r="K138" s="3">
        <f>C138-G138</f>
        <v>6.3799999999999955</v>
      </c>
      <c r="L138" s="3"/>
      <c r="M138" s="3"/>
      <c r="N138" s="3">
        <f>E138+I138</f>
        <v>0.28516405919942089</v>
      </c>
      <c r="O138" s="3">
        <f>K138-K145</f>
        <v>0.99333333333333229</v>
      </c>
      <c r="P138" s="3">
        <f>N138+N145</f>
        <v>0.53854358771952127</v>
      </c>
      <c r="Q138" s="4">
        <f>POWER(2,-(O138))</f>
        <v>0.50231583720102724</v>
      </c>
      <c r="R138" s="3"/>
      <c r="S138" s="3">
        <f>P138*LN(2)</f>
        <v>0.37328996943642373</v>
      </c>
      <c r="T138" s="3"/>
      <c r="U138" s="3"/>
      <c r="V138" s="3"/>
      <c r="W138" s="4" t="s">
        <v>7</v>
      </c>
      <c r="X138" s="3">
        <f>AVERAGE(X134:X136)</f>
        <v>26.333333333333332</v>
      </c>
      <c r="Y138" s="8" t="s">
        <v>8</v>
      </c>
      <c r="Z138" s="3">
        <f>STDEV(X134:X136)</f>
        <v>0.11239810200058177</v>
      </c>
      <c r="AA138" s="3"/>
      <c r="AB138" s="3">
        <f>AVERAGE(AB134:AB136)</f>
        <v>26.083333333333332</v>
      </c>
      <c r="AC138" s="8" t="s">
        <v>8</v>
      </c>
      <c r="AD138" s="3">
        <f>STDEV(AB134:AB136)</f>
        <v>5.7735026918961346E-2</v>
      </c>
      <c r="AE138" s="3"/>
      <c r="AF138" s="3">
        <f>X138-AB138</f>
        <v>0.25</v>
      </c>
      <c r="AG138" s="3"/>
      <c r="AH138" s="3"/>
      <c r="AI138" s="3">
        <f>Z138+AD138</f>
        <v>0.17013312891954313</v>
      </c>
      <c r="AJ138" s="3">
        <f>AF138-AF145</f>
        <v>-2.480000000000004</v>
      </c>
      <c r="AK138" s="3">
        <f>AI138+AI145</f>
        <v>0.74919519144650581</v>
      </c>
      <c r="AL138" s="4">
        <f>POWER(2,-(AJ138))</f>
        <v>5.5789746654016374</v>
      </c>
      <c r="AM138" s="3"/>
      <c r="AN138" s="3">
        <f>AK138*LN(2)</f>
        <v>0.51930253464021392</v>
      </c>
    </row>
    <row r="139" spans="1:40" x14ac:dyDescent="0.25">
      <c r="A139" s="3"/>
      <c r="B139" s="4"/>
      <c r="C139" s="3"/>
      <c r="D139" s="8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4"/>
      <c r="R139" s="3"/>
      <c r="S139" s="3"/>
      <c r="T139" s="3"/>
      <c r="U139" s="3"/>
      <c r="V139" s="3"/>
      <c r="W139" s="4"/>
      <c r="X139" s="3"/>
      <c r="Y139" s="8"/>
      <c r="Z139" s="3"/>
      <c r="AA139" s="3"/>
      <c r="AB139" s="3"/>
      <c r="AC139" s="8"/>
      <c r="AD139" s="3"/>
      <c r="AE139" s="3"/>
      <c r="AF139" s="3"/>
      <c r="AG139" s="3"/>
      <c r="AH139" s="3"/>
      <c r="AI139" s="3"/>
      <c r="AJ139" s="3"/>
      <c r="AK139" s="3"/>
      <c r="AL139" s="4"/>
      <c r="AM139" s="3"/>
      <c r="AN139" s="3"/>
    </row>
    <row r="140" spans="1:40" x14ac:dyDescent="0.25">
      <c r="A140" s="3"/>
      <c r="B140" s="4" t="s">
        <v>9</v>
      </c>
      <c r="C140" s="10">
        <v>26.2</v>
      </c>
      <c r="D140" s="8"/>
      <c r="E140" s="3"/>
      <c r="F140" s="3"/>
      <c r="G140" s="3">
        <v>20.86</v>
      </c>
      <c r="H140" s="8"/>
      <c r="I140" s="3"/>
      <c r="J140" s="3"/>
      <c r="K140" s="3"/>
      <c r="L140" s="3"/>
      <c r="M140" s="3"/>
      <c r="N140" s="3"/>
      <c r="O140" s="3"/>
      <c r="P140" s="3"/>
      <c r="Q140" s="4"/>
      <c r="R140" s="3"/>
      <c r="S140" s="3"/>
      <c r="T140" s="3"/>
      <c r="U140" s="3"/>
      <c r="V140" s="3"/>
      <c r="W140" s="4" t="s">
        <v>9</v>
      </c>
      <c r="X140" s="10">
        <v>24.92</v>
      </c>
      <c r="Y140" s="8"/>
      <c r="Z140" s="3"/>
      <c r="AA140" s="3"/>
      <c r="AB140" s="3">
        <v>21.97</v>
      </c>
      <c r="AC140" s="8"/>
      <c r="AD140" s="3"/>
      <c r="AE140" s="3"/>
      <c r="AF140" s="3"/>
      <c r="AG140" s="3"/>
      <c r="AH140" s="3"/>
      <c r="AI140" s="3"/>
      <c r="AJ140" s="3"/>
      <c r="AK140" s="3"/>
      <c r="AL140" s="4"/>
      <c r="AM140" s="3"/>
      <c r="AN140" s="3"/>
    </row>
    <row r="141" spans="1:40" x14ac:dyDescent="0.25">
      <c r="A141" s="3"/>
      <c r="B141" s="4" t="s">
        <v>18</v>
      </c>
      <c r="C141" s="10">
        <v>26.02</v>
      </c>
      <c r="D141" s="8"/>
      <c r="E141" s="3"/>
      <c r="F141" s="3"/>
      <c r="G141" s="3">
        <v>20.84</v>
      </c>
      <c r="H141" s="8"/>
      <c r="I141" s="3"/>
      <c r="J141" s="3"/>
      <c r="K141" s="3"/>
      <c r="L141" s="3"/>
      <c r="M141" s="3"/>
      <c r="N141" s="3"/>
      <c r="O141" s="3"/>
      <c r="P141" s="3"/>
      <c r="Q141" s="4"/>
      <c r="R141" s="3"/>
      <c r="S141" s="3"/>
      <c r="T141" s="3"/>
      <c r="U141" s="3"/>
      <c r="V141" s="3"/>
      <c r="W141" s="4" t="s">
        <v>18</v>
      </c>
      <c r="X141" s="10">
        <v>24.87</v>
      </c>
      <c r="Y141" s="8"/>
      <c r="Z141" s="3"/>
      <c r="AA141" s="3"/>
      <c r="AB141" s="3">
        <v>21.94</v>
      </c>
      <c r="AC141" s="8"/>
      <c r="AD141" s="3"/>
      <c r="AE141" s="3"/>
      <c r="AF141" s="3"/>
      <c r="AG141" s="3"/>
      <c r="AH141" s="3"/>
      <c r="AI141" s="3"/>
      <c r="AJ141" s="3"/>
      <c r="AK141" s="3"/>
      <c r="AL141" s="4"/>
      <c r="AM141" s="3"/>
      <c r="AN141" s="3"/>
    </row>
    <row r="142" spans="1:40" x14ac:dyDescent="0.25">
      <c r="A142" s="3"/>
      <c r="B142" s="4"/>
      <c r="C142" s="10">
        <v>26.29</v>
      </c>
      <c r="D142" s="8"/>
      <c r="E142" s="3"/>
      <c r="F142" s="3"/>
      <c r="G142" s="3">
        <v>20.65</v>
      </c>
      <c r="H142" s="8"/>
      <c r="I142" s="3"/>
      <c r="J142" s="3"/>
      <c r="K142" s="3"/>
      <c r="L142" s="3"/>
      <c r="M142" s="3"/>
      <c r="N142" s="3"/>
      <c r="O142" s="3"/>
      <c r="P142" s="3"/>
      <c r="Q142" s="4"/>
      <c r="R142" s="3"/>
      <c r="S142" s="3"/>
      <c r="T142" s="3"/>
      <c r="U142" s="3"/>
      <c r="V142" s="3"/>
      <c r="W142" s="4"/>
      <c r="X142" s="10">
        <v>24.08</v>
      </c>
      <c r="Y142" s="8"/>
      <c r="Z142" s="3"/>
      <c r="AA142" s="3"/>
      <c r="AB142" s="3">
        <v>21.77</v>
      </c>
      <c r="AC142" s="8"/>
      <c r="AD142" s="3"/>
      <c r="AE142" s="3"/>
      <c r="AF142" s="3"/>
      <c r="AG142" s="3"/>
      <c r="AH142" s="3"/>
      <c r="AI142" s="3"/>
      <c r="AJ142" s="3"/>
      <c r="AK142" s="3"/>
      <c r="AL142" s="4"/>
      <c r="AM142" s="3"/>
      <c r="AN142" s="3"/>
    </row>
    <row r="143" spans="1:40" x14ac:dyDescent="0.25">
      <c r="A143" s="3"/>
      <c r="B143" s="4"/>
      <c r="C143" s="3"/>
      <c r="D143" s="8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4"/>
      <c r="R143" s="3"/>
      <c r="S143" s="3"/>
      <c r="T143" s="3"/>
      <c r="U143" s="3"/>
      <c r="V143" s="3"/>
      <c r="W143" s="4"/>
      <c r="X143" s="3"/>
      <c r="Y143" s="8"/>
      <c r="Z143" s="3"/>
      <c r="AA143" s="3"/>
      <c r="AB143" s="3"/>
      <c r="AC143" s="8"/>
      <c r="AD143" s="3"/>
      <c r="AE143" s="3"/>
      <c r="AF143" s="3"/>
      <c r="AG143" s="3"/>
      <c r="AH143" s="3"/>
      <c r="AI143" s="3"/>
      <c r="AJ143" s="3"/>
      <c r="AK143" s="3"/>
      <c r="AL143" s="4"/>
      <c r="AM143" s="3"/>
      <c r="AN143" s="3"/>
    </row>
    <row r="144" spans="1:40" x14ac:dyDescent="0.25">
      <c r="A144" s="3"/>
      <c r="B144" s="4"/>
      <c r="C144" s="3"/>
      <c r="D144" s="8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4"/>
      <c r="R144" s="3"/>
      <c r="S144" s="3"/>
      <c r="T144" s="3"/>
      <c r="U144" s="3"/>
      <c r="V144" s="3"/>
      <c r="W144" s="4"/>
      <c r="X144" s="3"/>
      <c r="Y144" s="8"/>
      <c r="Z144" s="3"/>
      <c r="AA144" s="3"/>
      <c r="AB144" s="3"/>
      <c r="AC144" s="8"/>
      <c r="AD144" s="3"/>
      <c r="AE144" s="3"/>
      <c r="AF144" s="3"/>
      <c r="AG144" s="3"/>
      <c r="AH144" s="3"/>
      <c r="AI144" s="3"/>
      <c r="AJ144" s="3"/>
      <c r="AK144" s="3"/>
      <c r="AL144" s="4"/>
      <c r="AM144" s="3"/>
      <c r="AN144" s="3"/>
    </row>
    <row r="145" spans="1:40" x14ac:dyDescent="0.25">
      <c r="A145" s="3"/>
      <c r="B145" s="4" t="s">
        <v>7</v>
      </c>
      <c r="C145" s="3">
        <f>AVERAGE(C140:C144)</f>
        <v>26.169999999999998</v>
      </c>
      <c r="D145" s="8" t="s">
        <v>8</v>
      </c>
      <c r="E145" s="3">
        <f>STDEV(C140:C142)</f>
        <v>0.13747727084867498</v>
      </c>
      <c r="F145" s="3"/>
      <c r="G145" s="3">
        <f>AVERAGE(G140:G142)</f>
        <v>20.783333333333335</v>
      </c>
      <c r="H145" s="8" t="s">
        <v>8</v>
      </c>
      <c r="I145" s="3">
        <f>STDEV(G140:G142)</f>
        <v>0.11590225767142533</v>
      </c>
      <c r="J145" s="3"/>
      <c r="K145" s="3">
        <f>C145-G145</f>
        <v>5.3866666666666632</v>
      </c>
      <c r="L145" s="3"/>
      <c r="M145" s="3"/>
      <c r="N145" s="3">
        <f>E145+I145</f>
        <v>0.25337952852010032</v>
      </c>
      <c r="O145" s="3">
        <f>K145-K145</f>
        <v>0</v>
      </c>
      <c r="P145" s="3"/>
      <c r="Q145" s="4">
        <f>POWER(2,-(O145))</f>
        <v>1</v>
      </c>
      <c r="R145" s="3">
        <f>Q145/Q138</f>
        <v>1.9907793582064568</v>
      </c>
      <c r="S145" s="3"/>
      <c r="T145" s="3"/>
      <c r="U145" s="3"/>
      <c r="V145" s="3"/>
      <c r="W145" s="4" t="s">
        <v>7</v>
      </c>
      <c r="X145" s="3">
        <f>AVERAGE(X140:X144)</f>
        <v>24.623333333333335</v>
      </c>
      <c r="Y145" s="8" t="s">
        <v>8</v>
      </c>
      <c r="Z145" s="3">
        <f>STDEV(X140:X142)</f>
        <v>0.47120413127787303</v>
      </c>
      <c r="AA145" s="3"/>
      <c r="AB145" s="3">
        <f>AVERAGE(AB140:AB142)</f>
        <v>21.893333333333331</v>
      </c>
      <c r="AC145" s="8" t="s">
        <v>8</v>
      </c>
      <c r="AD145" s="3">
        <f>STDEV(AB140:AB142)</f>
        <v>0.10785793124908968</v>
      </c>
      <c r="AE145" s="3"/>
      <c r="AF145" s="3">
        <f>X145-AB145</f>
        <v>2.730000000000004</v>
      </c>
      <c r="AG145" s="3"/>
      <c r="AH145" s="3"/>
      <c r="AI145" s="3">
        <f>Z145+AD145</f>
        <v>0.57906206252696268</v>
      </c>
      <c r="AJ145" s="3">
        <f>AF145-AF145</f>
        <v>0</v>
      </c>
      <c r="AK145" s="3"/>
      <c r="AL145" s="4">
        <f>POWER(2,-(AJ145))</f>
        <v>1</v>
      </c>
      <c r="AM145" s="3">
        <f>AL145/AL138</f>
        <v>0.17924440600197791</v>
      </c>
      <c r="AN145" s="3"/>
    </row>
    <row r="146" spans="1:40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/>
      <c r="R146" s="3"/>
      <c r="S146" s="3"/>
      <c r="T146" s="3"/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4"/>
      <c r="AM146" s="3"/>
      <c r="AN146" s="3"/>
    </row>
    <row r="147" spans="1:40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4"/>
      <c r="R147" s="3"/>
      <c r="S147" s="3"/>
      <c r="T147" s="3"/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4"/>
      <c r="AM147" s="3"/>
      <c r="AN147" s="3"/>
    </row>
    <row r="148" spans="1:40" x14ac:dyDescent="0.25">
      <c r="A148" s="3"/>
      <c r="B148" s="4"/>
      <c r="C148" s="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4"/>
      <c r="R148" s="3"/>
      <c r="S148" s="3"/>
      <c r="T148" s="3"/>
      <c r="U148" s="3"/>
      <c r="V148" s="3"/>
      <c r="W148" s="4"/>
      <c r="X148" s="3"/>
      <c r="Y148" s="3"/>
      <c r="Z148" s="3"/>
      <c r="AA148" s="3"/>
      <c r="AB148" s="3"/>
      <c r="AC148" s="8"/>
      <c r="AD148" s="3"/>
      <c r="AE148" s="3"/>
      <c r="AF148" s="3"/>
      <c r="AG148" s="3"/>
      <c r="AH148" s="3"/>
      <c r="AI148" s="3"/>
      <c r="AJ148" s="3"/>
      <c r="AK148" s="3"/>
      <c r="AL148" s="4"/>
      <c r="AM148" s="3"/>
      <c r="AN148" s="3"/>
    </row>
    <row r="149" spans="1:40" x14ac:dyDescent="0.25">
      <c r="A149" s="3"/>
      <c r="B149" s="3"/>
      <c r="C149" s="4" t="s">
        <v>0</v>
      </c>
      <c r="D149" s="4"/>
      <c r="E149" s="4"/>
      <c r="F149" s="4"/>
      <c r="G149" s="4" t="s">
        <v>0</v>
      </c>
      <c r="H149" s="3"/>
      <c r="I149" s="3"/>
      <c r="J149" s="3"/>
      <c r="K149" s="4" t="s">
        <v>1</v>
      </c>
      <c r="L149" s="3"/>
      <c r="M149" s="3"/>
      <c r="N149" s="3" t="s">
        <v>33</v>
      </c>
      <c r="O149" s="4" t="s">
        <v>2</v>
      </c>
      <c r="P149" s="5" t="s">
        <v>34</v>
      </c>
      <c r="Q149" s="4" t="s">
        <v>3</v>
      </c>
      <c r="R149" s="3"/>
      <c r="S149" s="5" t="s">
        <v>35</v>
      </c>
      <c r="T149" s="3"/>
      <c r="U149" s="3"/>
      <c r="V149" s="3"/>
      <c r="W149" s="3"/>
      <c r="X149" s="4" t="s">
        <v>0</v>
      </c>
      <c r="Y149" s="4"/>
      <c r="Z149" s="4"/>
      <c r="AA149" s="4"/>
      <c r="AB149" s="4" t="s">
        <v>0</v>
      </c>
      <c r="AC149" s="3"/>
      <c r="AD149" s="3"/>
      <c r="AE149" s="3"/>
      <c r="AF149" s="4" t="s">
        <v>1</v>
      </c>
      <c r="AG149" s="3"/>
      <c r="AH149" s="3"/>
      <c r="AI149" s="3" t="s">
        <v>33</v>
      </c>
      <c r="AJ149" s="4" t="s">
        <v>2</v>
      </c>
      <c r="AK149" s="5" t="s">
        <v>34</v>
      </c>
      <c r="AL149" s="4" t="s">
        <v>3</v>
      </c>
      <c r="AM149" s="3"/>
      <c r="AN149" s="5" t="s">
        <v>35</v>
      </c>
    </row>
    <row r="150" spans="1:40" x14ac:dyDescent="0.25">
      <c r="A150" s="3"/>
      <c r="B150" s="3"/>
      <c r="C150" s="6" t="s">
        <v>42</v>
      </c>
      <c r="D150" s="4"/>
      <c r="E150" s="4"/>
      <c r="F150" s="4"/>
      <c r="G150" s="4" t="s">
        <v>5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6" t="s">
        <v>42</v>
      </c>
      <c r="Y150" s="4"/>
      <c r="Z150" s="4"/>
      <c r="AA150" s="4"/>
      <c r="AB150" s="4" t="s">
        <v>5</v>
      </c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x14ac:dyDescent="0.25">
      <c r="A151" s="3"/>
      <c r="B151" s="4" t="s">
        <v>6</v>
      </c>
      <c r="C151" s="10">
        <v>28.69</v>
      </c>
      <c r="D151" s="3"/>
      <c r="E151" s="3"/>
      <c r="F151" s="3"/>
      <c r="G151" s="3">
        <v>21.38</v>
      </c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3"/>
      <c r="S151" s="3"/>
      <c r="T151" s="3"/>
      <c r="U151" s="3"/>
      <c r="V151" s="3"/>
      <c r="W151" s="4" t="s">
        <v>6</v>
      </c>
      <c r="X151" s="10">
        <v>23.48</v>
      </c>
      <c r="Y151" s="3"/>
      <c r="Z151" s="3"/>
      <c r="AA151" s="3"/>
      <c r="AB151" s="3">
        <v>21.97</v>
      </c>
      <c r="AC151" s="3"/>
      <c r="AD151" s="3"/>
      <c r="AE151" s="3"/>
      <c r="AF151" s="3"/>
      <c r="AG151" s="3"/>
      <c r="AH151" s="3"/>
      <c r="AI151" s="3"/>
      <c r="AJ151" s="3"/>
      <c r="AK151" s="3"/>
      <c r="AL151" s="4"/>
      <c r="AM151" s="3"/>
      <c r="AN151" s="3"/>
    </row>
    <row r="152" spans="1:40" x14ac:dyDescent="0.25">
      <c r="A152" s="3"/>
      <c r="B152" s="4">
        <v>10</v>
      </c>
      <c r="C152" s="10">
        <v>28.84</v>
      </c>
      <c r="D152" s="3"/>
      <c r="E152" s="3"/>
      <c r="F152" s="3"/>
      <c r="G152" s="3">
        <v>21.49</v>
      </c>
      <c r="H152" s="3"/>
      <c r="I152" s="3"/>
      <c r="J152" s="3"/>
      <c r="K152" s="3"/>
      <c r="L152" s="3"/>
      <c r="M152" s="3"/>
      <c r="N152" s="3"/>
      <c r="O152" s="3"/>
      <c r="P152" s="3"/>
      <c r="Q152" s="4"/>
      <c r="R152" s="3"/>
      <c r="S152" s="3"/>
      <c r="T152" s="3"/>
      <c r="U152" s="3"/>
      <c r="V152" s="3"/>
      <c r="W152" s="4">
        <v>10</v>
      </c>
      <c r="X152" s="10">
        <v>23.5</v>
      </c>
      <c r="Y152" s="3"/>
      <c r="Z152" s="3"/>
      <c r="AA152" s="3"/>
      <c r="AB152" s="3">
        <v>21.94</v>
      </c>
      <c r="AC152" s="3"/>
      <c r="AD152" s="3"/>
      <c r="AE152" s="3"/>
      <c r="AF152" s="3"/>
      <c r="AG152" s="3"/>
      <c r="AH152" s="3"/>
      <c r="AI152" s="3"/>
      <c r="AJ152" s="3"/>
      <c r="AK152" s="3"/>
      <c r="AL152" s="4"/>
      <c r="AM152" s="3"/>
      <c r="AN152" s="3"/>
    </row>
    <row r="153" spans="1:40" x14ac:dyDescent="0.25">
      <c r="A153" s="3"/>
      <c r="B153" s="4"/>
      <c r="C153" s="10">
        <v>28.78</v>
      </c>
      <c r="D153" s="3"/>
      <c r="E153" s="3"/>
      <c r="F153" s="3"/>
      <c r="G153" s="3">
        <v>21.33</v>
      </c>
      <c r="H153" s="8"/>
      <c r="I153" s="3"/>
      <c r="J153" s="3"/>
      <c r="K153" s="3"/>
      <c r="L153" s="3"/>
      <c r="M153" s="3"/>
      <c r="N153" s="3"/>
      <c r="O153" s="3"/>
      <c r="P153" s="3"/>
      <c r="Q153" s="4"/>
      <c r="R153" s="3"/>
      <c r="S153" s="3"/>
      <c r="T153" s="3"/>
      <c r="U153" s="3"/>
      <c r="V153" s="3"/>
      <c r="W153" s="4"/>
      <c r="X153" s="10">
        <v>23.63</v>
      </c>
      <c r="Y153" s="3"/>
      <c r="Z153" s="3"/>
      <c r="AA153" s="3"/>
      <c r="AB153" s="3">
        <v>21.77</v>
      </c>
      <c r="AC153" s="8"/>
      <c r="AD153" s="3"/>
      <c r="AE153" s="3"/>
      <c r="AF153" s="3"/>
      <c r="AG153" s="3"/>
      <c r="AH153" s="3"/>
      <c r="AI153" s="3"/>
      <c r="AJ153" s="3"/>
      <c r="AK153" s="3"/>
      <c r="AL153" s="4"/>
      <c r="AM153" s="3"/>
      <c r="AN153" s="3"/>
    </row>
    <row r="154" spans="1:40" x14ac:dyDescent="0.25">
      <c r="A154" s="3"/>
      <c r="B154" s="4"/>
      <c r="C154" s="3"/>
      <c r="D154" s="8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4"/>
      <c r="R154" s="3"/>
      <c r="S154" s="3"/>
      <c r="T154" s="3"/>
      <c r="U154" s="3"/>
      <c r="V154" s="3"/>
      <c r="W154" s="4"/>
      <c r="X154" s="3"/>
      <c r="Y154" s="8"/>
      <c r="Z154" s="3"/>
      <c r="AA154" s="3"/>
      <c r="AB154" s="3"/>
      <c r="AC154" s="8"/>
      <c r="AD154" s="3"/>
      <c r="AE154" s="3"/>
      <c r="AF154" s="3"/>
      <c r="AG154" s="3"/>
      <c r="AH154" s="3"/>
      <c r="AI154" s="3"/>
      <c r="AJ154" s="3"/>
      <c r="AK154" s="3"/>
      <c r="AL154" s="4"/>
      <c r="AM154" s="3"/>
      <c r="AN154" s="3"/>
    </row>
    <row r="155" spans="1:40" x14ac:dyDescent="0.25">
      <c r="A155" s="3"/>
      <c r="B155" s="4" t="s">
        <v>7</v>
      </c>
      <c r="C155" s="3">
        <f>AVERAGE(C151:C153)</f>
        <v>28.77</v>
      </c>
      <c r="D155" s="8" t="s">
        <v>8</v>
      </c>
      <c r="E155" s="3">
        <f>STDEV(C151:C153)</f>
        <v>7.5498344352706831E-2</v>
      </c>
      <c r="F155" s="3"/>
      <c r="G155" s="3">
        <f>AVERAGE(G151:G153)</f>
        <v>21.399999999999995</v>
      </c>
      <c r="H155" s="8" t="s">
        <v>8</v>
      </c>
      <c r="I155" s="3">
        <f>STDEV(G151:G153)</f>
        <v>8.1853527718724492E-2</v>
      </c>
      <c r="J155" s="3"/>
      <c r="K155" s="3">
        <f>C155-G155</f>
        <v>7.3700000000000045</v>
      </c>
      <c r="L155" s="3"/>
      <c r="M155" s="3"/>
      <c r="N155" s="3">
        <f>E155+I155</f>
        <v>0.15735187207143131</v>
      </c>
      <c r="O155" s="3">
        <f>K155-K162</f>
        <v>0.10333333333333883</v>
      </c>
      <c r="P155" s="3">
        <f>N155+N162</f>
        <v>0.33135382386639645</v>
      </c>
      <c r="Q155" s="4">
        <f>POWER(2,-(O155))</f>
        <v>0.93087971609787357</v>
      </c>
      <c r="R155" s="3"/>
      <c r="S155" s="3">
        <f>P155*LN(2)</f>
        <v>0.22967696878074942</v>
      </c>
      <c r="T155" s="3"/>
      <c r="U155" s="3"/>
      <c r="V155" s="3"/>
      <c r="W155" s="4" t="s">
        <v>7</v>
      </c>
      <c r="X155" s="3">
        <f>AVERAGE(X151:X153)</f>
        <v>23.536666666666665</v>
      </c>
      <c r="Y155" s="8" t="s">
        <v>8</v>
      </c>
      <c r="Z155" s="3">
        <f>STDEV(X151:X153)</f>
        <v>8.144527815247006E-2</v>
      </c>
      <c r="AA155" s="3"/>
      <c r="AB155" s="3">
        <f>AVERAGE(AB151:AB153)</f>
        <v>21.893333333333331</v>
      </c>
      <c r="AC155" s="8" t="s">
        <v>8</v>
      </c>
      <c r="AD155" s="3">
        <f>STDEV(AB151:AB153)</f>
        <v>0.10785793124908968</v>
      </c>
      <c r="AE155" s="3"/>
      <c r="AF155" s="3">
        <f>X155-AB155</f>
        <v>1.6433333333333344</v>
      </c>
      <c r="AG155" s="3"/>
      <c r="AH155" s="3"/>
      <c r="AI155" s="3">
        <f>Z155+AD155</f>
        <v>0.18930320940155976</v>
      </c>
      <c r="AJ155" s="3">
        <f>AF155-AF162</f>
        <v>-1.3733333333333313</v>
      </c>
      <c r="AK155" s="3">
        <f>AI155+AI162</f>
        <v>0.32514073307958846</v>
      </c>
      <c r="AL155" s="4">
        <f>POWER(2,-(AJ155))</f>
        <v>2.5906845037838901</v>
      </c>
      <c r="AM155" s="3"/>
      <c r="AN155" s="3">
        <f>AK155*LN(2)</f>
        <v>0.22537038241931048</v>
      </c>
    </row>
    <row r="156" spans="1:40" x14ac:dyDescent="0.25">
      <c r="A156" s="3"/>
      <c r="B156" s="4"/>
      <c r="C156" s="3"/>
      <c r="D156" s="8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4"/>
      <c r="R156" s="3"/>
      <c r="S156" s="3"/>
      <c r="T156" s="3"/>
      <c r="U156" s="3"/>
      <c r="V156" s="3"/>
      <c r="W156" s="4"/>
      <c r="X156" s="3"/>
      <c r="Y156" s="8"/>
      <c r="Z156" s="3"/>
      <c r="AA156" s="3"/>
      <c r="AB156" s="3"/>
      <c r="AC156" s="8"/>
      <c r="AD156" s="3"/>
      <c r="AE156" s="3"/>
      <c r="AF156" s="3"/>
      <c r="AG156" s="3"/>
      <c r="AH156" s="3"/>
      <c r="AI156" s="3"/>
      <c r="AJ156" s="3"/>
      <c r="AK156" s="3"/>
      <c r="AL156" s="4"/>
      <c r="AM156" s="3"/>
      <c r="AN156" s="3"/>
    </row>
    <row r="157" spans="1:40" x14ac:dyDescent="0.25">
      <c r="A157" s="3"/>
      <c r="B157" s="4" t="s">
        <v>9</v>
      </c>
      <c r="C157" s="10">
        <v>28.26</v>
      </c>
      <c r="D157" s="8"/>
      <c r="E157" s="3"/>
      <c r="F157" s="3"/>
      <c r="G157" s="3">
        <v>21.03</v>
      </c>
      <c r="H157" s="8"/>
      <c r="I157" s="3"/>
      <c r="J157" s="3"/>
      <c r="K157" s="3"/>
      <c r="L157" s="3"/>
      <c r="M157" s="3"/>
      <c r="N157" s="3"/>
      <c r="O157" s="3"/>
      <c r="P157" s="3"/>
      <c r="Q157" s="4"/>
      <c r="R157" s="3"/>
      <c r="S157" s="3"/>
      <c r="T157" s="3"/>
      <c r="U157" s="3"/>
      <c r="V157" s="3"/>
      <c r="W157" s="4" t="s">
        <v>9</v>
      </c>
      <c r="X157" s="10">
        <v>29.19</v>
      </c>
      <c r="Y157" s="8"/>
      <c r="Z157" s="3"/>
      <c r="AA157" s="3"/>
      <c r="AB157" s="3">
        <v>26.15</v>
      </c>
      <c r="AC157" s="8"/>
      <c r="AD157" s="3"/>
      <c r="AE157" s="3"/>
      <c r="AF157" s="3"/>
      <c r="AG157" s="3"/>
      <c r="AH157" s="3"/>
      <c r="AI157" s="3"/>
      <c r="AJ157" s="3"/>
      <c r="AK157" s="3"/>
      <c r="AL157" s="4"/>
      <c r="AM157" s="3"/>
      <c r="AN157" s="3"/>
    </row>
    <row r="158" spans="1:40" x14ac:dyDescent="0.25">
      <c r="A158" s="3"/>
      <c r="B158" s="4" t="s">
        <v>19</v>
      </c>
      <c r="C158" s="10">
        <v>28.21</v>
      </c>
      <c r="D158" s="8"/>
      <c r="E158" s="3"/>
      <c r="F158" s="3"/>
      <c r="G158" s="3">
        <v>20.97</v>
      </c>
      <c r="H158" s="8"/>
      <c r="I158" s="3"/>
      <c r="J158" s="3"/>
      <c r="K158" s="3"/>
      <c r="L158" s="3"/>
      <c r="M158" s="3"/>
      <c r="N158" s="3"/>
      <c r="O158" s="3"/>
      <c r="P158" s="3"/>
      <c r="Q158" s="4"/>
      <c r="R158" s="3"/>
      <c r="S158" s="3"/>
      <c r="T158" s="3"/>
      <c r="U158" s="3"/>
      <c r="V158" s="3"/>
      <c r="W158" s="4" t="s">
        <v>19</v>
      </c>
      <c r="X158" s="10">
        <v>29.05</v>
      </c>
      <c r="Y158" s="8"/>
      <c r="Z158" s="3"/>
      <c r="AA158" s="3"/>
      <c r="AB158" s="3">
        <v>26.05</v>
      </c>
      <c r="AC158" s="8"/>
      <c r="AD158" s="3"/>
      <c r="AE158" s="3"/>
      <c r="AF158" s="3"/>
      <c r="AG158" s="3"/>
      <c r="AH158" s="3"/>
      <c r="AI158" s="3"/>
      <c r="AJ158" s="3"/>
      <c r="AK158" s="3"/>
      <c r="AL158" s="4"/>
      <c r="AM158" s="3"/>
      <c r="AN158" s="3"/>
    </row>
    <row r="159" spans="1:40" x14ac:dyDescent="0.25">
      <c r="A159" s="3"/>
      <c r="B159" s="4"/>
      <c r="C159" s="10">
        <v>28.14</v>
      </c>
      <c r="D159" s="8"/>
      <c r="E159" s="3"/>
      <c r="F159" s="3"/>
      <c r="G159" s="3">
        <v>20.81</v>
      </c>
      <c r="H159" s="8"/>
      <c r="I159" s="3"/>
      <c r="J159" s="3"/>
      <c r="K159" s="3"/>
      <c r="L159" s="3"/>
      <c r="M159" s="3"/>
      <c r="N159" s="3"/>
      <c r="O159" s="3"/>
      <c r="P159" s="3"/>
      <c r="Q159" s="4"/>
      <c r="R159" s="3"/>
      <c r="S159" s="3"/>
      <c r="T159" s="3"/>
      <c r="U159" s="3"/>
      <c r="V159" s="3"/>
      <c r="W159" s="4"/>
      <c r="X159" s="10">
        <v>29.06</v>
      </c>
      <c r="Y159" s="8"/>
      <c r="Z159" s="3"/>
      <c r="AA159" s="3"/>
      <c r="AB159" s="3">
        <v>26.05</v>
      </c>
      <c r="AC159" s="8"/>
      <c r="AD159" s="3"/>
      <c r="AE159" s="3"/>
      <c r="AF159" s="3"/>
      <c r="AG159" s="3"/>
      <c r="AH159" s="3"/>
      <c r="AI159" s="3"/>
      <c r="AJ159" s="3"/>
      <c r="AK159" s="3"/>
      <c r="AL159" s="4"/>
      <c r="AM159" s="3"/>
      <c r="AN159" s="3"/>
    </row>
    <row r="160" spans="1:40" x14ac:dyDescent="0.25">
      <c r="A160" s="3"/>
      <c r="B160" s="4"/>
      <c r="C160" s="3"/>
      <c r="D160" s="8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4"/>
      <c r="R160" s="3"/>
      <c r="S160" s="3"/>
      <c r="T160" s="3"/>
      <c r="U160" s="3"/>
      <c r="V160" s="3"/>
      <c r="W160" s="4"/>
      <c r="X160" s="3"/>
      <c r="Y160" s="8"/>
      <c r="Z160" s="3"/>
      <c r="AA160" s="3"/>
      <c r="AB160" s="3"/>
      <c r="AC160" s="8"/>
      <c r="AD160" s="3"/>
      <c r="AE160" s="3"/>
      <c r="AF160" s="3"/>
      <c r="AG160" s="3"/>
      <c r="AH160" s="3"/>
      <c r="AI160" s="3"/>
      <c r="AJ160" s="3"/>
      <c r="AK160" s="3"/>
      <c r="AL160" s="4"/>
      <c r="AM160" s="3"/>
      <c r="AN160" s="3"/>
    </row>
    <row r="161" spans="1:40" x14ac:dyDescent="0.25">
      <c r="A161" s="3"/>
      <c r="B161" s="4"/>
      <c r="C161" s="3"/>
      <c r="D161" s="8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4"/>
      <c r="R161" s="3"/>
      <c r="S161" s="3"/>
      <c r="T161" s="3"/>
      <c r="U161" s="3"/>
      <c r="V161" s="3"/>
      <c r="W161" s="4"/>
      <c r="X161" s="3"/>
      <c r="Y161" s="8"/>
      <c r="Z161" s="3"/>
      <c r="AA161" s="3"/>
      <c r="AB161" s="3"/>
      <c r="AC161" s="8"/>
      <c r="AD161" s="3"/>
      <c r="AE161" s="3"/>
      <c r="AF161" s="3"/>
      <c r="AG161" s="3"/>
      <c r="AH161" s="3"/>
      <c r="AI161" s="3"/>
      <c r="AJ161" s="3"/>
      <c r="AK161" s="3"/>
      <c r="AL161" s="4"/>
      <c r="AM161" s="3"/>
      <c r="AN161" s="3"/>
    </row>
    <row r="162" spans="1:40" x14ac:dyDescent="0.25">
      <c r="A162" s="3"/>
      <c r="B162" s="4" t="s">
        <v>7</v>
      </c>
      <c r="C162" s="3">
        <f>AVERAGE(C157:C161)</f>
        <v>28.203333333333333</v>
      </c>
      <c r="D162" s="8" t="s">
        <v>8</v>
      </c>
      <c r="E162" s="3">
        <f>STDEV(C157:C159)</f>
        <v>6.0277137733417564E-2</v>
      </c>
      <c r="F162" s="3"/>
      <c r="G162" s="3">
        <f>AVERAGE(G157:G159)</f>
        <v>20.936666666666667</v>
      </c>
      <c r="H162" s="8" t="s">
        <v>8</v>
      </c>
      <c r="I162" s="3">
        <f>STDEV(G157:G159)</f>
        <v>0.11372481406154755</v>
      </c>
      <c r="J162" s="3"/>
      <c r="K162" s="3">
        <f>C162-G162</f>
        <v>7.2666666666666657</v>
      </c>
      <c r="L162" s="3"/>
      <c r="M162" s="3"/>
      <c r="N162" s="3">
        <f>E162+I162</f>
        <v>0.17400195179496511</v>
      </c>
      <c r="O162" s="3">
        <f>K162-K162</f>
        <v>0</v>
      </c>
      <c r="P162" s="3"/>
      <c r="Q162" s="4">
        <f>POWER(2,-(O162))</f>
        <v>1</v>
      </c>
      <c r="R162" s="3">
        <f>Q162/Q155</f>
        <v>1.0742526480132897</v>
      </c>
      <c r="S162" s="3"/>
      <c r="T162" s="3"/>
      <c r="U162" s="3"/>
      <c r="V162" s="3"/>
      <c r="W162" s="4" t="s">
        <v>7</v>
      </c>
      <c r="X162" s="3">
        <f>AVERAGE(X157:X161)</f>
        <v>29.099999999999998</v>
      </c>
      <c r="Y162" s="8" t="s">
        <v>8</v>
      </c>
      <c r="Z162" s="3">
        <f>STDEV(X157:X159)</f>
        <v>7.8102496759067386E-2</v>
      </c>
      <c r="AA162" s="3"/>
      <c r="AB162" s="3">
        <f>AVERAGE(AB157:AB159)</f>
        <v>26.083333333333332</v>
      </c>
      <c r="AC162" s="8" t="s">
        <v>8</v>
      </c>
      <c r="AD162" s="3">
        <f>STDEV(AB157:AB159)</f>
        <v>5.7735026918961346E-2</v>
      </c>
      <c r="AE162" s="3"/>
      <c r="AF162" s="3">
        <f>X162-AB162</f>
        <v>3.0166666666666657</v>
      </c>
      <c r="AG162" s="3"/>
      <c r="AH162" s="3"/>
      <c r="AI162" s="3">
        <f>Z162+AD162</f>
        <v>0.13583752367802873</v>
      </c>
      <c r="AJ162" s="3">
        <f>AF162-AF162</f>
        <v>0</v>
      </c>
      <c r="AK162" s="3"/>
      <c r="AL162" s="4">
        <f>POWER(2,-(AJ162))</f>
        <v>1</v>
      </c>
      <c r="AM162" s="3">
        <f>AL162/AL155</f>
        <v>0.38599837168108453</v>
      </c>
      <c r="AN162" s="3"/>
    </row>
    <row r="163" spans="1:40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25">
      <c r="A165" s="3"/>
      <c r="B165" s="3"/>
      <c r="C165" s="4" t="s">
        <v>0</v>
      </c>
      <c r="D165" s="4"/>
      <c r="E165" s="4"/>
      <c r="F165" s="4"/>
      <c r="G165" s="4" t="s">
        <v>0</v>
      </c>
      <c r="H165" s="3"/>
      <c r="I165" s="3"/>
      <c r="J165" s="3"/>
      <c r="K165" s="4" t="s">
        <v>1</v>
      </c>
      <c r="L165" s="3"/>
      <c r="M165" s="3"/>
      <c r="N165" s="3" t="s">
        <v>33</v>
      </c>
      <c r="O165" s="4" t="s">
        <v>2</v>
      </c>
      <c r="P165" s="5" t="s">
        <v>34</v>
      </c>
      <c r="Q165" s="4" t="s">
        <v>3</v>
      </c>
      <c r="R165" s="3"/>
      <c r="S165" s="5" t="s">
        <v>35</v>
      </c>
      <c r="T165" s="3"/>
      <c r="U165" s="3"/>
      <c r="V165" s="3"/>
      <c r="W165" s="3"/>
      <c r="X165" s="4" t="s">
        <v>0</v>
      </c>
      <c r="Y165" s="4"/>
      <c r="Z165" s="4"/>
      <c r="AA165" s="4"/>
      <c r="AB165" s="4" t="s">
        <v>0</v>
      </c>
      <c r="AC165" s="3"/>
      <c r="AD165" s="3"/>
      <c r="AE165" s="3"/>
      <c r="AF165" s="4" t="s">
        <v>1</v>
      </c>
      <c r="AG165" s="3"/>
      <c r="AH165" s="3"/>
      <c r="AI165" s="3" t="s">
        <v>33</v>
      </c>
      <c r="AJ165" s="4" t="s">
        <v>2</v>
      </c>
      <c r="AK165" s="5" t="s">
        <v>34</v>
      </c>
      <c r="AL165" s="4" t="s">
        <v>3</v>
      </c>
      <c r="AM165" s="3"/>
      <c r="AN165" s="5" t="s">
        <v>35</v>
      </c>
    </row>
    <row r="166" spans="1:40" x14ac:dyDescent="0.25">
      <c r="A166" s="3"/>
      <c r="B166" s="3"/>
      <c r="C166" s="6" t="s">
        <v>42</v>
      </c>
      <c r="D166" s="4"/>
      <c r="E166" s="4"/>
      <c r="F166" s="4"/>
      <c r="G166" s="4" t="s">
        <v>5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6" t="s">
        <v>42</v>
      </c>
      <c r="Y166" s="4"/>
      <c r="Z166" s="4"/>
      <c r="AA166" s="4"/>
      <c r="AB166" s="4" t="s">
        <v>5</v>
      </c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25">
      <c r="A167" s="3"/>
      <c r="B167" s="4" t="s">
        <v>6</v>
      </c>
      <c r="C167" s="10">
        <v>26.68</v>
      </c>
      <c r="D167" s="3"/>
      <c r="E167" s="3"/>
      <c r="F167" s="3"/>
      <c r="G167" s="3">
        <v>20.18</v>
      </c>
      <c r="H167" s="3"/>
      <c r="I167" s="3"/>
      <c r="J167" s="3"/>
      <c r="K167" s="3"/>
      <c r="L167" s="3"/>
      <c r="M167" s="3"/>
      <c r="N167" s="3"/>
      <c r="O167" s="3"/>
      <c r="P167" s="3"/>
      <c r="Q167" s="4"/>
      <c r="R167" s="3"/>
      <c r="S167" s="3"/>
      <c r="T167" s="3"/>
      <c r="U167" s="3"/>
      <c r="V167" s="3"/>
      <c r="W167" s="4" t="s">
        <v>6</v>
      </c>
      <c r="X167" s="10">
        <v>24.82</v>
      </c>
      <c r="Y167" s="3"/>
      <c r="Z167" s="3"/>
      <c r="AA167" s="3"/>
      <c r="AB167" s="3">
        <v>20.82</v>
      </c>
      <c r="AC167" s="3"/>
      <c r="AD167" s="3"/>
      <c r="AE167" s="3"/>
      <c r="AF167" s="3"/>
      <c r="AG167" s="3"/>
      <c r="AH167" s="3"/>
      <c r="AI167" s="3"/>
      <c r="AJ167" s="3"/>
      <c r="AK167" s="3"/>
      <c r="AL167" s="4"/>
      <c r="AM167" s="3"/>
      <c r="AN167" s="3"/>
    </row>
    <row r="168" spans="1:40" x14ac:dyDescent="0.25">
      <c r="A168" s="3"/>
      <c r="B168" s="4">
        <v>11</v>
      </c>
      <c r="C168" s="10">
        <v>26.94</v>
      </c>
      <c r="D168" s="3"/>
      <c r="E168" s="3"/>
      <c r="F168" s="3"/>
      <c r="G168" s="3">
        <v>20.04</v>
      </c>
      <c r="H168" s="3"/>
      <c r="I168" s="3"/>
      <c r="J168" s="3"/>
      <c r="K168" s="3"/>
      <c r="L168" s="3"/>
      <c r="M168" s="3"/>
      <c r="N168" s="3"/>
      <c r="O168" s="3"/>
      <c r="P168" s="3"/>
      <c r="Q168" s="4"/>
      <c r="R168" s="3"/>
      <c r="S168" s="3"/>
      <c r="T168" s="3"/>
      <c r="U168" s="3"/>
      <c r="V168" s="3"/>
      <c r="W168" s="4">
        <v>11</v>
      </c>
      <c r="X168" s="10">
        <v>24.71</v>
      </c>
      <c r="Y168" s="3"/>
      <c r="Z168" s="3"/>
      <c r="AA168" s="3"/>
      <c r="AB168" s="3">
        <v>20.71</v>
      </c>
      <c r="AC168" s="3"/>
      <c r="AD168" s="3"/>
      <c r="AE168" s="3"/>
      <c r="AF168" s="3"/>
      <c r="AG168" s="3"/>
      <c r="AH168" s="3"/>
      <c r="AI168" s="3"/>
      <c r="AJ168" s="3"/>
      <c r="AK168" s="3"/>
      <c r="AL168" s="4"/>
      <c r="AM168" s="3"/>
      <c r="AN168" s="3"/>
    </row>
    <row r="169" spans="1:40" x14ac:dyDescent="0.25">
      <c r="A169" s="3"/>
      <c r="B169" s="4"/>
      <c r="C169" s="10">
        <v>26.89</v>
      </c>
      <c r="D169" s="3"/>
      <c r="E169" s="3"/>
      <c r="F169" s="3"/>
      <c r="G169" s="3">
        <v>19.940000000000001</v>
      </c>
      <c r="H169" s="8"/>
      <c r="I169" s="3"/>
      <c r="J169" s="3"/>
      <c r="K169" s="3"/>
      <c r="L169" s="3"/>
      <c r="M169" s="3"/>
      <c r="N169" s="3"/>
      <c r="O169" s="3"/>
      <c r="P169" s="3"/>
      <c r="Q169" s="4"/>
      <c r="R169" s="3"/>
      <c r="S169" s="3"/>
      <c r="T169" s="3"/>
      <c r="U169" s="3"/>
      <c r="V169" s="3"/>
      <c r="W169" s="4"/>
      <c r="X169" s="10">
        <v>24.63</v>
      </c>
      <c r="Y169" s="3"/>
      <c r="Z169" s="3"/>
      <c r="AA169" s="3"/>
      <c r="AB169" s="3">
        <v>20.64</v>
      </c>
      <c r="AC169" s="8"/>
      <c r="AD169" s="3"/>
      <c r="AE169" s="3"/>
      <c r="AF169" s="3"/>
      <c r="AG169" s="3"/>
      <c r="AH169" s="3"/>
      <c r="AI169" s="3"/>
      <c r="AJ169" s="3"/>
      <c r="AK169" s="3"/>
      <c r="AL169" s="4"/>
      <c r="AM169" s="3"/>
      <c r="AN169" s="3"/>
    </row>
    <row r="170" spans="1:40" x14ac:dyDescent="0.25">
      <c r="A170" s="3"/>
      <c r="B170" s="4"/>
      <c r="C170" s="3"/>
      <c r="D170" s="8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4"/>
      <c r="R170" s="3"/>
      <c r="S170" s="3"/>
      <c r="T170" s="3"/>
      <c r="U170" s="3"/>
      <c r="V170" s="3"/>
      <c r="W170" s="4"/>
      <c r="X170" s="3"/>
      <c r="Y170" s="8"/>
      <c r="Z170" s="3"/>
      <c r="AA170" s="3"/>
      <c r="AB170" s="3"/>
      <c r="AC170" s="8"/>
      <c r="AD170" s="3"/>
      <c r="AE170" s="3"/>
      <c r="AF170" s="3"/>
      <c r="AG170" s="3"/>
      <c r="AH170" s="3"/>
      <c r="AI170" s="3"/>
      <c r="AJ170" s="3"/>
      <c r="AK170" s="3"/>
      <c r="AL170" s="4"/>
      <c r="AM170" s="3"/>
      <c r="AN170" s="3"/>
    </row>
    <row r="171" spans="1:40" x14ac:dyDescent="0.25">
      <c r="A171" s="3"/>
      <c r="B171" s="4" t="s">
        <v>7</v>
      </c>
      <c r="C171" s="3">
        <f>AVERAGE(C167:C169)</f>
        <v>26.83666666666667</v>
      </c>
      <c r="D171" s="8" t="s">
        <v>8</v>
      </c>
      <c r="E171" s="3">
        <f>STDEV(C167:C169)</f>
        <v>0.13796134724383327</v>
      </c>
      <c r="F171" s="3"/>
      <c r="G171" s="3">
        <f>AVERAGE(G167:G169)</f>
        <v>20.053333333333331</v>
      </c>
      <c r="H171" s="8" t="s">
        <v>8</v>
      </c>
      <c r="I171" s="3">
        <f>STDEV(G167:G169)</f>
        <v>0.12055427546683346</v>
      </c>
      <c r="J171" s="3"/>
      <c r="K171" s="3">
        <f>C171-G171</f>
        <v>6.7833333333333385</v>
      </c>
      <c r="L171" s="3"/>
      <c r="M171" s="3"/>
      <c r="N171" s="3">
        <f>E171+I171</f>
        <v>0.25851562271066675</v>
      </c>
      <c r="O171" s="3">
        <f>K171-K178</f>
        <v>0.96333333333333826</v>
      </c>
      <c r="P171" s="3">
        <f>N171+N178</f>
        <v>0.48022983754745735</v>
      </c>
      <c r="Q171" s="4">
        <f>POWER(2,-(O171))</f>
        <v>0.51287056071700721</v>
      </c>
      <c r="R171" s="3"/>
      <c r="S171" s="3">
        <f>P171*LN(2)</f>
        <v>0.33286995791678059</v>
      </c>
      <c r="T171" s="3"/>
      <c r="U171" s="3"/>
      <c r="V171" s="3"/>
      <c r="W171" s="4" t="s">
        <v>7</v>
      </c>
      <c r="X171" s="3">
        <f>AVERAGE(X167:X169)</f>
        <v>24.72</v>
      </c>
      <c r="Y171" s="8" t="s">
        <v>8</v>
      </c>
      <c r="Z171" s="3">
        <f>STDEV(X167:X169)</f>
        <v>9.5393920141695135E-2</v>
      </c>
      <c r="AA171" s="3"/>
      <c r="AB171" s="3">
        <f>AVERAGE(AB167:AB169)</f>
        <v>20.723333333333333</v>
      </c>
      <c r="AC171" s="8" t="s">
        <v>8</v>
      </c>
      <c r="AD171" s="3">
        <f>STDEV(AB167:AB169)</f>
        <v>9.0737717258774497E-2</v>
      </c>
      <c r="AE171" s="3"/>
      <c r="AF171" s="3">
        <f>X171-AB171</f>
        <v>3.9966666666666661</v>
      </c>
      <c r="AG171" s="3"/>
      <c r="AH171" s="3"/>
      <c r="AI171" s="3">
        <f>Z171+AD171</f>
        <v>0.18613163740046962</v>
      </c>
      <c r="AJ171" s="3">
        <f>AF171-AF178</f>
        <v>-0.73333333333333073</v>
      </c>
      <c r="AK171" s="3">
        <f>AI171+AI178</f>
        <v>0.36253341349944523</v>
      </c>
      <c r="AL171" s="4">
        <f>POWER(2,-(AJ171))</f>
        <v>1.6624757922855726</v>
      </c>
      <c r="AM171" s="3"/>
      <c r="AN171" s="3">
        <f>AK171*LN(2)</f>
        <v>0.25128901342591325</v>
      </c>
    </row>
    <row r="172" spans="1:40" x14ac:dyDescent="0.25">
      <c r="A172" s="3"/>
      <c r="B172" s="4"/>
      <c r="C172" s="3"/>
      <c r="D172" s="8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4"/>
      <c r="R172" s="3"/>
      <c r="S172" s="3"/>
      <c r="T172" s="3"/>
      <c r="U172" s="3"/>
      <c r="V172" s="3"/>
      <c r="W172" s="4"/>
      <c r="X172" s="3"/>
      <c r="Y172" s="8"/>
      <c r="Z172" s="3"/>
      <c r="AA172" s="3"/>
      <c r="AB172" s="3"/>
      <c r="AC172" s="8"/>
      <c r="AD172" s="3"/>
      <c r="AE172" s="3"/>
      <c r="AF172" s="3"/>
      <c r="AG172" s="3"/>
      <c r="AH172" s="3"/>
      <c r="AI172" s="3"/>
      <c r="AJ172" s="3"/>
      <c r="AK172" s="3"/>
      <c r="AL172" s="4"/>
      <c r="AM172" s="3"/>
      <c r="AN172" s="3"/>
    </row>
    <row r="173" spans="1:40" x14ac:dyDescent="0.25">
      <c r="A173" s="3"/>
      <c r="B173" s="4" t="s">
        <v>9</v>
      </c>
      <c r="C173" s="10">
        <v>27.81</v>
      </c>
      <c r="D173" s="8"/>
      <c r="E173" s="3"/>
      <c r="F173" s="3"/>
      <c r="G173" s="3">
        <v>21.94</v>
      </c>
      <c r="H173" s="8"/>
      <c r="I173" s="3"/>
      <c r="J173" s="3"/>
      <c r="K173" s="3"/>
      <c r="L173" s="3"/>
      <c r="M173" s="3"/>
      <c r="N173" s="3"/>
      <c r="O173" s="3"/>
      <c r="P173" s="3"/>
      <c r="Q173" s="4"/>
      <c r="R173" s="3"/>
      <c r="S173" s="3"/>
      <c r="T173" s="3"/>
      <c r="U173" s="3"/>
      <c r="V173" s="3"/>
      <c r="W173" s="4" t="s">
        <v>9</v>
      </c>
      <c r="X173" s="10">
        <v>28.6</v>
      </c>
      <c r="Y173" s="8"/>
      <c r="Z173" s="3"/>
      <c r="AA173" s="3"/>
      <c r="AB173" s="3">
        <v>23.7</v>
      </c>
      <c r="AC173" s="8"/>
      <c r="AD173" s="3"/>
      <c r="AE173" s="3"/>
      <c r="AF173" s="3"/>
      <c r="AG173" s="3"/>
      <c r="AH173" s="3"/>
      <c r="AI173" s="3"/>
      <c r="AJ173" s="3"/>
      <c r="AK173" s="3"/>
      <c r="AL173" s="4"/>
      <c r="AM173" s="3"/>
      <c r="AN173" s="3"/>
    </row>
    <row r="174" spans="1:40" x14ac:dyDescent="0.25">
      <c r="A174" s="3"/>
      <c r="B174" s="4" t="s">
        <v>20</v>
      </c>
      <c r="C174" s="10">
        <v>27.63</v>
      </c>
      <c r="D174" s="8"/>
      <c r="E174" s="3"/>
      <c r="F174" s="3"/>
      <c r="G174" s="3">
        <v>22.04</v>
      </c>
      <c r="H174" s="8"/>
      <c r="I174" s="3"/>
      <c r="J174" s="3"/>
      <c r="K174" s="3"/>
      <c r="L174" s="3"/>
      <c r="M174" s="3"/>
      <c r="N174" s="3"/>
      <c r="O174" s="3"/>
      <c r="P174" s="3"/>
      <c r="Q174" s="4"/>
      <c r="R174" s="3"/>
      <c r="S174" s="3"/>
      <c r="T174" s="3"/>
      <c r="U174" s="3"/>
      <c r="V174" s="3"/>
      <c r="W174" s="4" t="s">
        <v>20</v>
      </c>
      <c r="X174" s="10">
        <v>28.54</v>
      </c>
      <c r="Y174" s="8"/>
      <c r="Z174" s="3"/>
      <c r="AA174" s="3"/>
      <c r="AB174" s="3">
        <v>23.88</v>
      </c>
      <c r="AC174" s="8"/>
      <c r="AD174" s="3"/>
      <c r="AE174" s="3"/>
      <c r="AF174" s="3"/>
      <c r="AG174" s="3"/>
      <c r="AH174" s="3"/>
      <c r="AI174" s="3"/>
      <c r="AJ174" s="3"/>
      <c r="AK174" s="3"/>
      <c r="AL174" s="4"/>
      <c r="AM174" s="3"/>
      <c r="AN174" s="3"/>
    </row>
    <row r="175" spans="1:40" x14ac:dyDescent="0.25">
      <c r="A175" s="3"/>
      <c r="B175" s="4"/>
      <c r="C175" s="10">
        <v>27.8</v>
      </c>
      <c r="D175" s="8"/>
      <c r="E175" s="3"/>
      <c r="F175" s="3"/>
      <c r="G175" s="3">
        <v>21.8</v>
      </c>
      <c r="H175" s="8"/>
      <c r="I175" s="3"/>
      <c r="J175" s="3"/>
      <c r="K175" s="3"/>
      <c r="L175" s="3"/>
      <c r="M175" s="3"/>
      <c r="N175" s="3"/>
      <c r="O175" s="3"/>
      <c r="P175" s="3"/>
      <c r="Q175" s="4"/>
      <c r="R175" s="3"/>
      <c r="S175" s="3"/>
      <c r="T175" s="3"/>
      <c r="U175" s="3"/>
      <c r="V175" s="3"/>
      <c r="W175" s="4"/>
      <c r="X175" s="10">
        <v>28.43</v>
      </c>
      <c r="Y175" s="8"/>
      <c r="Z175" s="3"/>
      <c r="AA175" s="3"/>
      <c r="AB175" s="3">
        <v>23.8</v>
      </c>
      <c r="AC175" s="8"/>
      <c r="AD175" s="3"/>
      <c r="AE175" s="3"/>
      <c r="AF175" s="3"/>
      <c r="AG175" s="3"/>
      <c r="AH175" s="3"/>
      <c r="AI175" s="3"/>
      <c r="AJ175" s="3"/>
      <c r="AK175" s="3"/>
      <c r="AL175" s="4"/>
      <c r="AM175" s="3"/>
      <c r="AN175" s="3"/>
    </row>
    <row r="176" spans="1:40" x14ac:dyDescent="0.25">
      <c r="A176" s="3"/>
      <c r="B176" s="4"/>
      <c r="C176" s="3"/>
      <c r="D176" s="8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4"/>
      <c r="R176" s="3"/>
      <c r="S176" s="3"/>
      <c r="T176" s="3"/>
      <c r="U176" s="3"/>
      <c r="V176" s="3"/>
      <c r="W176" s="4"/>
      <c r="X176" s="3"/>
      <c r="Y176" s="8"/>
      <c r="Z176" s="3"/>
      <c r="AA176" s="3"/>
      <c r="AB176" s="3"/>
      <c r="AC176" s="8"/>
      <c r="AD176" s="3"/>
      <c r="AE176" s="3"/>
      <c r="AF176" s="3"/>
      <c r="AG176" s="3"/>
      <c r="AH176" s="3"/>
      <c r="AI176" s="3"/>
      <c r="AJ176" s="3"/>
      <c r="AK176" s="3"/>
      <c r="AL176" s="4"/>
      <c r="AM176" s="3"/>
      <c r="AN176" s="3"/>
    </row>
    <row r="177" spans="1:40" x14ac:dyDescent="0.25">
      <c r="A177" s="3"/>
      <c r="B177" s="4"/>
      <c r="C177" s="3"/>
      <c r="D177" s="8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4"/>
      <c r="R177" s="3"/>
      <c r="S177" s="3"/>
      <c r="T177" s="3"/>
      <c r="U177" s="3"/>
      <c r="V177" s="3"/>
      <c r="W177" s="4"/>
      <c r="X177" s="3"/>
      <c r="Y177" s="8"/>
      <c r="Z177" s="3"/>
      <c r="AA177" s="3"/>
      <c r="AB177" s="3"/>
      <c r="AC177" s="8"/>
      <c r="AD177" s="3"/>
      <c r="AE177" s="3"/>
      <c r="AF177" s="3"/>
      <c r="AG177" s="3"/>
      <c r="AH177" s="3"/>
      <c r="AI177" s="3"/>
      <c r="AJ177" s="3"/>
      <c r="AK177" s="3"/>
      <c r="AL177" s="4"/>
      <c r="AM177" s="3"/>
      <c r="AN177" s="3"/>
    </row>
    <row r="178" spans="1:40" x14ac:dyDescent="0.25">
      <c r="A178" s="3"/>
      <c r="B178" s="4" t="s">
        <v>7</v>
      </c>
      <c r="C178" s="3">
        <f>AVERAGE(C173:C177)</f>
        <v>27.746666666666666</v>
      </c>
      <c r="D178" s="8" t="s">
        <v>8</v>
      </c>
      <c r="E178" s="3">
        <f>STDEV(C173:C175)</f>
        <v>0.10115993936995715</v>
      </c>
      <c r="F178" s="3"/>
      <c r="G178" s="3">
        <f>AVERAGE(G173:G175)</f>
        <v>21.926666666666666</v>
      </c>
      <c r="H178" s="8" t="s">
        <v>8</v>
      </c>
      <c r="I178" s="3">
        <f>STDEV(G173:G175)</f>
        <v>0.12055427546683346</v>
      </c>
      <c r="J178" s="3"/>
      <c r="K178" s="3">
        <f>C178-G178</f>
        <v>5.82</v>
      </c>
      <c r="L178" s="3"/>
      <c r="M178" s="3"/>
      <c r="N178" s="3">
        <f>E178+I178</f>
        <v>0.2217142148367906</v>
      </c>
      <c r="O178" s="3">
        <f>K178-K178</f>
        <v>0</v>
      </c>
      <c r="P178" s="3"/>
      <c r="Q178" s="4">
        <f>POWER(2,-(O178))</f>
        <v>1</v>
      </c>
      <c r="R178" s="3">
        <f>Q178/Q171</f>
        <v>1.9498097114444868</v>
      </c>
      <c r="S178" s="3"/>
      <c r="T178" s="3"/>
      <c r="U178" s="3"/>
      <c r="V178" s="3"/>
      <c r="W178" s="4" t="s">
        <v>7</v>
      </c>
      <c r="X178" s="3">
        <f>AVERAGE(X173:X177)</f>
        <v>28.52333333333333</v>
      </c>
      <c r="Y178" s="8" t="s">
        <v>8</v>
      </c>
      <c r="Z178" s="3">
        <f>STDEV(X173:X175)</f>
        <v>8.6216781042517787E-2</v>
      </c>
      <c r="AA178" s="3"/>
      <c r="AB178" s="3">
        <f>AVERAGE(AB173:AB175)</f>
        <v>23.793333333333333</v>
      </c>
      <c r="AC178" s="8" t="s">
        <v>8</v>
      </c>
      <c r="AD178" s="3">
        <f>STDEV(AB173:AB175)</f>
        <v>9.0184995056457801E-2</v>
      </c>
      <c r="AE178" s="3"/>
      <c r="AF178" s="3">
        <f>X178-AB178</f>
        <v>4.7299999999999969</v>
      </c>
      <c r="AG178" s="3"/>
      <c r="AH178" s="3"/>
      <c r="AI178" s="3">
        <f>Z178+AD178</f>
        <v>0.17640177609897559</v>
      </c>
      <c r="AJ178" s="3">
        <f>AF178-AF178</f>
        <v>0</v>
      </c>
      <c r="AK178" s="3"/>
      <c r="AL178" s="4">
        <f>POWER(2,-(AJ178))</f>
        <v>1</v>
      </c>
      <c r="AM178" s="3">
        <f>AL178/AL171</f>
        <v>0.60151251804105943</v>
      </c>
      <c r="AN178" s="3"/>
    </row>
    <row r="179" spans="1:40" x14ac:dyDescent="0.25">
      <c r="A179" s="3"/>
      <c r="B179" s="4"/>
      <c r="C179" s="3"/>
      <c r="D179" s="8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4"/>
      <c r="R179" s="3"/>
      <c r="S179" s="3"/>
      <c r="T179" s="3"/>
      <c r="U179" s="3"/>
      <c r="V179" s="3"/>
      <c r="W179" s="4"/>
      <c r="X179" s="3"/>
      <c r="Y179" s="8"/>
      <c r="Z179" s="3"/>
      <c r="AA179" s="3"/>
      <c r="AB179" s="3"/>
      <c r="AC179" s="8"/>
      <c r="AD179" s="3"/>
      <c r="AE179" s="3"/>
      <c r="AF179" s="3"/>
      <c r="AG179" s="3"/>
      <c r="AH179" s="3"/>
      <c r="AI179" s="3"/>
      <c r="AJ179" s="3"/>
      <c r="AK179" s="3"/>
      <c r="AL179" s="4"/>
      <c r="AM179" s="3"/>
      <c r="AN179" s="3"/>
    </row>
    <row r="180" spans="1:40" x14ac:dyDescent="0.25">
      <c r="A180" s="3"/>
      <c r="B180" s="4"/>
      <c r="C180" s="3"/>
      <c r="D180" s="8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4"/>
      <c r="R180" s="3"/>
      <c r="S180" s="3"/>
      <c r="T180" s="3"/>
      <c r="U180" s="3"/>
      <c r="V180" s="3"/>
      <c r="W180" s="4"/>
      <c r="X180" s="3"/>
      <c r="Y180" s="8"/>
      <c r="Z180" s="3"/>
      <c r="AA180" s="3"/>
      <c r="AB180" s="3"/>
      <c r="AC180" s="8"/>
      <c r="AD180" s="3"/>
      <c r="AE180" s="3"/>
      <c r="AF180" s="3"/>
      <c r="AG180" s="3"/>
      <c r="AH180" s="3"/>
      <c r="AI180" s="3"/>
      <c r="AJ180" s="3"/>
      <c r="AK180" s="3"/>
      <c r="AL180" s="4"/>
      <c r="AM180" s="3"/>
      <c r="AN180" s="3"/>
    </row>
    <row r="181" spans="1:40" x14ac:dyDescent="0.25">
      <c r="A181" s="3"/>
      <c r="B181" s="4"/>
      <c r="C181" s="3"/>
      <c r="D181" s="8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4"/>
      <c r="R181" s="3"/>
      <c r="S181" s="3"/>
      <c r="T181" s="3"/>
      <c r="U181" s="3"/>
      <c r="V181" s="3"/>
      <c r="W181" s="4"/>
      <c r="X181" s="3"/>
      <c r="Y181" s="8"/>
      <c r="Z181" s="3"/>
      <c r="AA181" s="3"/>
      <c r="AB181" s="3"/>
      <c r="AC181" s="8"/>
      <c r="AD181" s="3"/>
      <c r="AE181" s="3"/>
      <c r="AF181" s="3"/>
      <c r="AG181" s="3"/>
      <c r="AH181" s="3"/>
      <c r="AI181" s="3"/>
      <c r="AJ181" s="3"/>
      <c r="AK181" s="3"/>
      <c r="AL181" s="4"/>
      <c r="AM181" s="3"/>
      <c r="AN181" s="3"/>
    </row>
    <row r="182" spans="1:40" x14ac:dyDescent="0.25">
      <c r="A182" s="3"/>
      <c r="B182" s="3"/>
      <c r="C182" s="4" t="s">
        <v>0</v>
      </c>
      <c r="D182" s="4"/>
      <c r="E182" s="4"/>
      <c r="F182" s="4"/>
      <c r="G182" s="4" t="s">
        <v>0</v>
      </c>
      <c r="H182" s="3"/>
      <c r="I182" s="3"/>
      <c r="J182" s="3"/>
      <c r="K182" s="4" t="s">
        <v>1</v>
      </c>
      <c r="L182" s="3"/>
      <c r="M182" s="3"/>
      <c r="N182" s="3" t="s">
        <v>33</v>
      </c>
      <c r="O182" s="4" t="s">
        <v>2</v>
      </c>
      <c r="P182" s="5" t="s">
        <v>34</v>
      </c>
      <c r="Q182" s="4" t="s">
        <v>3</v>
      </c>
      <c r="R182" s="3"/>
      <c r="S182" s="5" t="s">
        <v>35</v>
      </c>
      <c r="T182" s="3"/>
      <c r="U182" s="3"/>
      <c r="V182" s="3"/>
      <c r="W182" s="3"/>
      <c r="X182" s="4" t="s">
        <v>0</v>
      </c>
      <c r="Y182" s="4"/>
      <c r="Z182" s="4"/>
      <c r="AA182" s="4"/>
      <c r="AB182" s="4" t="s">
        <v>0</v>
      </c>
      <c r="AC182" s="3"/>
      <c r="AD182" s="3"/>
      <c r="AE182" s="3"/>
      <c r="AF182" s="4" t="s">
        <v>1</v>
      </c>
      <c r="AG182" s="3"/>
      <c r="AH182" s="3"/>
      <c r="AI182" s="3" t="s">
        <v>33</v>
      </c>
      <c r="AJ182" s="4" t="s">
        <v>2</v>
      </c>
      <c r="AK182" s="5" t="s">
        <v>34</v>
      </c>
      <c r="AL182" s="4" t="s">
        <v>3</v>
      </c>
      <c r="AM182" s="3"/>
      <c r="AN182" s="5" t="s">
        <v>35</v>
      </c>
    </row>
    <row r="183" spans="1:40" x14ac:dyDescent="0.25">
      <c r="A183" s="3"/>
      <c r="B183" s="3"/>
      <c r="C183" s="6" t="s">
        <v>42</v>
      </c>
      <c r="D183" s="4"/>
      <c r="E183" s="4"/>
      <c r="F183" s="4"/>
      <c r="G183" s="4" t="s">
        <v>5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6" t="s">
        <v>42</v>
      </c>
      <c r="Y183" s="4"/>
      <c r="Z183" s="4"/>
      <c r="AA183" s="4"/>
      <c r="AB183" s="4" t="s">
        <v>5</v>
      </c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x14ac:dyDescent="0.25">
      <c r="A184" s="3"/>
      <c r="B184" s="4" t="s">
        <v>6</v>
      </c>
      <c r="C184" s="10">
        <v>26.17</v>
      </c>
      <c r="D184" s="3"/>
      <c r="E184" s="3"/>
      <c r="F184" s="3"/>
      <c r="G184" s="3">
        <v>19.3</v>
      </c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3"/>
      <c r="S184" s="3"/>
      <c r="T184" s="3"/>
      <c r="U184" s="3"/>
      <c r="V184" s="3"/>
      <c r="W184" s="4" t="s">
        <v>6</v>
      </c>
      <c r="X184" s="10">
        <v>24.78</v>
      </c>
      <c r="Y184" s="3"/>
      <c r="Z184" s="3"/>
      <c r="AA184" s="3"/>
      <c r="AB184" s="3">
        <v>23.7</v>
      </c>
      <c r="AC184" s="3"/>
      <c r="AD184" s="3"/>
      <c r="AE184" s="3"/>
      <c r="AF184" s="3"/>
      <c r="AG184" s="3"/>
      <c r="AH184" s="3"/>
      <c r="AI184" s="3"/>
      <c r="AJ184" s="3"/>
      <c r="AK184" s="3"/>
      <c r="AL184" s="4"/>
      <c r="AM184" s="3"/>
      <c r="AN184" s="3"/>
    </row>
    <row r="185" spans="1:40" x14ac:dyDescent="0.25">
      <c r="A185" s="3"/>
      <c r="B185" s="4">
        <v>12</v>
      </c>
      <c r="C185" s="10">
        <v>26.44</v>
      </c>
      <c r="D185" s="3"/>
      <c r="E185" s="3"/>
      <c r="F185" s="3"/>
      <c r="G185" s="3">
        <v>19.43</v>
      </c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3"/>
      <c r="S185" s="3"/>
      <c r="T185" s="3"/>
      <c r="U185" s="3"/>
      <c r="V185" s="3"/>
      <c r="W185" s="4">
        <v>12</v>
      </c>
      <c r="X185" s="10">
        <v>24.68</v>
      </c>
      <c r="Y185" s="3"/>
      <c r="Z185" s="3"/>
      <c r="AA185" s="3"/>
      <c r="AB185" s="3">
        <v>23.88</v>
      </c>
      <c r="AC185" s="3"/>
      <c r="AD185" s="3"/>
      <c r="AE185" s="3"/>
      <c r="AF185" s="3"/>
      <c r="AG185" s="3"/>
      <c r="AH185" s="3"/>
      <c r="AI185" s="3"/>
      <c r="AJ185" s="3"/>
      <c r="AK185" s="3"/>
      <c r="AL185" s="4"/>
      <c r="AM185" s="3"/>
      <c r="AN185" s="3"/>
    </row>
    <row r="186" spans="1:40" x14ac:dyDescent="0.25">
      <c r="A186" s="3"/>
      <c r="B186" s="4"/>
      <c r="C186" s="10">
        <v>26.39</v>
      </c>
      <c r="D186" s="3"/>
      <c r="E186" s="3"/>
      <c r="F186" s="3"/>
      <c r="G186" s="3">
        <v>19.28</v>
      </c>
      <c r="H186" s="8"/>
      <c r="I186" s="3"/>
      <c r="J186" s="3"/>
      <c r="K186" s="3"/>
      <c r="L186" s="3"/>
      <c r="M186" s="3"/>
      <c r="N186" s="3"/>
      <c r="O186" s="3"/>
      <c r="P186" s="3"/>
      <c r="Q186" s="4"/>
      <c r="R186" s="3"/>
      <c r="S186" s="3"/>
      <c r="T186" s="3"/>
      <c r="U186" s="3"/>
      <c r="V186" s="3"/>
      <c r="W186" s="4"/>
      <c r="X186" s="10">
        <v>24.62</v>
      </c>
      <c r="Y186" s="3"/>
      <c r="Z186" s="3"/>
      <c r="AA186" s="3"/>
      <c r="AB186" s="3">
        <v>23.8</v>
      </c>
      <c r="AC186" s="8"/>
      <c r="AD186" s="3"/>
      <c r="AE186" s="3"/>
      <c r="AF186" s="3"/>
      <c r="AG186" s="3"/>
      <c r="AH186" s="3"/>
      <c r="AI186" s="3"/>
      <c r="AJ186" s="3"/>
      <c r="AK186" s="3"/>
      <c r="AL186" s="4"/>
      <c r="AM186" s="3"/>
      <c r="AN186" s="3"/>
    </row>
    <row r="187" spans="1:40" x14ac:dyDescent="0.25">
      <c r="A187" s="3"/>
      <c r="B187" s="4"/>
      <c r="C187" s="3"/>
      <c r="D187" s="8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4"/>
      <c r="R187" s="3"/>
      <c r="S187" s="3"/>
      <c r="T187" s="3"/>
      <c r="U187" s="3"/>
      <c r="V187" s="3"/>
      <c r="W187" s="4"/>
      <c r="X187" s="3"/>
      <c r="Y187" s="8"/>
      <c r="Z187" s="3"/>
      <c r="AA187" s="3"/>
      <c r="AB187" s="3"/>
      <c r="AC187" s="8"/>
      <c r="AD187" s="3"/>
      <c r="AE187" s="3"/>
      <c r="AF187" s="3"/>
      <c r="AG187" s="3"/>
      <c r="AH187" s="3"/>
      <c r="AI187" s="3"/>
      <c r="AJ187" s="3"/>
      <c r="AK187" s="3"/>
      <c r="AL187" s="4"/>
      <c r="AM187" s="3"/>
      <c r="AN187" s="3"/>
    </row>
    <row r="188" spans="1:40" x14ac:dyDescent="0.25">
      <c r="A188" s="3"/>
      <c r="B188" s="4" t="s">
        <v>7</v>
      </c>
      <c r="C188" s="3">
        <f>AVERAGE(C184:C186)</f>
        <v>26.333333333333332</v>
      </c>
      <c r="D188" s="8" t="s">
        <v>8</v>
      </c>
      <c r="E188" s="3">
        <f>STDEV(C184:C186)</f>
        <v>0.14364307617610123</v>
      </c>
      <c r="F188" s="3"/>
      <c r="G188" s="3">
        <f>AVERAGE(G184:G186)</f>
        <v>19.33666666666667</v>
      </c>
      <c r="H188" s="8" t="s">
        <v>8</v>
      </c>
      <c r="I188" s="3">
        <f>STDEV(G184:G186)</f>
        <v>8.144527815247006E-2</v>
      </c>
      <c r="J188" s="3"/>
      <c r="K188" s="3">
        <f>C188-G188</f>
        <v>6.9966666666666626</v>
      </c>
      <c r="L188" s="3"/>
      <c r="M188" s="3"/>
      <c r="N188" s="3">
        <f>E188+I188</f>
        <v>0.22508835432857127</v>
      </c>
      <c r="O188" s="3">
        <f>K188-K195</f>
        <v>1.8466666666666605</v>
      </c>
      <c r="P188" s="3">
        <f>N188+N195</f>
        <v>0.50722443452008714</v>
      </c>
      <c r="Q188" s="4">
        <f>POWER(2,-(O188))</f>
        <v>0.27803402145796924</v>
      </c>
      <c r="R188" s="3"/>
      <c r="S188" s="3">
        <f>P188*LN(2)</f>
        <v>0.35158118669871097</v>
      </c>
      <c r="T188" s="3"/>
      <c r="U188" s="3"/>
      <c r="V188" s="3"/>
      <c r="W188" s="4" t="s">
        <v>7</v>
      </c>
      <c r="X188" s="3">
        <f>AVERAGE(X184:X186)</f>
        <v>24.693333333333332</v>
      </c>
      <c r="Y188" s="8" t="s">
        <v>8</v>
      </c>
      <c r="Z188" s="3">
        <f>STDEV(X184:X186)</f>
        <v>8.0829037686547797E-2</v>
      </c>
      <c r="AA188" s="3"/>
      <c r="AB188" s="3">
        <f>AVERAGE(AB184:AB186)</f>
        <v>23.793333333333333</v>
      </c>
      <c r="AC188" s="8" t="s">
        <v>8</v>
      </c>
      <c r="AD188" s="3">
        <f>STDEV(AB184:AB186)</f>
        <v>9.0184995056457801E-2</v>
      </c>
      <c r="AE188" s="3"/>
      <c r="AF188" s="3">
        <f>X188-AB188</f>
        <v>0.89999999999999858</v>
      </c>
      <c r="AG188" s="3"/>
      <c r="AH188" s="3"/>
      <c r="AI188" s="3">
        <f>Z188+AD188</f>
        <v>0.17101403274300558</v>
      </c>
      <c r="AJ188" s="3">
        <f>AF188-AF195</f>
        <v>-1.3066666666666649</v>
      </c>
      <c r="AK188" s="3">
        <f>AI188+AI195</f>
        <v>0.34360527772050459</v>
      </c>
      <c r="AL188" s="4">
        <f>POWER(2,-(AJ188))</f>
        <v>2.4736933468188718</v>
      </c>
      <c r="AM188" s="3"/>
      <c r="AN188" s="3">
        <f>AK188*LN(2)</f>
        <v>0.23816902947748475</v>
      </c>
    </row>
    <row r="189" spans="1:40" x14ac:dyDescent="0.25">
      <c r="A189" s="3"/>
      <c r="B189" s="4"/>
      <c r="C189" s="3"/>
      <c r="D189" s="8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4"/>
      <c r="R189" s="3"/>
      <c r="S189" s="3"/>
      <c r="T189" s="3"/>
      <c r="U189" s="3"/>
      <c r="V189" s="3"/>
      <c r="W189" s="4"/>
      <c r="X189" s="3"/>
      <c r="Y189" s="8"/>
      <c r="Z189" s="3"/>
      <c r="AA189" s="3"/>
      <c r="AB189" s="3"/>
      <c r="AC189" s="8"/>
      <c r="AD189" s="3"/>
      <c r="AE189" s="3"/>
      <c r="AF189" s="3"/>
      <c r="AG189" s="3"/>
      <c r="AH189" s="3"/>
      <c r="AI189" s="3"/>
      <c r="AJ189" s="3"/>
      <c r="AK189" s="3"/>
      <c r="AL189" s="4"/>
      <c r="AM189" s="3"/>
      <c r="AN189" s="3"/>
    </row>
    <row r="190" spans="1:40" x14ac:dyDescent="0.25">
      <c r="A190" s="3"/>
      <c r="B190" s="4" t="s">
        <v>9</v>
      </c>
      <c r="C190" s="10">
        <v>27.76</v>
      </c>
      <c r="D190" s="8"/>
      <c r="E190" s="3"/>
      <c r="F190" s="3"/>
      <c r="G190" s="3">
        <v>22.85</v>
      </c>
      <c r="H190" s="8"/>
      <c r="I190" s="3"/>
      <c r="J190" s="3"/>
      <c r="K190" s="3"/>
      <c r="L190" s="3"/>
      <c r="M190" s="3"/>
      <c r="N190" s="3"/>
      <c r="O190" s="3"/>
      <c r="P190" s="3"/>
      <c r="Q190" s="4"/>
      <c r="R190" s="3"/>
      <c r="S190" s="3"/>
      <c r="T190" s="3"/>
      <c r="U190" s="3"/>
      <c r="V190" s="3"/>
      <c r="W190" s="4" t="s">
        <v>9</v>
      </c>
      <c r="X190" s="10">
        <v>22.91</v>
      </c>
      <c r="Y190" s="8"/>
      <c r="Z190" s="3"/>
      <c r="AA190" s="3"/>
      <c r="AB190" s="3">
        <v>20.82</v>
      </c>
      <c r="AC190" s="8"/>
      <c r="AD190" s="3"/>
      <c r="AE190" s="3"/>
      <c r="AF190" s="3"/>
      <c r="AG190" s="3"/>
      <c r="AH190" s="3"/>
      <c r="AI190" s="3"/>
      <c r="AJ190" s="3"/>
      <c r="AK190" s="3"/>
      <c r="AL190" s="4"/>
      <c r="AM190" s="3"/>
      <c r="AN190" s="3"/>
    </row>
    <row r="191" spans="1:40" x14ac:dyDescent="0.25">
      <c r="A191" s="3"/>
      <c r="B191" s="4" t="s">
        <v>21</v>
      </c>
      <c r="C191" s="10">
        <v>27.9</v>
      </c>
      <c r="D191" s="8"/>
      <c r="E191" s="3"/>
      <c r="F191" s="3"/>
      <c r="G191" s="3">
        <v>22.62</v>
      </c>
      <c r="H191" s="8"/>
      <c r="I191" s="3"/>
      <c r="J191" s="3"/>
      <c r="K191" s="3"/>
      <c r="L191" s="3"/>
      <c r="M191" s="3"/>
      <c r="N191" s="3"/>
      <c r="O191" s="3"/>
      <c r="P191" s="3"/>
      <c r="Q191" s="4"/>
      <c r="R191" s="3"/>
      <c r="S191" s="3"/>
      <c r="T191" s="3"/>
      <c r="U191" s="3"/>
      <c r="V191" s="3"/>
      <c r="W191" s="4" t="s">
        <v>21</v>
      </c>
      <c r="X191" s="10">
        <v>23.02</v>
      </c>
      <c r="Y191" s="8"/>
      <c r="Z191" s="3"/>
      <c r="AA191" s="3"/>
      <c r="AB191" s="3">
        <v>20.71</v>
      </c>
      <c r="AC191" s="8"/>
      <c r="AD191" s="3"/>
      <c r="AE191" s="3"/>
      <c r="AF191" s="3"/>
      <c r="AG191" s="3"/>
      <c r="AH191" s="3"/>
      <c r="AI191" s="3"/>
      <c r="AJ191" s="3"/>
      <c r="AK191" s="3"/>
      <c r="AL191" s="4"/>
      <c r="AM191" s="3"/>
      <c r="AN191" s="3"/>
    </row>
    <row r="192" spans="1:40" x14ac:dyDescent="0.25">
      <c r="A192" s="3"/>
      <c r="B192" s="4"/>
      <c r="C192" s="10">
        <v>27.73</v>
      </c>
      <c r="D192" s="8"/>
      <c r="E192" s="3"/>
      <c r="F192" s="3"/>
      <c r="G192" s="3">
        <v>22.47</v>
      </c>
      <c r="H192" s="8"/>
      <c r="I192" s="3"/>
      <c r="J192" s="3"/>
      <c r="K192" s="3"/>
      <c r="L192" s="3"/>
      <c r="M192" s="3"/>
      <c r="N192" s="3"/>
      <c r="O192" s="3"/>
      <c r="P192" s="3"/>
      <c r="Q192" s="4"/>
      <c r="R192" s="3"/>
      <c r="S192" s="3"/>
      <c r="T192" s="3"/>
      <c r="U192" s="3"/>
      <c r="V192" s="3"/>
      <c r="W192" s="4"/>
      <c r="X192" s="10">
        <v>22.86</v>
      </c>
      <c r="Y192" s="8"/>
      <c r="Z192" s="3"/>
      <c r="AA192" s="3"/>
      <c r="AB192" s="3">
        <v>20.64</v>
      </c>
      <c r="AC192" s="8"/>
      <c r="AD192" s="3"/>
      <c r="AE192" s="3"/>
      <c r="AF192" s="3"/>
      <c r="AG192" s="3"/>
      <c r="AH192" s="3"/>
      <c r="AI192" s="3"/>
      <c r="AJ192" s="3"/>
      <c r="AK192" s="3"/>
      <c r="AL192" s="4"/>
      <c r="AM192" s="3"/>
      <c r="AN192" s="3"/>
    </row>
    <row r="193" spans="1:40" x14ac:dyDescent="0.25">
      <c r="A193" s="3"/>
      <c r="B193" s="4"/>
      <c r="C193" s="3"/>
      <c r="D193" s="8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4"/>
      <c r="R193" s="3"/>
      <c r="S193" s="3"/>
      <c r="T193" s="3"/>
      <c r="U193" s="3"/>
      <c r="V193" s="3"/>
      <c r="W193" s="4"/>
      <c r="X193" s="3"/>
      <c r="Y193" s="8"/>
      <c r="Z193" s="3"/>
      <c r="AA193" s="3"/>
      <c r="AB193" s="3"/>
      <c r="AC193" s="8"/>
      <c r="AD193" s="3"/>
      <c r="AE193" s="3"/>
      <c r="AF193" s="3"/>
      <c r="AG193" s="3"/>
      <c r="AH193" s="3"/>
      <c r="AI193" s="3"/>
      <c r="AJ193" s="3"/>
      <c r="AK193" s="3"/>
      <c r="AL193" s="4"/>
      <c r="AM193" s="3"/>
      <c r="AN193" s="3"/>
    </row>
    <row r="194" spans="1:40" x14ac:dyDescent="0.25">
      <c r="A194" s="3"/>
      <c r="B194" s="4"/>
      <c r="C194" s="3"/>
      <c r="D194" s="8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4"/>
      <c r="R194" s="3"/>
      <c r="S194" s="3"/>
      <c r="T194" s="3"/>
      <c r="U194" s="3"/>
      <c r="V194" s="3"/>
      <c r="W194" s="4"/>
      <c r="X194" s="3"/>
      <c r="Y194" s="8"/>
      <c r="Z194" s="3"/>
      <c r="AA194" s="3"/>
      <c r="AB194" s="3"/>
      <c r="AC194" s="8"/>
      <c r="AD194" s="3"/>
      <c r="AE194" s="3"/>
      <c r="AF194" s="3"/>
      <c r="AG194" s="3"/>
      <c r="AH194" s="3"/>
      <c r="AI194" s="3"/>
      <c r="AJ194" s="3"/>
      <c r="AK194" s="3"/>
      <c r="AL194" s="4"/>
      <c r="AM194" s="3"/>
      <c r="AN194" s="3"/>
    </row>
    <row r="195" spans="1:40" x14ac:dyDescent="0.25">
      <c r="A195" s="3"/>
      <c r="B195" s="4" t="s">
        <v>7</v>
      </c>
      <c r="C195" s="3">
        <f>AVERAGE(C190:C194)</f>
        <v>27.796666666666667</v>
      </c>
      <c r="D195" s="8" t="s">
        <v>8</v>
      </c>
      <c r="E195" s="3">
        <f>STDEV(C190:C192)</f>
        <v>9.0737717258773387E-2</v>
      </c>
      <c r="F195" s="3"/>
      <c r="G195" s="3">
        <f>AVERAGE(G190:G192)</f>
        <v>22.646666666666665</v>
      </c>
      <c r="H195" s="8" t="s">
        <v>8</v>
      </c>
      <c r="I195" s="3">
        <f>STDEV(G190:G192)</f>
        <v>0.19139836293274243</v>
      </c>
      <c r="J195" s="3"/>
      <c r="K195" s="3">
        <f>C195-G195</f>
        <v>5.1500000000000021</v>
      </c>
      <c r="L195" s="3"/>
      <c r="M195" s="3"/>
      <c r="N195" s="3">
        <f>E195+I195</f>
        <v>0.28213608019151581</v>
      </c>
      <c r="O195" s="3">
        <f>K195-K195</f>
        <v>0</v>
      </c>
      <c r="P195" s="3"/>
      <c r="Q195" s="4">
        <f>POWER(2,-(O195))</f>
        <v>1</v>
      </c>
      <c r="R195" s="3">
        <f>Q195/Q188</f>
        <v>3.5966821425527282</v>
      </c>
      <c r="S195" s="3"/>
      <c r="T195" s="3"/>
      <c r="U195" s="3"/>
      <c r="V195" s="3"/>
      <c r="W195" s="4" t="s">
        <v>7</v>
      </c>
      <c r="X195" s="3">
        <f>AVERAGE(X190:X194)</f>
        <v>22.929999999999996</v>
      </c>
      <c r="Y195" s="8" t="s">
        <v>8</v>
      </c>
      <c r="Z195" s="3">
        <f>STDEV(X190:X192)</f>
        <v>8.1853527718724492E-2</v>
      </c>
      <c r="AA195" s="3"/>
      <c r="AB195" s="3">
        <f>AVERAGE(AB190:AB192)</f>
        <v>20.723333333333333</v>
      </c>
      <c r="AC195" s="8" t="s">
        <v>8</v>
      </c>
      <c r="AD195" s="3">
        <f>STDEV(AB190:AB192)</f>
        <v>9.0737717258774497E-2</v>
      </c>
      <c r="AE195" s="3"/>
      <c r="AF195" s="3">
        <f>X195-AB195</f>
        <v>2.2066666666666634</v>
      </c>
      <c r="AG195" s="3"/>
      <c r="AH195" s="3"/>
      <c r="AI195" s="3">
        <f>Z195+AD195</f>
        <v>0.172591244977499</v>
      </c>
      <c r="AJ195" s="3">
        <f>AF195-AF195</f>
        <v>0</v>
      </c>
      <c r="AK195" s="3"/>
      <c r="AL195" s="4">
        <f>POWER(2,-(AJ195))</f>
        <v>1</v>
      </c>
      <c r="AM195" s="3">
        <f>AL195/AL188</f>
        <v>0.40425382607993154</v>
      </c>
      <c r="AN195" s="3"/>
    </row>
    <row r="196" spans="1:40" x14ac:dyDescent="0.25">
      <c r="A196" s="3"/>
      <c r="B196" s="4"/>
      <c r="C196" s="3"/>
      <c r="D196" s="8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4"/>
      <c r="R196" s="3"/>
      <c r="S196" s="3"/>
      <c r="T196" s="3"/>
      <c r="U196" s="3"/>
      <c r="V196" s="3"/>
      <c r="W196" s="4"/>
      <c r="X196" s="3"/>
      <c r="Y196" s="8"/>
      <c r="Z196" s="3"/>
      <c r="AA196" s="3"/>
      <c r="AB196" s="3"/>
      <c r="AC196" s="8"/>
      <c r="AD196" s="3"/>
      <c r="AE196" s="3"/>
      <c r="AF196" s="3"/>
      <c r="AG196" s="3"/>
      <c r="AH196" s="3"/>
      <c r="AI196" s="3"/>
      <c r="AJ196" s="3"/>
      <c r="AK196" s="3"/>
      <c r="AL196" s="4"/>
      <c r="AM196" s="3"/>
      <c r="AN196" s="3"/>
    </row>
    <row r="197" spans="1:40" x14ac:dyDescent="0.25">
      <c r="A197" s="3"/>
      <c r="B197" s="4"/>
      <c r="C197" s="3"/>
      <c r="D197" s="8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4"/>
      <c r="R197" s="3"/>
      <c r="S197" s="3"/>
      <c r="T197" s="3"/>
      <c r="U197" s="3"/>
      <c r="V197" s="3"/>
      <c r="W197" s="4"/>
      <c r="X197" s="3"/>
      <c r="Y197" s="8"/>
      <c r="Z197" s="3"/>
      <c r="AA197" s="3"/>
      <c r="AB197" s="3"/>
      <c r="AC197" s="8"/>
      <c r="AD197" s="3"/>
      <c r="AE197" s="3"/>
      <c r="AF197" s="3"/>
      <c r="AG197" s="3"/>
      <c r="AH197" s="3"/>
      <c r="AI197" s="3"/>
      <c r="AJ197" s="3"/>
      <c r="AK197" s="3"/>
      <c r="AL197" s="4"/>
      <c r="AM197" s="3"/>
      <c r="AN197" s="3"/>
    </row>
    <row r="198" spans="1:40" x14ac:dyDescent="0.25">
      <c r="A198" s="3"/>
      <c r="B198" s="4"/>
      <c r="C198" s="3"/>
      <c r="D198" s="8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4"/>
      <c r="R198" s="3"/>
      <c r="S198" s="3"/>
      <c r="T198" s="3"/>
      <c r="U198" s="3"/>
      <c r="V198" s="3"/>
      <c r="W198" s="4"/>
      <c r="X198" s="3"/>
      <c r="Y198" s="8"/>
      <c r="Z198" s="3"/>
      <c r="AA198" s="3"/>
      <c r="AB198" s="3"/>
      <c r="AC198" s="8"/>
      <c r="AD198" s="3"/>
      <c r="AE198" s="3"/>
      <c r="AF198" s="3"/>
      <c r="AG198" s="3"/>
      <c r="AH198" s="3"/>
      <c r="AI198" s="3"/>
      <c r="AJ198" s="3"/>
      <c r="AK198" s="3"/>
      <c r="AL198" s="4"/>
      <c r="AM198" s="3"/>
      <c r="AN198" s="3"/>
    </row>
    <row r="199" spans="1:40" x14ac:dyDescent="0.25">
      <c r="A199" s="3"/>
      <c r="B199" s="3"/>
      <c r="C199" s="4" t="s">
        <v>0</v>
      </c>
      <c r="D199" s="4"/>
      <c r="E199" s="4"/>
      <c r="F199" s="4"/>
      <c r="G199" s="4" t="s">
        <v>0</v>
      </c>
      <c r="H199" s="3"/>
      <c r="I199" s="3"/>
      <c r="J199" s="3"/>
      <c r="K199" s="4" t="s">
        <v>1</v>
      </c>
      <c r="L199" s="3"/>
      <c r="M199" s="3"/>
      <c r="N199" s="3" t="s">
        <v>33</v>
      </c>
      <c r="O199" s="4" t="s">
        <v>2</v>
      </c>
      <c r="P199" s="5" t="s">
        <v>34</v>
      </c>
      <c r="Q199" s="4" t="s">
        <v>3</v>
      </c>
      <c r="R199" s="3"/>
      <c r="S199" s="5" t="s">
        <v>35</v>
      </c>
      <c r="T199" s="3"/>
      <c r="U199" s="3"/>
      <c r="V199" s="3"/>
      <c r="W199" s="3"/>
      <c r="X199" s="4" t="s">
        <v>0</v>
      </c>
      <c r="Y199" s="4"/>
      <c r="Z199" s="4"/>
      <c r="AA199" s="4"/>
      <c r="AB199" s="4" t="s">
        <v>0</v>
      </c>
      <c r="AC199" s="3"/>
      <c r="AD199" s="3"/>
      <c r="AE199" s="3"/>
      <c r="AF199" s="4" t="s">
        <v>1</v>
      </c>
      <c r="AG199" s="3"/>
      <c r="AH199" s="3"/>
      <c r="AI199" s="3" t="s">
        <v>33</v>
      </c>
      <c r="AJ199" s="4" t="s">
        <v>2</v>
      </c>
      <c r="AK199" s="5" t="s">
        <v>34</v>
      </c>
      <c r="AL199" s="4" t="s">
        <v>3</v>
      </c>
      <c r="AM199" s="3"/>
      <c r="AN199" s="5" t="s">
        <v>35</v>
      </c>
    </row>
    <row r="200" spans="1:40" x14ac:dyDescent="0.25">
      <c r="A200" s="3"/>
      <c r="B200" s="3"/>
      <c r="C200" s="6" t="s">
        <v>42</v>
      </c>
      <c r="D200" s="4"/>
      <c r="E200" s="4"/>
      <c r="F200" s="4"/>
      <c r="G200" s="4" t="s">
        <v>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6" t="s">
        <v>42</v>
      </c>
      <c r="Y200" s="4"/>
      <c r="Z200" s="4"/>
      <c r="AA200" s="4"/>
      <c r="AB200" s="4" t="s">
        <v>5</v>
      </c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x14ac:dyDescent="0.25">
      <c r="A201" s="3"/>
      <c r="B201" s="4" t="s">
        <v>6</v>
      </c>
      <c r="C201" s="10">
        <v>27.98</v>
      </c>
      <c r="D201" s="3"/>
      <c r="E201" s="3"/>
      <c r="F201" s="3"/>
      <c r="G201" s="3">
        <v>20.22</v>
      </c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3"/>
      <c r="S201" s="3"/>
      <c r="T201" s="3"/>
      <c r="U201" s="3"/>
      <c r="V201" s="3"/>
      <c r="W201" s="4" t="s">
        <v>6</v>
      </c>
      <c r="X201" s="10">
        <v>26.86</v>
      </c>
      <c r="Y201" s="3"/>
      <c r="Z201" s="3"/>
      <c r="AA201" s="3"/>
      <c r="AB201" s="3">
        <v>23.5</v>
      </c>
      <c r="AC201" s="3"/>
      <c r="AD201" s="3"/>
      <c r="AE201" s="3"/>
      <c r="AF201" s="3"/>
      <c r="AG201" s="3"/>
      <c r="AH201" s="3"/>
      <c r="AI201" s="3"/>
      <c r="AJ201" s="3"/>
      <c r="AK201" s="3"/>
      <c r="AL201" s="4"/>
      <c r="AM201" s="3"/>
      <c r="AN201" s="3"/>
    </row>
    <row r="202" spans="1:40" x14ac:dyDescent="0.25">
      <c r="A202" s="3"/>
      <c r="B202" s="4">
        <v>13</v>
      </c>
      <c r="C202" s="10">
        <v>27.75</v>
      </c>
      <c r="D202" s="3"/>
      <c r="E202" s="3"/>
      <c r="F202" s="3"/>
      <c r="G202" s="3">
        <v>20.13</v>
      </c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3"/>
      <c r="S202" s="3"/>
      <c r="T202" s="3"/>
      <c r="U202" s="3"/>
      <c r="V202" s="3"/>
      <c r="W202" s="4">
        <v>13</v>
      </c>
      <c r="X202" s="10">
        <v>26.67</v>
      </c>
      <c r="Y202" s="3"/>
      <c r="Z202" s="3"/>
      <c r="AA202" s="3"/>
      <c r="AB202" s="3">
        <v>23.57</v>
      </c>
      <c r="AC202" s="3"/>
      <c r="AD202" s="3"/>
      <c r="AE202" s="3"/>
      <c r="AF202" s="3"/>
      <c r="AG202" s="3"/>
      <c r="AH202" s="3"/>
      <c r="AI202" s="3"/>
      <c r="AJ202" s="3"/>
      <c r="AK202" s="3"/>
      <c r="AL202" s="4"/>
      <c r="AM202" s="3"/>
      <c r="AN202" s="3"/>
    </row>
    <row r="203" spans="1:40" x14ac:dyDescent="0.25">
      <c r="A203" s="3"/>
      <c r="B203" s="4"/>
      <c r="C203" s="10">
        <v>27.75</v>
      </c>
      <c r="D203" s="3"/>
      <c r="E203" s="3"/>
      <c r="F203" s="3"/>
      <c r="G203" s="3">
        <v>20.3</v>
      </c>
      <c r="H203" s="8"/>
      <c r="I203" s="3"/>
      <c r="J203" s="3"/>
      <c r="K203" s="3"/>
      <c r="L203" s="3"/>
      <c r="M203" s="3"/>
      <c r="N203" s="3"/>
      <c r="O203" s="3"/>
      <c r="P203" s="3"/>
      <c r="Q203" s="4"/>
      <c r="R203" s="3"/>
      <c r="S203" s="3"/>
      <c r="T203" s="3"/>
      <c r="U203" s="3"/>
      <c r="V203" s="3"/>
      <c r="W203" s="4"/>
      <c r="X203" s="10">
        <v>26.81</v>
      </c>
      <c r="Y203" s="3"/>
      <c r="Z203" s="3"/>
      <c r="AA203" s="3"/>
      <c r="AB203" s="3">
        <v>23.63</v>
      </c>
      <c r="AC203" s="8"/>
      <c r="AD203" s="3"/>
      <c r="AE203" s="3"/>
      <c r="AF203" s="3"/>
      <c r="AG203" s="3"/>
      <c r="AH203" s="3"/>
      <c r="AI203" s="3"/>
      <c r="AJ203" s="3"/>
      <c r="AK203" s="3"/>
      <c r="AL203" s="4"/>
      <c r="AM203" s="3"/>
      <c r="AN203" s="3"/>
    </row>
    <row r="204" spans="1:40" x14ac:dyDescent="0.25">
      <c r="A204" s="3"/>
      <c r="B204" s="4"/>
      <c r="C204" s="3"/>
      <c r="D204" s="8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4"/>
      <c r="R204" s="3"/>
      <c r="S204" s="3"/>
      <c r="T204" s="3"/>
      <c r="U204" s="3"/>
      <c r="V204" s="3"/>
      <c r="W204" s="4"/>
      <c r="X204" s="3"/>
      <c r="Y204" s="8"/>
      <c r="Z204" s="3"/>
      <c r="AA204" s="3"/>
      <c r="AB204" s="3"/>
      <c r="AC204" s="8"/>
      <c r="AD204" s="3"/>
      <c r="AE204" s="3"/>
      <c r="AF204" s="3"/>
      <c r="AG204" s="3"/>
      <c r="AH204" s="3"/>
      <c r="AI204" s="3"/>
      <c r="AJ204" s="3"/>
      <c r="AK204" s="3"/>
      <c r="AL204" s="4"/>
      <c r="AM204" s="3"/>
      <c r="AN204" s="3"/>
    </row>
    <row r="205" spans="1:40" x14ac:dyDescent="0.25">
      <c r="A205" s="3"/>
      <c r="B205" s="4" t="s">
        <v>7</v>
      </c>
      <c r="C205" s="3">
        <f>AVERAGE(C201:C203)</f>
        <v>27.826666666666668</v>
      </c>
      <c r="D205" s="8" t="s">
        <v>8</v>
      </c>
      <c r="E205" s="3">
        <f>STDEV(C201:C203)</f>
        <v>0.13279056191361416</v>
      </c>
      <c r="F205" s="3"/>
      <c r="G205" s="3">
        <f>AVERAGE(G201:G203)</f>
        <v>20.216666666666665</v>
      </c>
      <c r="H205" s="8" t="s">
        <v>8</v>
      </c>
      <c r="I205" s="3">
        <f>STDEV(G201:G203)</f>
        <v>8.5049005481154655E-2</v>
      </c>
      <c r="J205" s="3"/>
      <c r="K205" s="3">
        <f>C205-G205</f>
        <v>7.610000000000003</v>
      </c>
      <c r="L205" s="3"/>
      <c r="M205" s="3"/>
      <c r="N205" s="3">
        <f>E205+I205</f>
        <v>0.21783956739476881</v>
      </c>
      <c r="O205" s="3">
        <f>K205-K212</f>
        <v>0.90333333333333954</v>
      </c>
      <c r="P205" s="3">
        <f>N205+N212</f>
        <v>0.45225371865641173</v>
      </c>
      <c r="Q205" s="4">
        <f>POWER(2,-(O205))</f>
        <v>0.53464999929086687</v>
      </c>
      <c r="R205" s="3"/>
      <c r="S205" s="3">
        <f>P205*LN(2)</f>
        <v>0.3134783899844425</v>
      </c>
      <c r="T205" s="3"/>
      <c r="U205" s="3"/>
      <c r="V205" s="3"/>
      <c r="W205" s="4" t="s">
        <v>7</v>
      </c>
      <c r="X205" s="3">
        <f>AVERAGE(X201:X203)</f>
        <v>26.78</v>
      </c>
      <c r="Y205" s="8" t="s">
        <v>8</v>
      </c>
      <c r="Z205" s="3">
        <f>STDEV(X201:X203)</f>
        <v>9.8488578017959669E-2</v>
      </c>
      <c r="AA205" s="3"/>
      <c r="AB205" s="3">
        <f>AVERAGE(AB201:AB203)</f>
        <v>23.566666666666666</v>
      </c>
      <c r="AC205" s="8" t="s">
        <v>8</v>
      </c>
      <c r="AD205" s="3">
        <f>STDEV(AB201:AB203)</f>
        <v>6.5064070986476638E-2</v>
      </c>
      <c r="AE205" s="3"/>
      <c r="AF205" s="3">
        <f>X205-AB205</f>
        <v>3.2133333333333347</v>
      </c>
      <c r="AG205" s="3"/>
      <c r="AH205" s="3"/>
      <c r="AI205" s="3">
        <f>Z205+AD205</f>
        <v>0.16355264900443631</v>
      </c>
      <c r="AJ205" s="3">
        <f>AF205-AF212</f>
        <v>-1.0033333333333303</v>
      </c>
      <c r="AK205" s="3">
        <f>AI205+AI212</f>
        <v>0.42465365827051393</v>
      </c>
      <c r="AL205" s="4">
        <f>POWER(2,-(AJ205))</f>
        <v>2.0046263236843416</v>
      </c>
      <c r="AM205" s="3"/>
      <c r="AN205" s="3">
        <f>AK205*LN(2)</f>
        <v>0.29434748594467325</v>
      </c>
    </row>
    <row r="206" spans="1:40" x14ac:dyDescent="0.25">
      <c r="A206" s="3"/>
      <c r="B206" s="4"/>
      <c r="C206" s="3"/>
      <c r="D206" s="8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4"/>
      <c r="R206" s="3"/>
      <c r="S206" s="3"/>
      <c r="T206" s="3"/>
      <c r="U206" s="3"/>
      <c r="V206" s="3"/>
      <c r="W206" s="4"/>
      <c r="X206" s="3"/>
      <c r="Y206" s="8"/>
      <c r="Z206" s="3"/>
      <c r="AA206" s="3"/>
      <c r="AB206" s="3"/>
      <c r="AC206" s="8"/>
      <c r="AD206" s="3"/>
      <c r="AE206" s="3"/>
      <c r="AF206" s="3"/>
      <c r="AG206" s="3"/>
      <c r="AH206" s="3"/>
      <c r="AI206" s="3"/>
      <c r="AJ206" s="3"/>
      <c r="AK206" s="3"/>
      <c r="AL206" s="4"/>
      <c r="AM206" s="3"/>
      <c r="AN206" s="3"/>
    </row>
    <row r="207" spans="1:40" x14ac:dyDescent="0.25">
      <c r="A207" s="3"/>
      <c r="B207" s="4" t="s">
        <v>9</v>
      </c>
      <c r="C207" s="10">
        <v>28.15</v>
      </c>
      <c r="D207" s="8"/>
      <c r="E207" s="3"/>
      <c r="F207" s="3"/>
      <c r="G207" s="3">
        <v>21.52</v>
      </c>
      <c r="H207" s="8"/>
      <c r="I207" s="3"/>
      <c r="J207" s="3"/>
      <c r="K207" s="3"/>
      <c r="L207" s="3"/>
      <c r="M207" s="3"/>
      <c r="N207" s="3"/>
      <c r="O207" s="3"/>
      <c r="P207" s="3"/>
      <c r="Q207" s="4"/>
      <c r="R207" s="3"/>
      <c r="S207" s="3"/>
      <c r="T207" s="3"/>
      <c r="U207" s="3"/>
      <c r="V207" s="3"/>
      <c r="W207" s="4" t="s">
        <v>9</v>
      </c>
      <c r="X207" s="10">
        <v>28.33</v>
      </c>
      <c r="Y207" s="8"/>
      <c r="Z207" s="3"/>
      <c r="AA207" s="3"/>
      <c r="AB207" s="3">
        <v>23.86</v>
      </c>
      <c r="AC207" s="8"/>
      <c r="AD207" s="3"/>
      <c r="AE207" s="3"/>
      <c r="AF207" s="3"/>
      <c r="AG207" s="3"/>
      <c r="AH207" s="3"/>
      <c r="AI207" s="3"/>
      <c r="AJ207" s="3"/>
      <c r="AK207" s="3"/>
      <c r="AL207" s="4"/>
      <c r="AM207" s="3"/>
      <c r="AN207" s="3"/>
    </row>
    <row r="208" spans="1:40" x14ac:dyDescent="0.25">
      <c r="A208" s="3"/>
      <c r="B208" s="4" t="s">
        <v>22</v>
      </c>
      <c r="C208" s="10">
        <v>28.01</v>
      </c>
      <c r="D208" s="8"/>
      <c r="E208" s="3"/>
      <c r="F208" s="3"/>
      <c r="G208" s="3">
        <v>21.33</v>
      </c>
      <c r="H208" s="8"/>
      <c r="I208" s="3"/>
      <c r="J208" s="3"/>
      <c r="K208" s="3"/>
      <c r="L208" s="3"/>
      <c r="M208" s="3"/>
      <c r="N208" s="3"/>
      <c r="O208" s="3"/>
      <c r="P208" s="3"/>
      <c r="Q208" s="4"/>
      <c r="R208" s="3"/>
      <c r="S208" s="3"/>
      <c r="T208" s="3"/>
      <c r="U208" s="3"/>
      <c r="V208" s="3"/>
      <c r="W208" s="4" t="s">
        <v>22</v>
      </c>
      <c r="X208" s="10">
        <v>28.29</v>
      </c>
      <c r="Y208" s="8"/>
      <c r="Z208" s="3"/>
      <c r="AA208" s="3"/>
      <c r="AB208" s="3">
        <v>24.26</v>
      </c>
      <c r="AC208" s="8"/>
      <c r="AD208" s="3"/>
      <c r="AE208" s="3"/>
      <c r="AF208" s="3"/>
      <c r="AG208" s="3"/>
      <c r="AH208" s="3"/>
      <c r="AI208" s="3"/>
      <c r="AJ208" s="3"/>
      <c r="AK208" s="3"/>
      <c r="AL208" s="4"/>
      <c r="AM208" s="3"/>
      <c r="AN208" s="3"/>
    </row>
    <row r="209" spans="1:40" x14ac:dyDescent="0.25">
      <c r="A209" s="3"/>
      <c r="B209" s="4"/>
      <c r="C209" s="10">
        <v>28.02</v>
      </c>
      <c r="D209" s="8"/>
      <c r="E209" s="3"/>
      <c r="F209" s="3"/>
      <c r="G209" s="3">
        <v>21.21</v>
      </c>
      <c r="H209" s="8"/>
      <c r="I209" s="3"/>
      <c r="J209" s="3"/>
      <c r="K209" s="3"/>
      <c r="L209" s="3"/>
      <c r="M209" s="3"/>
      <c r="N209" s="3"/>
      <c r="O209" s="3"/>
      <c r="P209" s="3"/>
      <c r="Q209" s="4"/>
      <c r="R209" s="3"/>
      <c r="S209" s="3"/>
      <c r="T209" s="3"/>
      <c r="U209" s="3"/>
      <c r="V209" s="3"/>
      <c r="W209" s="4"/>
      <c r="X209" s="10">
        <v>28.21</v>
      </c>
      <c r="Y209" s="8"/>
      <c r="Z209" s="3"/>
      <c r="AA209" s="3"/>
      <c r="AB209" s="3">
        <v>24.06</v>
      </c>
      <c r="AC209" s="8"/>
      <c r="AD209" s="3"/>
      <c r="AE209" s="3"/>
      <c r="AF209" s="3"/>
      <c r="AG209" s="3"/>
      <c r="AH209" s="3"/>
      <c r="AI209" s="3"/>
      <c r="AJ209" s="3"/>
      <c r="AK209" s="3"/>
      <c r="AL209" s="4"/>
      <c r="AM209" s="3"/>
      <c r="AN209" s="3"/>
    </row>
    <row r="210" spans="1:40" x14ac:dyDescent="0.25">
      <c r="A210" s="3"/>
      <c r="B210" s="4"/>
      <c r="C210" s="3"/>
      <c r="D210" s="8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4"/>
      <c r="R210" s="3"/>
      <c r="S210" s="3"/>
      <c r="T210" s="3"/>
      <c r="U210" s="3"/>
      <c r="V210" s="3"/>
      <c r="W210" s="4"/>
      <c r="X210" s="3"/>
      <c r="Y210" s="8"/>
      <c r="Z210" s="3"/>
      <c r="AA210" s="3"/>
      <c r="AB210" s="3"/>
      <c r="AC210" s="8"/>
      <c r="AD210" s="3"/>
      <c r="AE210" s="3"/>
      <c r="AF210" s="3"/>
      <c r="AG210" s="3"/>
      <c r="AH210" s="3"/>
      <c r="AI210" s="3"/>
      <c r="AJ210" s="3"/>
      <c r="AK210" s="3"/>
      <c r="AL210" s="4"/>
      <c r="AM210" s="3"/>
      <c r="AN210" s="3"/>
    </row>
    <row r="211" spans="1:40" x14ac:dyDescent="0.25">
      <c r="A211" s="3"/>
      <c r="B211" s="4"/>
      <c r="C211" s="3"/>
      <c r="D211" s="8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4"/>
      <c r="R211" s="3"/>
      <c r="S211" s="3"/>
      <c r="T211" s="3"/>
      <c r="U211" s="3"/>
      <c r="V211" s="3"/>
      <c r="W211" s="4"/>
      <c r="X211" s="3"/>
      <c r="Y211" s="8"/>
      <c r="Z211" s="3"/>
      <c r="AA211" s="3"/>
      <c r="AB211" s="3"/>
      <c r="AC211" s="8"/>
      <c r="AD211" s="3"/>
      <c r="AE211" s="3"/>
      <c r="AF211" s="3"/>
      <c r="AG211" s="3"/>
      <c r="AH211" s="3"/>
      <c r="AI211" s="3"/>
      <c r="AJ211" s="3"/>
      <c r="AK211" s="3"/>
      <c r="AL211" s="4"/>
      <c r="AM211" s="3"/>
      <c r="AN211" s="3"/>
    </row>
    <row r="212" spans="1:40" x14ac:dyDescent="0.25">
      <c r="A212" s="3"/>
      <c r="B212" s="4" t="s">
        <v>7</v>
      </c>
      <c r="C212" s="3">
        <f>AVERAGE(C207:C211)</f>
        <v>28.06</v>
      </c>
      <c r="D212" s="8" t="s">
        <v>8</v>
      </c>
      <c r="E212" s="3">
        <f>STDEV(C207:C209)</f>
        <v>7.8102496759065332E-2</v>
      </c>
      <c r="F212" s="3"/>
      <c r="G212" s="3">
        <f>AVERAGE(G207:G209)</f>
        <v>21.353333333333335</v>
      </c>
      <c r="H212" s="8" t="s">
        <v>8</v>
      </c>
      <c r="I212" s="3">
        <f>STDEV(G207:G209)</f>
        <v>0.15631165450257758</v>
      </c>
      <c r="J212" s="3"/>
      <c r="K212" s="3">
        <f>C212-G212</f>
        <v>6.7066666666666634</v>
      </c>
      <c r="L212" s="3"/>
      <c r="M212" s="3"/>
      <c r="N212" s="3">
        <f>E212+I212</f>
        <v>0.23441415126164292</v>
      </c>
      <c r="O212" s="3">
        <f>K212-K212</f>
        <v>0</v>
      </c>
      <c r="P212" s="3"/>
      <c r="Q212" s="4">
        <f>POWER(2,-(O212))</f>
        <v>1</v>
      </c>
      <c r="R212" s="3">
        <f>Q212/Q205</f>
        <v>1.8703824957006456</v>
      </c>
      <c r="S212" s="3"/>
      <c r="T212" s="3"/>
      <c r="U212" s="3"/>
      <c r="V212" s="3"/>
      <c r="W212" s="4" t="s">
        <v>7</v>
      </c>
      <c r="X212" s="3">
        <f>AVERAGE(X207:X211)</f>
        <v>28.276666666666667</v>
      </c>
      <c r="Y212" s="8" t="s">
        <v>8</v>
      </c>
      <c r="Z212" s="3">
        <f>STDEV(X207:X209)</f>
        <v>6.1101009266076568E-2</v>
      </c>
      <c r="AA212" s="3"/>
      <c r="AB212" s="3">
        <f>AVERAGE(AB207:AB209)</f>
        <v>24.060000000000002</v>
      </c>
      <c r="AC212" s="8" t="s">
        <v>8</v>
      </c>
      <c r="AD212" s="3">
        <f>STDEV(AB207:AB209)</f>
        <v>0.20000000000000107</v>
      </c>
      <c r="AE212" s="3"/>
      <c r="AF212" s="3">
        <f>X212-AB212</f>
        <v>4.216666666666665</v>
      </c>
      <c r="AG212" s="3"/>
      <c r="AH212" s="3"/>
      <c r="AI212" s="3">
        <f>Z212+AD212</f>
        <v>0.26110100926607765</v>
      </c>
      <c r="AJ212" s="3">
        <f>AF212-AF212</f>
        <v>0</v>
      </c>
      <c r="AK212" s="3"/>
      <c r="AL212" s="4">
        <f>POWER(2,-(AJ212))</f>
        <v>1</v>
      </c>
      <c r="AM212" s="3">
        <f>AL212/AL205</f>
        <v>0.49884608826351268</v>
      </c>
      <c r="AN212" s="3"/>
    </row>
    <row r="213" spans="1:40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x14ac:dyDescent="0.25">
      <c r="A215" s="3"/>
      <c r="B215" s="3"/>
      <c r="C215" s="4" t="s">
        <v>0</v>
      </c>
      <c r="D215" s="4"/>
      <c r="E215" s="4"/>
      <c r="F215" s="4"/>
      <c r="G215" s="4" t="s">
        <v>0</v>
      </c>
      <c r="H215" s="3"/>
      <c r="I215" s="3"/>
      <c r="J215" s="3"/>
      <c r="K215" s="4" t="s">
        <v>1</v>
      </c>
      <c r="L215" s="3"/>
      <c r="M215" s="3"/>
      <c r="N215" s="3" t="s">
        <v>33</v>
      </c>
      <c r="O215" s="4" t="s">
        <v>2</v>
      </c>
      <c r="P215" s="5" t="s">
        <v>34</v>
      </c>
      <c r="Q215" s="4" t="s">
        <v>3</v>
      </c>
      <c r="R215" s="3"/>
      <c r="S215" s="5" t="s">
        <v>35</v>
      </c>
      <c r="T215" s="3"/>
      <c r="U215" s="3"/>
      <c r="V215" s="3"/>
      <c r="W215" s="3"/>
      <c r="X215" s="4" t="s">
        <v>0</v>
      </c>
      <c r="Y215" s="4"/>
      <c r="Z215" s="4"/>
      <c r="AA215" s="4"/>
      <c r="AB215" s="4" t="s">
        <v>0</v>
      </c>
      <c r="AC215" s="3"/>
      <c r="AD215" s="3"/>
      <c r="AE215" s="3"/>
      <c r="AF215" s="4" t="s">
        <v>1</v>
      </c>
      <c r="AG215" s="3"/>
      <c r="AH215" s="3"/>
      <c r="AI215" s="3" t="s">
        <v>33</v>
      </c>
      <c r="AJ215" s="4" t="s">
        <v>2</v>
      </c>
      <c r="AK215" s="5" t="s">
        <v>34</v>
      </c>
      <c r="AL215" s="4" t="s">
        <v>3</v>
      </c>
      <c r="AM215" s="3"/>
      <c r="AN215" s="5" t="s">
        <v>35</v>
      </c>
    </row>
    <row r="216" spans="1:40" x14ac:dyDescent="0.25">
      <c r="A216" s="3"/>
      <c r="B216" s="3"/>
      <c r="C216" s="6" t="s">
        <v>42</v>
      </c>
      <c r="D216" s="4"/>
      <c r="E216" s="4"/>
      <c r="F216" s="4"/>
      <c r="G216" s="4" t="s">
        <v>5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6" t="s">
        <v>42</v>
      </c>
      <c r="Y216" s="4"/>
      <c r="Z216" s="4"/>
      <c r="AA216" s="4"/>
      <c r="AB216" s="4" t="s">
        <v>5</v>
      </c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x14ac:dyDescent="0.25">
      <c r="A217" s="3"/>
      <c r="B217" s="4" t="s">
        <v>6</v>
      </c>
      <c r="C217" s="10">
        <v>27.45</v>
      </c>
      <c r="D217" s="3"/>
      <c r="E217" s="3"/>
      <c r="F217" s="3"/>
      <c r="G217" s="3">
        <v>18.350000000000001</v>
      </c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3"/>
      <c r="S217" s="3"/>
      <c r="T217" s="3"/>
      <c r="U217" s="3"/>
      <c r="V217" s="3"/>
      <c r="W217" s="4" t="s">
        <v>6</v>
      </c>
      <c r="X217" s="10">
        <v>27.19</v>
      </c>
      <c r="Y217" s="3"/>
      <c r="Z217" s="3"/>
      <c r="AA217" s="3"/>
      <c r="AB217" s="3">
        <v>23.86</v>
      </c>
      <c r="AC217" s="3"/>
      <c r="AD217" s="3"/>
      <c r="AE217" s="3"/>
      <c r="AF217" s="3"/>
      <c r="AG217" s="3"/>
      <c r="AH217" s="3"/>
      <c r="AI217" s="3"/>
      <c r="AJ217" s="3"/>
      <c r="AK217" s="3"/>
      <c r="AL217" s="4"/>
      <c r="AM217" s="3"/>
      <c r="AN217" s="3"/>
    </row>
    <row r="218" spans="1:40" x14ac:dyDescent="0.25">
      <c r="A218" s="3"/>
      <c r="B218" s="4">
        <v>14</v>
      </c>
      <c r="C218" s="10">
        <v>27.26</v>
      </c>
      <c r="D218" s="3"/>
      <c r="E218" s="3"/>
      <c r="F218" s="3"/>
      <c r="G218" s="3">
        <v>18.36</v>
      </c>
      <c r="H218" s="3"/>
      <c r="I218" s="3"/>
      <c r="J218" s="3"/>
      <c r="K218" s="3"/>
      <c r="L218" s="3"/>
      <c r="M218" s="3"/>
      <c r="N218" s="3"/>
      <c r="O218" s="3"/>
      <c r="P218" s="3"/>
      <c r="Q218" s="4"/>
      <c r="R218" s="3"/>
      <c r="S218" s="3"/>
      <c r="T218" s="3"/>
      <c r="U218" s="3"/>
      <c r="V218" s="3"/>
      <c r="W218" s="4">
        <v>14</v>
      </c>
      <c r="X218" s="10">
        <v>27.24</v>
      </c>
      <c r="Y218" s="3"/>
      <c r="Z218" s="3"/>
      <c r="AA218" s="3"/>
      <c r="AB218" s="3">
        <v>24.26</v>
      </c>
      <c r="AC218" s="3"/>
      <c r="AD218" s="3"/>
      <c r="AE218" s="3"/>
      <c r="AF218" s="3"/>
      <c r="AG218" s="3"/>
      <c r="AH218" s="3"/>
      <c r="AI218" s="3"/>
      <c r="AJ218" s="3"/>
      <c r="AK218" s="3"/>
      <c r="AL218" s="4"/>
      <c r="AM218" s="3"/>
      <c r="AN218" s="3"/>
    </row>
    <row r="219" spans="1:40" x14ac:dyDescent="0.25">
      <c r="A219" s="3"/>
      <c r="B219" s="4"/>
      <c r="C219" s="10">
        <v>27.36</v>
      </c>
      <c r="D219" s="3"/>
      <c r="E219" s="3"/>
      <c r="F219" s="3"/>
      <c r="G219" s="3">
        <v>18.510000000000002</v>
      </c>
      <c r="H219" s="8"/>
      <c r="I219" s="3"/>
      <c r="J219" s="3"/>
      <c r="K219" s="3"/>
      <c r="L219" s="3"/>
      <c r="M219" s="3"/>
      <c r="N219" s="3"/>
      <c r="O219" s="3"/>
      <c r="P219" s="3"/>
      <c r="Q219" s="4"/>
      <c r="R219" s="3"/>
      <c r="S219" s="3"/>
      <c r="T219" s="3"/>
      <c r="U219" s="3"/>
      <c r="V219" s="3"/>
      <c r="W219" s="4"/>
      <c r="X219" s="10">
        <v>27.38</v>
      </c>
      <c r="Y219" s="3"/>
      <c r="Z219" s="3"/>
      <c r="AA219" s="3"/>
      <c r="AB219" s="3">
        <v>24.06</v>
      </c>
      <c r="AC219" s="8"/>
      <c r="AD219" s="3"/>
      <c r="AE219" s="3"/>
      <c r="AF219" s="3"/>
      <c r="AG219" s="3"/>
      <c r="AH219" s="3"/>
      <c r="AI219" s="3"/>
      <c r="AJ219" s="3"/>
      <c r="AK219" s="3"/>
      <c r="AL219" s="4"/>
      <c r="AM219" s="3"/>
      <c r="AN219" s="3"/>
    </row>
    <row r="220" spans="1:40" x14ac:dyDescent="0.25">
      <c r="A220" s="3"/>
      <c r="B220" s="4"/>
      <c r="C220" s="3"/>
      <c r="D220" s="8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4"/>
      <c r="R220" s="3"/>
      <c r="S220" s="3"/>
      <c r="T220" s="3"/>
      <c r="U220" s="3"/>
      <c r="V220" s="3"/>
      <c r="W220" s="4"/>
      <c r="X220" s="3"/>
      <c r="Y220" s="8"/>
      <c r="Z220" s="3"/>
      <c r="AA220" s="3"/>
      <c r="AB220" s="3"/>
      <c r="AC220" s="8"/>
      <c r="AD220" s="3"/>
      <c r="AE220" s="3"/>
      <c r="AF220" s="3"/>
      <c r="AG220" s="3"/>
      <c r="AH220" s="3"/>
      <c r="AI220" s="3"/>
      <c r="AJ220" s="3"/>
      <c r="AK220" s="3"/>
      <c r="AL220" s="4"/>
      <c r="AM220" s="3"/>
      <c r="AN220" s="3"/>
    </row>
    <row r="221" spans="1:40" x14ac:dyDescent="0.25">
      <c r="A221" s="3"/>
      <c r="B221" s="4" t="s">
        <v>7</v>
      </c>
      <c r="C221" s="3">
        <f>AVERAGE(C217:C219)</f>
        <v>27.356666666666666</v>
      </c>
      <c r="D221" s="8" t="s">
        <v>8</v>
      </c>
      <c r="E221" s="3">
        <f>STDEV(C217:C219)</f>
        <v>9.5043849529220528E-2</v>
      </c>
      <c r="F221" s="3"/>
      <c r="G221" s="3">
        <f>AVERAGE(G217:G219)</f>
        <v>18.406666666666666</v>
      </c>
      <c r="H221" s="8" t="s">
        <v>8</v>
      </c>
      <c r="I221" s="3">
        <f>STDEV(G217:G219)</f>
        <v>8.9628864398325611E-2</v>
      </c>
      <c r="J221" s="3"/>
      <c r="K221" s="3">
        <f>C221-G221</f>
        <v>8.9499999999999993</v>
      </c>
      <c r="L221" s="3"/>
      <c r="M221" s="3"/>
      <c r="N221" s="3">
        <f>E221+I221</f>
        <v>0.18467271392754614</v>
      </c>
      <c r="O221" s="3">
        <f>K221-K228</f>
        <v>0.41666666666666785</v>
      </c>
      <c r="P221" s="3">
        <f>N221+N228</f>
        <v>0.34478063444324514</v>
      </c>
      <c r="Q221" s="4">
        <f>POWER(2,-(O221))</f>
        <v>0.74915353843834009</v>
      </c>
      <c r="R221" s="3"/>
      <c r="S221" s="3">
        <f>P221*LN(2)</f>
        <v>0.23898372467600454</v>
      </c>
      <c r="T221" s="3"/>
      <c r="U221" s="3"/>
      <c r="V221" s="3"/>
      <c r="W221" s="4" t="s">
        <v>7</v>
      </c>
      <c r="X221" s="3">
        <f>AVERAGE(X217:X219)</f>
        <v>27.27</v>
      </c>
      <c r="Y221" s="8" t="s">
        <v>8</v>
      </c>
      <c r="Z221" s="3">
        <f>STDEV(X217:X219)</f>
        <v>9.848857801796021E-2</v>
      </c>
      <c r="AA221" s="3"/>
      <c r="AB221" s="3">
        <f>AVERAGE(AB217:AB219)</f>
        <v>24.060000000000002</v>
      </c>
      <c r="AC221" s="8" t="s">
        <v>8</v>
      </c>
      <c r="AD221" s="3">
        <f>STDEV(AB217:AB219)</f>
        <v>0.20000000000000107</v>
      </c>
      <c r="AE221" s="3"/>
      <c r="AF221" s="3">
        <f>X221-AB221</f>
        <v>3.2099999999999973</v>
      </c>
      <c r="AG221" s="3"/>
      <c r="AH221" s="3"/>
      <c r="AI221" s="3">
        <f>Z221+AD221</f>
        <v>0.29848857801796125</v>
      </c>
      <c r="AJ221" s="3">
        <f>AF221-AF228</f>
        <v>-1.0566666666666684</v>
      </c>
      <c r="AK221" s="3">
        <f>AI221+AI228</f>
        <v>0.43927142694844196</v>
      </c>
      <c r="AL221" s="4">
        <f>POWER(2,-(AJ221))</f>
        <v>2.0801198677769581</v>
      </c>
      <c r="AM221" s="3"/>
      <c r="AN221" s="3">
        <f>AK221*LN(2)</f>
        <v>0.30447975108985653</v>
      </c>
    </row>
    <row r="222" spans="1:40" x14ac:dyDescent="0.25">
      <c r="A222" s="3"/>
      <c r="B222" s="4"/>
      <c r="C222" s="3"/>
      <c r="D222" s="8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4"/>
      <c r="R222" s="3"/>
      <c r="S222" s="3"/>
      <c r="T222" s="3"/>
      <c r="U222" s="3"/>
      <c r="V222" s="3"/>
      <c r="W222" s="4"/>
      <c r="X222" s="3"/>
      <c r="Y222" s="8"/>
      <c r="Z222" s="3"/>
      <c r="AA222" s="3"/>
      <c r="AB222" s="3"/>
      <c r="AC222" s="8"/>
      <c r="AD222" s="3"/>
      <c r="AE222" s="3"/>
      <c r="AF222" s="3"/>
      <c r="AG222" s="3"/>
      <c r="AH222" s="3"/>
      <c r="AI222" s="3"/>
      <c r="AJ222" s="3"/>
      <c r="AK222" s="3"/>
      <c r="AL222" s="4"/>
      <c r="AM222" s="3"/>
      <c r="AN222" s="3"/>
    </row>
    <row r="223" spans="1:40" x14ac:dyDescent="0.25">
      <c r="A223" s="3"/>
      <c r="B223" s="4" t="s">
        <v>9</v>
      </c>
      <c r="C223" s="10">
        <v>29.62</v>
      </c>
      <c r="D223" s="8"/>
      <c r="E223" s="3"/>
      <c r="F223" s="3"/>
      <c r="G223" s="3">
        <v>20.99</v>
      </c>
      <c r="H223" s="8"/>
      <c r="I223" s="3"/>
      <c r="J223" s="3"/>
      <c r="K223" s="3"/>
      <c r="L223" s="3"/>
      <c r="M223" s="3"/>
      <c r="N223" s="3"/>
      <c r="O223" s="3"/>
      <c r="P223" s="3"/>
      <c r="Q223" s="4"/>
      <c r="R223" s="3"/>
      <c r="S223" s="3"/>
      <c r="T223" s="3"/>
      <c r="U223" s="3"/>
      <c r="V223" s="3"/>
      <c r="W223" s="4" t="s">
        <v>9</v>
      </c>
      <c r="X223" s="10">
        <v>27.78</v>
      </c>
      <c r="Y223" s="8"/>
      <c r="Z223" s="3"/>
      <c r="AA223" s="3"/>
      <c r="AB223" s="3">
        <v>23.5</v>
      </c>
      <c r="AC223" s="8"/>
      <c r="AD223" s="3"/>
      <c r="AE223" s="3"/>
      <c r="AF223" s="3"/>
      <c r="AG223" s="3"/>
      <c r="AH223" s="3"/>
      <c r="AI223" s="3"/>
      <c r="AJ223" s="3"/>
      <c r="AK223" s="3"/>
      <c r="AL223" s="4"/>
      <c r="AM223" s="3"/>
      <c r="AN223" s="3"/>
    </row>
    <row r="224" spans="1:40" x14ac:dyDescent="0.25">
      <c r="A224" s="3"/>
      <c r="B224" s="4" t="s">
        <v>23</v>
      </c>
      <c r="C224" s="10">
        <v>29.68</v>
      </c>
      <c r="D224" s="8"/>
      <c r="E224" s="3"/>
      <c r="F224" s="3"/>
      <c r="G224" s="3">
        <v>21.08</v>
      </c>
      <c r="H224" s="8"/>
      <c r="I224" s="3"/>
      <c r="J224" s="3"/>
      <c r="K224" s="3"/>
      <c r="L224" s="3"/>
      <c r="M224" s="3"/>
      <c r="N224" s="3"/>
      <c r="O224" s="3"/>
      <c r="P224" s="3"/>
      <c r="Q224" s="4"/>
      <c r="R224" s="3"/>
      <c r="S224" s="3"/>
      <c r="T224" s="3"/>
      <c r="U224" s="3"/>
      <c r="V224" s="3"/>
      <c r="W224" s="4" t="s">
        <v>23</v>
      </c>
      <c r="X224" s="10">
        <v>27.8</v>
      </c>
      <c r="Y224" s="8"/>
      <c r="Z224" s="3"/>
      <c r="AA224" s="3"/>
      <c r="AB224" s="3">
        <v>23.57</v>
      </c>
      <c r="AC224" s="8"/>
      <c r="AD224" s="3"/>
      <c r="AE224" s="3"/>
      <c r="AF224" s="3"/>
      <c r="AG224" s="3"/>
      <c r="AH224" s="3"/>
      <c r="AI224" s="3"/>
      <c r="AJ224" s="3"/>
      <c r="AK224" s="3"/>
      <c r="AL224" s="4"/>
      <c r="AM224" s="3"/>
      <c r="AN224" s="3"/>
    </row>
    <row r="225" spans="1:40" x14ac:dyDescent="0.25">
      <c r="A225" s="3"/>
      <c r="B225" s="4"/>
      <c r="C225" s="10">
        <v>29.55</v>
      </c>
      <c r="D225" s="8"/>
      <c r="E225" s="3"/>
      <c r="F225" s="3"/>
      <c r="G225" s="3">
        <v>21.18</v>
      </c>
      <c r="H225" s="8"/>
      <c r="I225" s="3"/>
      <c r="J225" s="3"/>
      <c r="K225" s="3"/>
      <c r="L225" s="3"/>
      <c r="M225" s="3"/>
      <c r="N225" s="3"/>
      <c r="O225" s="3"/>
      <c r="P225" s="3"/>
      <c r="Q225" s="4"/>
      <c r="R225" s="3"/>
      <c r="S225" s="3"/>
      <c r="T225" s="3"/>
      <c r="U225" s="3"/>
      <c r="V225" s="3"/>
      <c r="W225" s="4"/>
      <c r="X225" s="10">
        <v>27.92</v>
      </c>
      <c r="Y225" s="8"/>
      <c r="Z225" s="3"/>
      <c r="AA225" s="3"/>
      <c r="AB225" s="3">
        <v>23.63</v>
      </c>
      <c r="AC225" s="8"/>
      <c r="AD225" s="3"/>
      <c r="AE225" s="3"/>
      <c r="AF225" s="3"/>
      <c r="AG225" s="3"/>
      <c r="AH225" s="3"/>
      <c r="AI225" s="3"/>
      <c r="AJ225" s="3"/>
      <c r="AK225" s="3"/>
      <c r="AL225" s="4"/>
      <c r="AM225" s="3"/>
      <c r="AN225" s="3"/>
    </row>
    <row r="226" spans="1:40" x14ac:dyDescent="0.25">
      <c r="A226" s="3"/>
      <c r="B226" s="4"/>
      <c r="C226" s="3"/>
      <c r="D226" s="8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4"/>
      <c r="R226" s="3"/>
      <c r="S226" s="3"/>
      <c r="T226" s="3"/>
      <c r="U226" s="3"/>
      <c r="V226" s="3"/>
      <c r="W226" s="4"/>
      <c r="X226" s="3"/>
      <c r="Y226" s="8"/>
      <c r="Z226" s="3"/>
      <c r="AA226" s="3"/>
      <c r="AB226" s="3"/>
      <c r="AC226" s="8"/>
      <c r="AD226" s="3"/>
      <c r="AE226" s="3"/>
      <c r="AF226" s="3"/>
      <c r="AG226" s="3"/>
      <c r="AH226" s="3"/>
      <c r="AI226" s="3"/>
      <c r="AJ226" s="3"/>
      <c r="AK226" s="3"/>
      <c r="AL226" s="4"/>
      <c r="AM226" s="3"/>
      <c r="AN226" s="3"/>
    </row>
    <row r="227" spans="1:40" x14ac:dyDescent="0.25">
      <c r="A227" s="3"/>
      <c r="B227" s="4"/>
      <c r="C227" s="3"/>
      <c r="D227" s="8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4"/>
      <c r="R227" s="3"/>
      <c r="S227" s="3"/>
      <c r="T227" s="3"/>
      <c r="U227" s="3"/>
      <c r="V227" s="3"/>
      <c r="W227" s="4"/>
      <c r="X227" s="3"/>
      <c r="Y227" s="8"/>
      <c r="Z227" s="3"/>
      <c r="AA227" s="3"/>
      <c r="AB227" s="3"/>
      <c r="AC227" s="8"/>
      <c r="AD227" s="3"/>
      <c r="AE227" s="3"/>
      <c r="AF227" s="3"/>
      <c r="AG227" s="3"/>
      <c r="AH227" s="3"/>
      <c r="AI227" s="3"/>
      <c r="AJ227" s="3"/>
      <c r="AK227" s="3"/>
      <c r="AL227" s="4"/>
      <c r="AM227" s="3"/>
      <c r="AN227" s="3"/>
    </row>
    <row r="228" spans="1:40" x14ac:dyDescent="0.25">
      <c r="A228" s="3"/>
      <c r="B228" s="4" t="s">
        <v>7</v>
      </c>
      <c r="C228" s="3">
        <f>AVERAGE(C223:C227)</f>
        <v>29.616666666666664</v>
      </c>
      <c r="D228" s="8" t="s">
        <v>8</v>
      </c>
      <c r="E228" s="3">
        <f>STDEV(C223:C225)</f>
        <v>6.5064070986476638E-2</v>
      </c>
      <c r="F228" s="3"/>
      <c r="G228" s="3">
        <f>AVERAGE(G223:G225)</f>
        <v>21.083333333333332</v>
      </c>
      <c r="H228" s="8" t="s">
        <v>8</v>
      </c>
      <c r="I228" s="3">
        <f>STDEV(G223:G225)</f>
        <v>9.5043849529222332E-2</v>
      </c>
      <c r="J228" s="3"/>
      <c r="K228" s="3">
        <f>C228-G228</f>
        <v>8.5333333333333314</v>
      </c>
      <c r="L228" s="3"/>
      <c r="M228" s="3"/>
      <c r="N228" s="3">
        <f>E228+I228</f>
        <v>0.16010792051569897</v>
      </c>
      <c r="O228" s="3">
        <f>K228-K228</f>
        <v>0</v>
      </c>
      <c r="P228" s="3"/>
      <c r="Q228" s="4">
        <f>POWER(2,-(O228))</f>
        <v>1</v>
      </c>
      <c r="R228" s="3">
        <f>Q228/Q221</f>
        <v>1.3348398541700355</v>
      </c>
      <c r="S228" s="3"/>
      <c r="T228" s="3"/>
      <c r="U228" s="3"/>
      <c r="V228" s="3"/>
      <c r="W228" s="4" t="s">
        <v>7</v>
      </c>
      <c r="X228" s="3">
        <f>AVERAGE(X223:X227)</f>
        <v>27.833333333333332</v>
      </c>
      <c r="Y228" s="8" t="s">
        <v>8</v>
      </c>
      <c r="Z228" s="3">
        <f>STDEV(X223:X225)</f>
        <v>7.571877794400407E-2</v>
      </c>
      <c r="AA228" s="3"/>
      <c r="AB228" s="3">
        <f>AVERAGE(AB223:AB225)</f>
        <v>23.566666666666666</v>
      </c>
      <c r="AC228" s="8" t="s">
        <v>8</v>
      </c>
      <c r="AD228" s="3">
        <f>STDEV(AB223:AB225)</f>
        <v>6.5064070986476638E-2</v>
      </c>
      <c r="AE228" s="3"/>
      <c r="AF228" s="3">
        <f>X228-AB228</f>
        <v>4.2666666666666657</v>
      </c>
      <c r="AG228" s="3"/>
      <c r="AH228" s="3"/>
      <c r="AI228" s="3">
        <f>Z228+AD228</f>
        <v>0.14078284893048071</v>
      </c>
      <c r="AJ228" s="3">
        <f>AF228-AF228</f>
        <v>0</v>
      </c>
      <c r="AK228" s="3"/>
      <c r="AL228" s="4">
        <f>POWER(2,-(AJ228))</f>
        <v>1</v>
      </c>
      <c r="AM228" s="3">
        <f>AL228/AL221</f>
        <v>0.48074152624132593</v>
      </c>
      <c r="AN228" s="3"/>
    </row>
    <row r="229" spans="1:40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x14ac:dyDescent="0.25">
      <c r="A231" s="3"/>
      <c r="B231" s="3"/>
      <c r="C231" s="4" t="s">
        <v>0</v>
      </c>
      <c r="D231" s="4"/>
      <c r="E231" s="4"/>
      <c r="F231" s="4"/>
      <c r="G231" s="4" t="s">
        <v>0</v>
      </c>
      <c r="H231" s="3"/>
      <c r="I231" s="3"/>
      <c r="J231" s="3"/>
      <c r="K231" s="4" t="s">
        <v>1</v>
      </c>
      <c r="L231" s="3"/>
      <c r="M231" s="3"/>
      <c r="N231" s="3" t="s">
        <v>33</v>
      </c>
      <c r="O231" s="4" t="s">
        <v>2</v>
      </c>
      <c r="P231" s="5" t="s">
        <v>34</v>
      </c>
      <c r="Q231" s="4" t="s">
        <v>3</v>
      </c>
      <c r="R231" s="3"/>
      <c r="S231" s="5" t="s">
        <v>35</v>
      </c>
      <c r="T231" s="3"/>
      <c r="U231" s="3"/>
      <c r="V231" s="3"/>
      <c r="W231" s="3"/>
      <c r="X231" s="4" t="s">
        <v>0</v>
      </c>
      <c r="Y231" s="4"/>
      <c r="Z231" s="4"/>
      <c r="AA231" s="4"/>
      <c r="AB231" s="4" t="s">
        <v>0</v>
      </c>
      <c r="AC231" s="3"/>
      <c r="AD231" s="3"/>
      <c r="AE231" s="3"/>
      <c r="AF231" s="4" t="s">
        <v>1</v>
      </c>
      <c r="AG231" s="3"/>
      <c r="AH231" s="3"/>
      <c r="AI231" s="3" t="s">
        <v>33</v>
      </c>
      <c r="AJ231" s="4" t="s">
        <v>2</v>
      </c>
      <c r="AK231" s="5" t="s">
        <v>34</v>
      </c>
      <c r="AL231" s="4" t="s">
        <v>3</v>
      </c>
      <c r="AM231" s="3"/>
      <c r="AN231" s="5" t="s">
        <v>35</v>
      </c>
    </row>
    <row r="232" spans="1:40" x14ac:dyDescent="0.25">
      <c r="A232" s="3"/>
      <c r="B232" s="3"/>
      <c r="C232" s="6" t="s">
        <v>42</v>
      </c>
      <c r="D232" s="4"/>
      <c r="E232" s="4"/>
      <c r="F232" s="4"/>
      <c r="G232" s="4" t="s">
        <v>5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6" t="s">
        <v>42</v>
      </c>
      <c r="Y232" s="4"/>
      <c r="Z232" s="4"/>
      <c r="AA232" s="4"/>
      <c r="AB232" s="4" t="s">
        <v>5</v>
      </c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x14ac:dyDescent="0.25">
      <c r="A233" s="3"/>
      <c r="B233" s="4" t="s">
        <v>6</v>
      </c>
      <c r="C233" s="10">
        <v>26.73</v>
      </c>
      <c r="D233" s="3"/>
      <c r="E233" s="3"/>
      <c r="F233" s="3"/>
      <c r="G233" s="3">
        <v>18.79</v>
      </c>
      <c r="H233" s="3"/>
      <c r="I233" s="3"/>
      <c r="J233" s="3"/>
      <c r="K233" s="3"/>
      <c r="L233" s="3"/>
      <c r="M233" s="3"/>
      <c r="N233" s="3"/>
      <c r="O233" s="3"/>
      <c r="P233" s="3"/>
      <c r="Q233" s="4"/>
      <c r="R233" s="3"/>
      <c r="S233" s="3"/>
      <c r="T233" s="3"/>
      <c r="U233" s="3"/>
      <c r="V233" s="3"/>
      <c r="W233" s="4" t="s">
        <v>6</v>
      </c>
      <c r="X233" s="10">
        <v>26.12</v>
      </c>
      <c r="Y233" s="3"/>
      <c r="Z233" s="3"/>
      <c r="AA233" s="3"/>
      <c r="AB233" s="9">
        <v>22.19</v>
      </c>
      <c r="AC233" s="3"/>
      <c r="AD233" s="3"/>
      <c r="AE233" s="3"/>
      <c r="AF233" s="3"/>
      <c r="AG233" s="3"/>
      <c r="AH233" s="3"/>
      <c r="AI233" s="3"/>
      <c r="AJ233" s="3"/>
      <c r="AK233" s="3"/>
      <c r="AL233" s="4"/>
      <c r="AM233" s="3"/>
      <c r="AN233" s="3"/>
    </row>
    <row r="234" spans="1:40" x14ac:dyDescent="0.25">
      <c r="A234" s="3"/>
      <c r="B234" s="4">
        <v>15</v>
      </c>
      <c r="C234" s="10">
        <v>26.91</v>
      </c>
      <c r="D234" s="3"/>
      <c r="E234" s="3"/>
      <c r="F234" s="3"/>
      <c r="G234" s="3">
        <v>18.86</v>
      </c>
      <c r="H234" s="3"/>
      <c r="I234" s="3"/>
      <c r="J234" s="3"/>
      <c r="K234" s="3"/>
      <c r="L234" s="3"/>
      <c r="M234" s="3"/>
      <c r="N234" s="3"/>
      <c r="O234" s="3"/>
      <c r="P234" s="3"/>
      <c r="Q234" s="4"/>
      <c r="R234" s="3"/>
      <c r="S234" s="3"/>
      <c r="T234" s="3"/>
      <c r="U234" s="3"/>
      <c r="V234" s="3"/>
      <c r="W234" s="4">
        <v>15</v>
      </c>
      <c r="X234" s="10">
        <v>26.31</v>
      </c>
      <c r="Y234" s="3"/>
      <c r="Z234" s="3"/>
      <c r="AA234" s="3"/>
      <c r="AB234" s="9">
        <v>22.18</v>
      </c>
      <c r="AC234" s="3"/>
      <c r="AD234" s="3"/>
      <c r="AE234" s="3"/>
      <c r="AF234" s="3"/>
      <c r="AG234" s="3"/>
      <c r="AH234" s="3"/>
      <c r="AI234" s="3"/>
      <c r="AJ234" s="3"/>
      <c r="AK234" s="3"/>
      <c r="AL234" s="4"/>
      <c r="AM234" s="3"/>
      <c r="AN234" s="3"/>
    </row>
    <row r="235" spans="1:40" x14ac:dyDescent="0.25">
      <c r="A235" s="3"/>
      <c r="B235" s="4"/>
      <c r="C235" s="10">
        <v>26.92</v>
      </c>
      <c r="D235" s="3"/>
      <c r="E235" s="3"/>
      <c r="F235" s="3"/>
      <c r="G235" s="3">
        <v>18.66</v>
      </c>
      <c r="H235" s="8"/>
      <c r="I235" s="3"/>
      <c r="J235" s="3"/>
      <c r="K235" s="3"/>
      <c r="L235" s="3"/>
      <c r="M235" s="3"/>
      <c r="N235" s="3"/>
      <c r="O235" s="3"/>
      <c r="P235" s="3"/>
      <c r="Q235" s="4"/>
      <c r="R235" s="3"/>
      <c r="S235" s="3"/>
      <c r="T235" s="3"/>
      <c r="U235" s="3"/>
      <c r="V235" s="3"/>
      <c r="W235" s="4"/>
      <c r="X235" s="10">
        <v>26.39</v>
      </c>
      <c r="Y235" s="3"/>
      <c r="Z235" s="3"/>
      <c r="AA235" s="3"/>
      <c r="AB235" s="9">
        <v>22.09</v>
      </c>
      <c r="AC235" s="8"/>
      <c r="AD235" s="3"/>
      <c r="AE235" s="3"/>
      <c r="AF235" s="3"/>
      <c r="AG235" s="3"/>
      <c r="AH235" s="3"/>
      <c r="AI235" s="3"/>
      <c r="AJ235" s="3"/>
      <c r="AK235" s="3"/>
      <c r="AL235" s="4"/>
      <c r="AM235" s="3"/>
      <c r="AN235" s="3"/>
    </row>
    <row r="236" spans="1:40" x14ac:dyDescent="0.25">
      <c r="A236" s="3"/>
      <c r="B236" s="4"/>
      <c r="C236" s="3"/>
      <c r="D236" s="8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4"/>
      <c r="R236" s="3"/>
      <c r="S236" s="3"/>
      <c r="T236" s="3"/>
      <c r="U236" s="3"/>
      <c r="V236" s="3"/>
      <c r="W236" s="4"/>
      <c r="X236" s="3"/>
      <c r="Y236" s="8"/>
      <c r="Z236" s="3"/>
      <c r="AA236" s="3"/>
      <c r="AB236" s="3"/>
      <c r="AC236" s="8"/>
      <c r="AD236" s="3"/>
      <c r="AE236" s="3"/>
      <c r="AF236" s="3"/>
      <c r="AG236" s="3"/>
      <c r="AH236" s="3"/>
      <c r="AI236" s="3"/>
      <c r="AJ236" s="3"/>
      <c r="AK236" s="3"/>
      <c r="AL236" s="4"/>
      <c r="AM236" s="3"/>
      <c r="AN236" s="3"/>
    </row>
    <row r="237" spans="1:40" x14ac:dyDescent="0.25">
      <c r="A237" s="3"/>
      <c r="B237" s="4" t="s">
        <v>7</v>
      </c>
      <c r="C237" s="3">
        <f>AVERAGE(C233:C235)</f>
        <v>26.853333333333335</v>
      </c>
      <c r="D237" s="8" t="s">
        <v>8</v>
      </c>
      <c r="E237" s="3">
        <f>STDEV(C233:C235)</f>
        <v>0.1069267662156366</v>
      </c>
      <c r="F237" s="3"/>
      <c r="G237" s="3">
        <f>AVERAGE(G233:G235)</f>
        <v>18.77</v>
      </c>
      <c r="H237" s="8" t="s">
        <v>8</v>
      </c>
      <c r="I237" s="3">
        <f>STDEV(G233:G235)</f>
        <v>0.10148891565092179</v>
      </c>
      <c r="J237" s="3"/>
      <c r="K237" s="3">
        <f>C237-G237</f>
        <v>8.0833333333333357</v>
      </c>
      <c r="L237" s="3"/>
      <c r="M237" s="3"/>
      <c r="N237" s="3">
        <f>E237+I237</f>
        <v>0.2084156818665584</v>
      </c>
      <c r="O237" s="3">
        <f>K237-K244</f>
        <v>2.2766666666666673</v>
      </c>
      <c r="P237" s="3">
        <f>N237+N244</f>
        <v>0.41761577008478057</v>
      </c>
      <c r="Q237" s="4">
        <f>POWER(2,-(O237))</f>
        <v>0.20637402914556813</v>
      </c>
      <c r="R237" s="3"/>
      <c r="S237" s="3">
        <f>P237*LN(2)</f>
        <v>0.28946919359163598</v>
      </c>
      <c r="T237" s="3"/>
      <c r="U237" s="3"/>
      <c r="V237" s="3"/>
      <c r="W237" s="4" t="s">
        <v>7</v>
      </c>
      <c r="X237" s="3">
        <f>AVERAGE(X233:X235)</f>
        <v>26.27333333333333</v>
      </c>
      <c r="Y237" s="8" t="s">
        <v>8</v>
      </c>
      <c r="Z237" s="3">
        <f>STDEV(X233:X235)</f>
        <v>0.13868429375143099</v>
      </c>
      <c r="AA237" s="3"/>
      <c r="AB237" s="3">
        <f>AVERAGE(AB233:AB235)</f>
        <v>22.153333333333336</v>
      </c>
      <c r="AC237" s="8" t="s">
        <v>8</v>
      </c>
      <c r="AD237" s="3">
        <f>STDEV(AB233:AB235)</f>
        <v>5.5075705472861461E-2</v>
      </c>
      <c r="AE237" s="3"/>
      <c r="AF237" s="3">
        <f>X237-AB237</f>
        <v>4.1199999999999939</v>
      </c>
      <c r="AG237" s="3"/>
      <c r="AH237" s="3"/>
      <c r="AI237" s="3">
        <f>Z237+AD237</f>
        <v>0.19375999922429243</v>
      </c>
      <c r="AJ237" s="3">
        <f>AF237-AF244</f>
        <v>-1.2333333333333414</v>
      </c>
      <c r="AK237" s="3">
        <f>AI237+AI244</f>
        <v>0.46300697448251238</v>
      </c>
      <c r="AL237" s="4">
        <f>POWER(2,-(AJ237))</f>
        <v>2.3510958125672303</v>
      </c>
      <c r="AM237" s="3"/>
      <c r="AN237" s="3">
        <f>AK237*LN(2)</f>
        <v>0.32093197894214398</v>
      </c>
    </row>
    <row r="238" spans="1:40" x14ac:dyDescent="0.25">
      <c r="A238" s="3"/>
      <c r="B238" s="4"/>
      <c r="C238" s="3"/>
      <c r="D238" s="8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4"/>
      <c r="R238" s="3"/>
      <c r="S238" s="3"/>
      <c r="T238" s="3"/>
      <c r="U238" s="3"/>
      <c r="V238" s="3"/>
      <c r="W238" s="4"/>
      <c r="X238" s="3"/>
      <c r="Y238" s="8"/>
      <c r="Z238" s="3"/>
      <c r="AA238" s="3"/>
      <c r="AB238" s="3"/>
      <c r="AC238" s="8"/>
      <c r="AD238" s="3"/>
      <c r="AE238" s="3"/>
      <c r="AF238" s="3"/>
      <c r="AG238" s="3"/>
      <c r="AH238" s="3"/>
      <c r="AI238" s="3"/>
      <c r="AJ238" s="3"/>
      <c r="AK238" s="3"/>
      <c r="AL238" s="4"/>
      <c r="AM238" s="3"/>
      <c r="AN238" s="3"/>
    </row>
    <row r="239" spans="1:40" x14ac:dyDescent="0.25">
      <c r="A239" s="3"/>
      <c r="B239" s="4" t="s">
        <v>9</v>
      </c>
      <c r="C239" s="10">
        <v>25.16</v>
      </c>
      <c r="D239" s="8"/>
      <c r="E239" s="3"/>
      <c r="F239" s="3"/>
      <c r="G239" s="3">
        <v>19.329999999999998</v>
      </c>
      <c r="H239" s="8"/>
      <c r="I239" s="3"/>
      <c r="J239" s="3"/>
      <c r="K239" s="3"/>
      <c r="L239" s="3"/>
      <c r="M239" s="3"/>
      <c r="N239" s="3"/>
      <c r="O239" s="3"/>
      <c r="P239" s="3"/>
      <c r="Q239" s="4"/>
      <c r="R239" s="3"/>
      <c r="S239" s="3"/>
      <c r="T239" s="3"/>
      <c r="U239" s="3"/>
      <c r="V239" s="3"/>
      <c r="W239" s="4" t="s">
        <v>9</v>
      </c>
      <c r="X239" s="10">
        <v>28.34</v>
      </c>
      <c r="Y239" s="8"/>
      <c r="Z239" s="3"/>
      <c r="AA239" s="3"/>
      <c r="AB239" s="9">
        <v>23.12</v>
      </c>
      <c r="AC239" s="8"/>
      <c r="AD239" s="3"/>
      <c r="AE239" s="3"/>
      <c r="AF239" s="3"/>
      <c r="AG239" s="3"/>
      <c r="AH239" s="3"/>
      <c r="AI239" s="3"/>
      <c r="AJ239" s="3"/>
      <c r="AK239" s="3"/>
      <c r="AL239" s="4"/>
      <c r="AM239" s="3"/>
      <c r="AN239" s="3"/>
    </row>
    <row r="240" spans="1:40" x14ac:dyDescent="0.25">
      <c r="A240" s="3"/>
      <c r="B240" s="4" t="s">
        <v>24</v>
      </c>
      <c r="C240" s="10">
        <v>25.37</v>
      </c>
      <c r="D240" s="8"/>
      <c r="E240" s="3"/>
      <c r="F240" s="3"/>
      <c r="G240" s="3">
        <v>19.510000000000002</v>
      </c>
      <c r="H240" s="8"/>
      <c r="I240" s="3"/>
      <c r="J240" s="3"/>
      <c r="K240" s="3"/>
      <c r="L240" s="3"/>
      <c r="M240" s="3"/>
      <c r="N240" s="3"/>
      <c r="O240" s="3"/>
      <c r="P240" s="3"/>
      <c r="Q240" s="4"/>
      <c r="R240" s="3"/>
      <c r="S240" s="3"/>
      <c r="T240" s="3"/>
      <c r="U240" s="3"/>
      <c r="V240" s="3"/>
      <c r="W240" s="4" t="s">
        <v>24</v>
      </c>
      <c r="X240" s="10">
        <v>28.69</v>
      </c>
      <c r="Y240" s="8"/>
      <c r="Z240" s="3"/>
      <c r="AA240" s="3"/>
      <c r="AB240" s="9">
        <v>23.27</v>
      </c>
      <c r="AC240" s="8"/>
      <c r="AD240" s="3"/>
      <c r="AE240" s="3"/>
      <c r="AF240" s="3"/>
      <c r="AG240" s="3"/>
      <c r="AH240" s="3"/>
      <c r="AI240" s="3"/>
      <c r="AJ240" s="3"/>
      <c r="AK240" s="3"/>
      <c r="AL240" s="4"/>
      <c r="AM240" s="3"/>
      <c r="AN240" s="3"/>
    </row>
    <row r="241" spans="1:40" x14ac:dyDescent="0.25">
      <c r="A241" s="3"/>
      <c r="B241" s="4"/>
      <c r="C241" s="10">
        <v>25.17</v>
      </c>
      <c r="D241" s="8"/>
      <c r="E241" s="3"/>
      <c r="F241" s="3"/>
      <c r="G241" s="3">
        <v>19.440000000000001</v>
      </c>
      <c r="H241" s="8"/>
      <c r="I241" s="3"/>
      <c r="J241" s="3"/>
      <c r="K241" s="3"/>
      <c r="L241" s="3"/>
      <c r="M241" s="3"/>
      <c r="N241" s="3"/>
      <c r="O241" s="3"/>
      <c r="P241" s="3"/>
      <c r="Q241" s="4"/>
      <c r="R241" s="3"/>
      <c r="S241" s="3"/>
      <c r="T241" s="3"/>
      <c r="U241" s="3"/>
      <c r="V241" s="3"/>
      <c r="W241" s="4"/>
      <c r="X241" s="10">
        <v>28.65</v>
      </c>
      <c r="Y241" s="8"/>
      <c r="Z241" s="3"/>
      <c r="AA241" s="3"/>
      <c r="AB241" s="9">
        <v>23.23</v>
      </c>
      <c r="AC241" s="8"/>
      <c r="AD241" s="3"/>
      <c r="AE241" s="3"/>
      <c r="AF241" s="3"/>
      <c r="AG241" s="3"/>
      <c r="AH241" s="3"/>
      <c r="AI241" s="3"/>
      <c r="AJ241" s="3"/>
      <c r="AK241" s="3"/>
      <c r="AL241" s="4"/>
      <c r="AM241" s="3"/>
      <c r="AN241" s="3"/>
    </row>
    <row r="242" spans="1:40" x14ac:dyDescent="0.25">
      <c r="A242" s="3"/>
      <c r="B242" s="4"/>
      <c r="C242" s="3"/>
      <c r="D242" s="8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4"/>
      <c r="R242" s="3"/>
      <c r="S242" s="3"/>
      <c r="T242" s="3"/>
      <c r="U242" s="3"/>
      <c r="V242" s="3"/>
      <c r="W242" s="4"/>
      <c r="X242" s="3"/>
      <c r="Y242" s="8"/>
      <c r="Z242" s="3"/>
      <c r="AA242" s="3"/>
      <c r="AB242" s="3"/>
      <c r="AC242" s="8"/>
      <c r="AD242" s="3"/>
      <c r="AE242" s="3"/>
      <c r="AF242" s="3"/>
      <c r="AG242" s="3"/>
      <c r="AH242" s="3"/>
      <c r="AI242" s="3"/>
      <c r="AJ242" s="3"/>
      <c r="AK242" s="3"/>
      <c r="AL242" s="4"/>
      <c r="AM242" s="3"/>
      <c r="AN242" s="3"/>
    </row>
    <row r="243" spans="1:40" x14ac:dyDescent="0.25">
      <c r="A243" s="3"/>
      <c r="B243" s="4"/>
      <c r="C243" s="3"/>
      <c r="D243" s="8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4"/>
      <c r="R243" s="3"/>
      <c r="S243" s="3"/>
      <c r="T243" s="3"/>
      <c r="U243" s="3"/>
      <c r="V243" s="3"/>
      <c r="W243" s="4"/>
      <c r="X243" s="3"/>
      <c r="Y243" s="8"/>
      <c r="Z243" s="3"/>
      <c r="AA243" s="3"/>
      <c r="AB243" s="3"/>
      <c r="AC243" s="8"/>
      <c r="AD243" s="3"/>
      <c r="AE243" s="3"/>
      <c r="AF243" s="3"/>
      <c r="AG243" s="3"/>
      <c r="AH243" s="3"/>
      <c r="AI243" s="3"/>
      <c r="AJ243" s="3"/>
      <c r="AK243" s="3"/>
      <c r="AL243" s="4"/>
      <c r="AM243" s="3"/>
      <c r="AN243" s="3"/>
    </row>
    <row r="244" spans="1:40" x14ac:dyDescent="0.25">
      <c r="A244" s="3"/>
      <c r="B244" s="4" t="s">
        <v>7</v>
      </c>
      <c r="C244" s="3">
        <f>AVERAGE(C239:C243)</f>
        <v>25.233333333333334</v>
      </c>
      <c r="D244" s="8" t="s">
        <v>8</v>
      </c>
      <c r="E244" s="3">
        <f>STDEV(C239:C241)</f>
        <v>0.11846237095944581</v>
      </c>
      <c r="F244" s="3"/>
      <c r="G244" s="3">
        <f>AVERAGE(G239:G241)</f>
        <v>19.426666666666666</v>
      </c>
      <c r="H244" s="8" t="s">
        <v>8</v>
      </c>
      <c r="I244" s="3">
        <f>STDEV(G239:G241)</f>
        <v>9.0737717258776371E-2</v>
      </c>
      <c r="J244" s="3"/>
      <c r="K244" s="3">
        <f>C244-G244</f>
        <v>5.8066666666666684</v>
      </c>
      <c r="L244" s="3"/>
      <c r="M244" s="3"/>
      <c r="N244" s="3">
        <f>E244+I244</f>
        <v>0.20920008821822217</v>
      </c>
      <c r="O244" s="3">
        <f>K244-K244</f>
        <v>0</v>
      </c>
      <c r="P244" s="3"/>
      <c r="Q244" s="4">
        <f>POWER(2,-(O244))</f>
        <v>1</v>
      </c>
      <c r="R244" s="3">
        <f>Q244/Q237</f>
        <v>4.8455709477602884</v>
      </c>
      <c r="S244" s="3"/>
      <c r="T244" s="3"/>
      <c r="U244" s="3"/>
      <c r="V244" s="3"/>
      <c r="W244" s="4" t="s">
        <v>7</v>
      </c>
      <c r="X244" s="3">
        <f>AVERAGE(X239:X243)</f>
        <v>28.560000000000002</v>
      </c>
      <c r="Y244" s="8" t="s">
        <v>8</v>
      </c>
      <c r="Z244" s="3">
        <f>STDEV(X239:X241)</f>
        <v>0.19157244060668033</v>
      </c>
      <c r="AA244" s="3"/>
      <c r="AB244" s="3">
        <f>AVERAGE(AB239:AB241)</f>
        <v>23.206666666666667</v>
      </c>
      <c r="AC244" s="8" t="s">
        <v>8</v>
      </c>
      <c r="AD244" s="3">
        <f>STDEV(AB239:AB241)</f>
        <v>7.7674534651539617E-2</v>
      </c>
      <c r="AE244" s="3"/>
      <c r="AF244" s="3">
        <f>X244-AB244</f>
        <v>5.3533333333333353</v>
      </c>
      <c r="AG244" s="3"/>
      <c r="AH244" s="3"/>
      <c r="AI244" s="3">
        <f>Z244+AD244</f>
        <v>0.26924697525821994</v>
      </c>
      <c r="AJ244" s="3">
        <f>AF244-AF244</f>
        <v>0</v>
      </c>
      <c r="AK244" s="3"/>
      <c r="AL244" s="4">
        <f>POWER(2,-(AJ244))</f>
        <v>1</v>
      </c>
      <c r="AM244" s="3">
        <f>AL244/AL237</f>
        <v>0.42533358047542552</v>
      </c>
      <c r="AN244" s="3"/>
    </row>
    <row r="245" spans="1:40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x14ac:dyDescent="0.25">
      <c r="A248" s="3"/>
      <c r="B248" s="3"/>
      <c r="C248" s="4" t="s">
        <v>0</v>
      </c>
      <c r="D248" s="4"/>
      <c r="E248" s="4"/>
      <c r="F248" s="4"/>
      <c r="G248" s="4" t="s">
        <v>0</v>
      </c>
      <c r="H248" s="3"/>
      <c r="I248" s="3"/>
      <c r="J248" s="3"/>
      <c r="K248" s="4" t="s">
        <v>1</v>
      </c>
      <c r="L248" s="3"/>
      <c r="M248" s="3"/>
      <c r="N248" s="3" t="s">
        <v>33</v>
      </c>
      <c r="O248" s="4" t="s">
        <v>2</v>
      </c>
      <c r="P248" s="5" t="s">
        <v>34</v>
      </c>
      <c r="Q248" s="4" t="s">
        <v>3</v>
      </c>
      <c r="R248" s="3"/>
      <c r="S248" s="5" t="s">
        <v>35</v>
      </c>
      <c r="T248" s="3"/>
      <c r="U248" s="3"/>
      <c r="V248" s="3"/>
      <c r="W248" s="3"/>
      <c r="X248" s="4" t="s">
        <v>0</v>
      </c>
      <c r="Y248" s="4"/>
      <c r="Z248" s="4"/>
      <c r="AA248" s="4"/>
      <c r="AB248" s="4" t="s">
        <v>0</v>
      </c>
      <c r="AC248" s="3"/>
      <c r="AD248" s="3"/>
      <c r="AE248" s="3"/>
      <c r="AF248" s="4" t="s">
        <v>1</v>
      </c>
      <c r="AG248" s="3"/>
      <c r="AH248" s="3"/>
      <c r="AI248" s="3" t="s">
        <v>33</v>
      </c>
      <c r="AJ248" s="4" t="s">
        <v>2</v>
      </c>
      <c r="AK248" s="5" t="s">
        <v>34</v>
      </c>
      <c r="AL248" s="4" t="s">
        <v>3</v>
      </c>
      <c r="AM248" s="3"/>
      <c r="AN248" s="5" t="s">
        <v>35</v>
      </c>
    </row>
    <row r="249" spans="1:40" x14ac:dyDescent="0.25">
      <c r="A249" s="3"/>
      <c r="B249" s="3"/>
      <c r="C249" s="6" t="s">
        <v>42</v>
      </c>
      <c r="D249" s="4"/>
      <c r="E249" s="4"/>
      <c r="F249" s="4"/>
      <c r="G249" s="4" t="s">
        <v>5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6" t="s">
        <v>42</v>
      </c>
      <c r="Y249" s="4"/>
      <c r="Z249" s="4"/>
      <c r="AA249" s="4"/>
      <c r="AB249" s="4" t="s">
        <v>5</v>
      </c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x14ac:dyDescent="0.25">
      <c r="A250" s="3"/>
      <c r="B250" s="4" t="s">
        <v>6</v>
      </c>
      <c r="C250" s="10">
        <v>26.25</v>
      </c>
      <c r="D250" s="3"/>
      <c r="E250" s="3"/>
      <c r="F250" s="3"/>
      <c r="G250" s="3">
        <v>17.04</v>
      </c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3"/>
      <c r="S250" s="3"/>
      <c r="T250" s="3"/>
      <c r="U250" s="3"/>
      <c r="V250" s="3"/>
      <c r="W250" s="4" t="s">
        <v>6</v>
      </c>
      <c r="X250" s="10">
        <v>26.07</v>
      </c>
      <c r="Y250" s="3"/>
      <c r="Z250" s="3"/>
      <c r="AA250" s="3"/>
      <c r="AB250" s="9">
        <v>23.1</v>
      </c>
      <c r="AC250" s="3"/>
      <c r="AD250" s="3"/>
      <c r="AE250" s="3"/>
      <c r="AF250" s="3"/>
      <c r="AG250" s="3"/>
      <c r="AH250" s="3"/>
      <c r="AI250" s="3"/>
      <c r="AJ250" s="3"/>
      <c r="AK250" s="3"/>
      <c r="AL250" s="4"/>
      <c r="AM250" s="3"/>
      <c r="AN250" s="3"/>
    </row>
    <row r="251" spans="1:40" x14ac:dyDescent="0.25">
      <c r="A251" s="3"/>
      <c r="B251" s="4">
        <v>16</v>
      </c>
      <c r="C251" s="10">
        <v>26.07</v>
      </c>
      <c r="D251" s="3"/>
      <c r="E251" s="3"/>
      <c r="F251" s="3"/>
      <c r="G251" s="3">
        <v>17.2</v>
      </c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3"/>
      <c r="S251" s="3"/>
      <c r="T251" s="3"/>
      <c r="U251" s="3"/>
      <c r="V251" s="3"/>
      <c r="W251" s="4">
        <v>16</v>
      </c>
      <c r="X251" s="10">
        <v>26.17</v>
      </c>
      <c r="Y251" s="3"/>
      <c r="Z251" s="3"/>
      <c r="AA251" s="3"/>
      <c r="AB251" s="9">
        <v>23.08</v>
      </c>
      <c r="AC251" s="3"/>
      <c r="AD251" s="3"/>
      <c r="AE251" s="3"/>
      <c r="AF251" s="3"/>
      <c r="AG251" s="3"/>
      <c r="AH251" s="3"/>
      <c r="AI251" s="3"/>
      <c r="AJ251" s="3"/>
      <c r="AK251" s="3"/>
      <c r="AL251" s="4"/>
      <c r="AM251" s="3"/>
      <c r="AN251" s="3"/>
    </row>
    <row r="252" spans="1:40" x14ac:dyDescent="0.25">
      <c r="A252" s="3"/>
      <c r="B252" s="4"/>
      <c r="C252" s="10">
        <v>26.12</v>
      </c>
      <c r="D252" s="3"/>
      <c r="E252" s="3"/>
      <c r="F252" s="3"/>
      <c r="G252" s="3">
        <v>17.149999999999999</v>
      </c>
      <c r="H252" s="8"/>
      <c r="I252" s="3"/>
      <c r="J252" s="3"/>
      <c r="K252" s="3"/>
      <c r="L252" s="3"/>
      <c r="M252" s="3"/>
      <c r="N252" s="3"/>
      <c r="O252" s="3"/>
      <c r="P252" s="3"/>
      <c r="Q252" s="4"/>
      <c r="R252" s="3"/>
      <c r="S252" s="3"/>
      <c r="T252" s="3"/>
      <c r="U252" s="3"/>
      <c r="V252" s="3"/>
      <c r="W252" s="4"/>
      <c r="X252" s="10">
        <v>25.98</v>
      </c>
      <c r="Y252" s="3"/>
      <c r="Z252" s="3"/>
      <c r="AA252" s="3"/>
      <c r="AB252" s="9">
        <v>22.97</v>
      </c>
      <c r="AC252" s="8"/>
      <c r="AD252" s="3"/>
      <c r="AE252" s="3"/>
      <c r="AF252" s="3"/>
      <c r="AG252" s="3"/>
      <c r="AH252" s="3"/>
      <c r="AI252" s="3"/>
      <c r="AJ252" s="3"/>
      <c r="AK252" s="3"/>
      <c r="AL252" s="4"/>
      <c r="AM252" s="3"/>
      <c r="AN252" s="3"/>
    </row>
    <row r="253" spans="1:40" x14ac:dyDescent="0.25">
      <c r="A253" s="3"/>
      <c r="B253" s="4"/>
      <c r="C253" s="3"/>
      <c r="D253" s="8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4"/>
      <c r="R253" s="3"/>
      <c r="S253" s="3"/>
      <c r="T253" s="3"/>
      <c r="U253" s="3"/>
      <c r="V253" s="3"/>
      <c r="W253" s="4"/>
      <c r="X253" s="3"/>
      <c r="Y253" s="8"/>
      <c r="Z253" s="3"/>
      <c r="AA253" s="3"/>
      <c r="AB253" s="3"/>
      <c r="AC253" s="8"/>
      <c r="AD253" s="3"/>
      <c r="AE253" s="3"/>
      <c r="AF253" s="3"/>
      <c r="AG253" s="3"/>
      <c r="AH253" s="3"/>
      <c r="AI253" s="3"/>
      <c r="AJ253" s="3"/>
      <c r="AK253" s="3"/>
      <c r="AL253" s="4"/>
      <c r="AM253" s="3"/>
      <c r="AN253" s="3"/>
    </row>
    <row r="254" spans="1:40" x14ac:dyDescent="0.25">
      <c r="A254" s="3"/>
      <c r="B254" s="4" t="s">
        <v>7</v>
      </c>
      <c r="C254" s="3">
        <f>AVERAGE(C250:C252)</f>
        <v>26.146666666666665</v>
      </c>
      <c r="D254" s="8" t="s">
        <v>8</v>
      </c>
      <c r="E254" s="3">
        <f>STDEV(C250:C252)</f>
        <v>9.2915732431775436E-2</v>
      </c>
      <c r="F254" s="3"/>
      <c r="G254" s="3">
        <f>AVERAGE(G250:G252)</f>
        <v>17.13</v>
      </c>
      <c r="H254" s="8" t="s">
        <v>8</v>
      </c>
      <c r="I254" s="3">
        <f>STDEV(G250:G252)</f>
        <v>8.1853527718724492E-2</v>
      </c>
      <c r="J254" s="3"/>
      <c r="K254" s="3">
        <f>C254-G254</f>
        <v>9.0166666666666657</v>
      </c>
      <c r="L254" s="3"/>
      <c r="M254" s="3"/>
      <c r="N254" s="3">
        <f>E254+I254</f>
        <v>0.17476926015049993</v>
      </c>
      <c r="O254" s="3">
        <f>K254-K261</f>
        <v>1.6899999999999977</v>
      </c>
      <c r="P254" s="3">
        <f>N254+N261</f>
        <v>0.34440502417346086</v>
      </c>
      <c r="Q254" s="4">
        <f>POWER(2,-(O254))</f>
        <v>0.30992692498474717</v>
      </c>
      <c r="R254" s="3"/>
      <c r="S254" s="3">
        <f>P254*LN(2)</f>
        <v>0.23872337147651421</v>
      </c>
      <c r="T254" s="3"/>
      <c r="U254" s="3"/>
      <c r="V254" s="3"/>
      <c r="W254" s="4" t="s">
        <v>7</v>
      </c>
      <c r="X254" s="3">
        <f>AVERAGE(X250:X252)</f>
        <v>26.073333333333334</v>
      </c>
      <c r="Y254" s="8" t="s">
        <v>8</v>
      </c>
      <c r="Z254" s="3">
        <f>STDEV(X250:X252)</f>
        <v>9.5043849529222332E-2</v>
      </c>
      <c r="AA254" s="3"/>
      <c r="AB254" s="3">
        <f>AVERAGE(AB250:AB252)</f>
        <v>23.05</v>
      </c>
      <c r="AC254" s="8" t="s">
        <v>8</v>
      </c>
      <c r="AD254" s="3">
        <f>STDEV(AB250:AB252)</f>
        <v>7.0000000000000798E-2</v>
      </c>
      <c r="AE254" s="3"/>
      <c r="AF254" s="3">
        <f>X254-AB254</f>
        <v>3.0233333333333334</v>
      </c>
      <c r="AG254" s="3"/>
      <c r="AH254" s="3"/>
      <c r="AI254" s="3">
        <f>Z254+AD254</f>
        <v>0.16504384952922313</v>
      </c>
      <c r="AJ254" s="3">
        <f>AF254-AF261</f>
        <v>-1.673333333333332</v>
      </c>
      <c r="AK254" s="3">
        <f>AI254+AI261</f>
        <v>0.3246426145094109</v>
      </c>
      <c r="AL254" s="4">
        <f>POWER(2,-(AJ254))</f>
        <v>3.1895067535727848</v>
      </c>
      <c r="AM254" s="3"/>
      <c r="AN254" s="3">
        <f>AK254*LN(2)</f>
        <v>0.22502511293680735</v>
      </c>
    </row>
    <row r="255" spans="1:40" x14ac:dyDescent="0.25">
      <c r="A255" s="3"/>
      <c r="B255" s="4"/>
      <c r="C255" s="3"/>
      <c r="D255" s="8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4"/>
      <c r="R255" s="3"/>
      <c r="S255" s="3"/>
      <c r="T255" s="3"/>
      <c r="U255" s="3"/>
      <c r="V255" s="3"/>
      <c r="W255" s="4"/>
      <c r="X255" s="3"/>
      <c r="Y255" s="8"/>
      <c r="Z255" s="3"/>
      <c r="AA255" s="3"/>
      <c r="AB255" s="3"/>
      <c r="AC255" s="8"/>
      <c r="AD255" s="3"/>
      <c r="AE255" s="3"/>
      <c r="AF255" s="3"/>
      <c r="AG255" s="3"/>
      <c r="AH255" s="3"/>
      <c r="AI255" s="3"/>
      <c r="AJ255" s="3"/>
      <c r="AK255" s="3"/>
      <c r="AL255" s="4"/>
      <c r="AM255" s="3"/>
      <c r="AN255" s="3"/>
    </row>
    <row r="256" spans="1:40" x14ac:dyDescent="0.25">
      <c r="A256" s="3"/>
      <c r="B256" s="4" t="s">
        <v>9</v>
      </c>
      <c r="C256" s="10">
        <v>27.61</v>
      </c>
      <c r="D256" s="8"/>
      <c r="E256" s="3"/>
      <c r="F256" s="3"/>
      <c r="G256" s="3">
        <v>20.2</v>
      </c>
      <c r="H256" s="8"/>
      <c r="I256" s="3"/>
      <c r="J256" s="3"/>
      <c r="K256" s="3"/>
      <c r="L256" s="3"/>
      <c r="M256" s="3"/>
      <c r="N256" s="3"/>
      <c r="O256" s="3"/>
      <c r="P256" s="3"/>
      <c r="Q256" s="4"/>
      <c r="R256" s="3"/>
      <c r="S256" s="3"/>
      <c r="T256" s="3"/>
      <c r="U256" s="3"/>
      <c r="V256" s="3"/>
      <c r="W256" s="4" t="s">
        <v>9</v>
      </c>
      <c r="X256" s="10">
        <v>28.51</v>
      </c>
      <c r="Y256" s="8"/>
      <c r="Z256" s="3"/>
      <c r="AA256" s="3"/>
      <c r="AB256" s="9">
        <v>23.99</v>
      </c>
      <c r="AC256" s="8"/>
      <c r="AD256" s="3"/>
      <c r="AE256" s="3"/>
      <c r="AF256" s="3"/>
      <c r="AG256" s="3"/>
      <c r="AH256" s="3"/>
      <c r="AI256" s="3"/>
      <c r="AJ256" s="3"/>
      <c r="AK256" s="3"/>
      <c r="AL256" s="4"/>
      <c r="AM256" s="3"/>
      <c r="AN256" s="3"/>
    </row>
    <row r="257" spans="1:40" x14ac:dyDescent="0.25">
      <c r="A257" s="3"/>
      <c r="B257" s="4" t="s">
        <v>25</v>
      </c>
      <c r="C257" s="10">
        <v>27.67</v>
      </c>
      <c r="D257" s="8"/>
      <c r="E257" s="3"/>
      <c r="F257" s="3"/>
      <c r="G257" s="3">
        <v>20.239999999999998</v>
      </c>
      <c r="H257" s="8"/>
      <c r="I257" s="3"/>
      <c r="J257" s="3"/>
      <c r="K257" s="3"/>
      <c r="L257" s="3"/>
      <c r="M257" s="3"/>
      <c r="N257" s="3"/>
      <c r="O257" s="3"/>
      <c r="P257" s="3"/>
      <c r="Q257" s="4"/>
      <c r="R257" s="3"/>
      <c r="S257" s="3"/>
      <c r="T257" s="3"/>
      <c r="U257" s="3"/>
      <c r="V257" s="3"/>
      <c r="W257" s="4" t="s">
        <v>25</v>
      </c>
      <c r="X257" s="10">
        <v>28.7</v>
      </c>
      <c r="Y257" s="8"/>
      <c r="Z257" s="3"/>
      <c r="AA257" s="3"/>
      <c r="AB257" s="9">
        <v>23.88</v>
      </c>
      <c r="AC257" s="8"/>
      <c r="AD257" s="3"/>
      <c r="AE257" s="3"/>
      <c r="AF257" s="3"/>
      <c r="AG257" s="3"/>
      <c r="AH257" s="3"/>
      <c r="AI257" s="3"/>
      <c r="AJ257" s="3"/>
      <c r="AK257" s="3"/>
      <c r="AL257" s="4"/>
      <c r="AM257" s="3"/>
      <c r="AN257" s="3"/>
    </row>
    <row r="258" spans="1:40" x14ac:dyDescent="0.25">
      <c r="A258" s="3"/>
      <c r="B258" s="4"/>
      <c r="C258" s="10">
        <v>27.44</v>
      </c>
      <c r="D258" s="8"/>
      <c r="E258" s="3"/>
      <c r="F258" s="3"/>
      <c r="G258" s="3">
        <v>20.3</v>
      </c>
      <c r="H258" s="8"/>
      <c r="I258" s="3"/>
      <c r="J258" s="3"/>
      <c r="K258" s="3"/>
      <c r="L258" s="3"/>
      <c r="M258" s="3"/>
      <c r="N258" s="3"/>
      <c r="O258" s="3"/>
      <c r="P258" s="3"/>
      <c r="Q258" s="4"/>
      <c r="R258" s="3"/>
      <c r="S258" s="3"/>
      <c r="T258" s="3"/>
      <c r="U258" s="3"/>
      <c r="V258" s="3"/>
      <c r="W258" s="4"/>
      <c r="X258" s="10">
        <v>28.63</v>
      </c>
      <c r="Y258" s="8"/>
      <c r="Z258" s="3"/>
      <c r="AA258" s="3"/>
      <c r="AB258" s="9">
        <v>23.88</v>
      </c>
      <c r="AC258" s="8"/>
      <c r="AD258" s="3"/>
      <c r="AE258" s="3"/>
      <c r="AF258" s="3"/>
      <c r="AG258" s="3"/>
      <c r="AH258" s="3"/>
      <c r="AI258" s="3"/>
      <c r="AJ258" s="3"/>
      <c r="AK258" s="3"/>
      <c r="AL258" s="4"/>
      <c r="AM258" s="3"/>
      <c r="AN258" s="3"/>
    </row>
    <row r="259" spans="1:40" x14ac:dyDescent="0.25">
      <c r="A259" s="3"/>
      <c r="B259" s="4"/>
      <c r="C259" s="3"/>
      <c r="D259" s="8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4"/>
      <c r="R259" s="3"/>
      <c r="S259" s="3"/>
      <c r="T259" s="3"/>
      <c r="U259" s="3"/>
      <c r="V259" s="3"/>
      <c r="W259" s="4"/>
      <c r="X259" s="3"/>
      <c r="Y259" s="8"/>
      <c r="Z259" s="3"/>
      <c r="AA259" s="3"/>
      <c r="AB259" s="3"/>
      <c r="AC259" s="8"/>
      <c r="AD259" s="3"/>
      <c r="AE259" s="3"/>
      <c r="AF259" s="3"/>
      <c r="AG259" s="3"/>
      <c r="AH259" s="3"/>
      <c r="AI259" s="3"/>
      <c r="AJ259" s="3"/>
      <c r="AK259" s="3"/>
      <c r="AL259" s="4"/>
      <c r="AM259" s="3"/>
      <c r="AN259" s="3"/>
    </row>
    <row r="260" spans="1:40" x14ac:dyDescent="0.25">
      <c r="A260" s="3"/>
      <c r="B260" s="4"/>
      <c r="C260" s="3"/>
      <c r="D260" s="8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4"/>
      <c r="R260" s="3"/>
      <c r="S260" s="3"/>
      <c r="T260" s="3"/>
      <c r="U260" s="3"/>
      <c r="V260" s="3"/>
      <c r="W260" s="4"/>
      <c r="X260" s="3"/>
      <c r="Y260" s="8"/>
      <c r="Z260" s="3"/>
      <c r="AA260" s="3"/>
      <c r="AB260" s="3"/>
      <c r="AC260" s="8"/>
      <c r="AD260" s="3"/>
      <c r="AE260" s="3"/>
      <c r="AF260" s="3"/>
      <c r="AG260" s="3"/>
      <c r="AH260" s="3"/>
      <c r="AI260" s="3"/>
      <c r="AJ260" s="3"/>
      <c r="AK260" s="3"/>
      <c r="AL260" s="4"/>
      <c r="AM260" s="3"/>
      <c r="AN260" s="3"/>
    </row>
    <row r="261" spans="1:40" x14ac:dyDescent="0.25">
      <c r="A261" s="3"/>
      <c r="B261" s="4" t="s">
        <v>7</v>
      </c>
      <c r="C261" s="3">
        <f>AVERAGE(C256:C260)</f>
        <v>27.573333333333334</v>
      </c>
      <c r="D261" s="8" t="s">
        <v>8</v>
      </c>
      <c r="E261" s="3">
        <f>STDEV(C256:C258)</f>
        <v>0.11930353445448844</v>
      </c>
      <c r="F261" s="3"/>
      <c r="G261" s="3">
        <f>AVERAGE(G256:G258)</f>
        <v>20.246666666666666</v>
      </c>
      <c r="H261" s="8" t="s">
        <v>8</v>
      </c>
      <c r="I261" s="3">
        <f>STDEV(G256:G258)</f>
        <v>5.0332229568472477E-2</v>
      </c>
      <c r="J261" s="3"/>
      <c r="K261" s="3">
        <f>C261-G261</f>
        <v>7.326666666666668</v>
      </c>
      <c r="L261" s="3"/>
      <c r="M261" s="3"/>
      <c r="N261" s="3">
        <f>E261+I261</f>
        <v>0.16963576402296091</v>
      </c>
      <c r="O261" s="3">
        <f>K261-K261</f>
        <v>0</v>
      </c>
      <c r="P261" s="3"/>
      <c r="Q261" s="4">
        <f>POWER(2,-(O261))</f>
        <v>1</v>
      </c>
      <c r="R261" s="3">
        <f>Q261/Q254</f>
        <v>3.2265670368884996</v>
      </c>
      <c r="S261" s="3"/>
      <c r="T261" s="3"/>
      <c r="U261" s="3"/>
      <c r="V261" s="3"/>
      <c r="W261" s="4" t="s">
        <v>7</v>
      </c>
      <c r="X261" s="3">
        <f>AVERAGE(X256:X260)</f>
        <v>28.613333333333333</v>
      </c>
      <c r="Y261" s="8" t="s">
        <v>8</v>
      </c>
      <c r="Z261" s="3">
        <f>STDEV(X256:X258)</f>
        <v>9.6090235369329244E-2</v>
      </c>
      <c r="AA261" s="3"/>
      <c r="AB261" s="3">
        <f>AVERAGE(AB256:AB258)</f>
        <v>23.916666666666668</v>
      </c>
      <c r="AC261" s="8" t="s">
        <v>8</v>
      </c>
      <c r="AD261" s="3">
        <f>STDEV(AB256:AB258)</f>
        <v>6.3508529610858511E-2</v>
      </c>
      <c r="AE261" s="3"/>
      <c r="AF261" s="3">
        <f>X261-AB261</f>
        <v>4.6966666666666654</v>
      </c>
      <c r="AG261" s="3"/>
      <c r="AH261" s="3"/>
      <c r="AI261" s="3">
        <f>Z261+AD261</f>
        <v>0.15959876498018777</v>
      </c>
      <c r="AJ261" s="3">
        <f>AF261-AF261</f>
        <v>0</v>
      </c>
      <c r="AK261" s="3"/>
      <c r="AL261" s="4">
        <f>POWER(2,-(AJ261))</f>
        <v>1</v>
      </c>
      <c r="AM261" s="3">
        <f>AL261/AL254</f>
        <v>0.31352810238756557</v>
      </c>
      <c r="AN261" s="3"/>
    </row>
    <row r="262" spans="1:40" x14ac:dyDescent="0.25">
      <c r="A262" s="3"/>
      <c r="B262" s="4"/>
      <c r="C262" s="3"/>
      <c r="D262" s="8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4"/>
      <c r="R262" s="3"/>
      <c r="S262" s="3"/>
      <c r="T262" s="3"/>
      <c r="U262" s="3"/>
      <c r="V262" s="3"/>
      <c r="W262" s="4"/>
      <c r="X262" s="3"/>
      <c r="Y262" s="8"/>
      <c r="Z262" s="3"/>
      <c r="AA262" s="3"/>
      <c r="AB262" s="3"/>
      <c r="AC262" s="8"/>
      <c r="AD262" s="3"/>
      <c r="AE262" s="3"/>
      <c r="AF262" s="3"/>
      <c r="AG262" s="3"/>
      <c r="AH262" s="3"/>
      <c r="AI262" s="3"/>
      <c r="AJ262" s="3"/>
      <c r="AK262" s="3"/>
      <c r="AL262" s="4"/>
      <c r="AM262" s="3"/>
      <c r="AN262" s="3"/>
    </row>
    <row r="263" spans="1:40" x14ac:dyDescent="0.25">
      <c r="A263" s="3"/>
      <c r="B263" s="4"/>
      <c r="C263" s="3"/>
      <c r="D263" s="8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4"/>
      <c r="R263" s="3"/>
      <c r="S263" s="3"/>
      <c r="T263" s="3"/>
      <c r="U263" s="3"/>
      <c r="V263" s="3"/>
      <c r="W263" s="4"/>
      <c r="X263" s="3"/>
      <c r="Y263" s="8"/>
      <c r="Z263" s="3"/>
      <c r="AA263" s="3"/>
      <c r="AB263" s="3"/>
      <c r="AC263" s="8"/>
      <c r="AD263" s="3"/>
      <c r="AE263" s="3"/>
      <c r="AF263" s="3"/>
      <c r="AG263" s="3"/>
      <c r="AH263" s="3"/>
      <c r="AI263" s="3"/>
      <c r="AJ263" s="3"/>
      <c r="AK263" s="3"/>
      <c r="AL263" s="4"/>
      <c r="AM263" s="3"/>
      <c r="AN263" s="3"/>
    </row>
    <row r="264" spans="1:40" x14ac:dyDescent="0.25">
      <c r="A264" s="3"/>
      <c r="B264" s="3"/>
      <c r="C264" s="4" t="s">
        <v>0</v>
      </c>
      <c r="D264" s="4"/>
      <c r="E264" s="4"/>
      <c r="F264" s="4"/>
      <c r="G264" s="4" t="s">
        <v>0</v>
      </c>
      <c r="H264" s="3"/>
      <c r="I264" s="3"/>
      <c r="J264" s="3"/>
      <c r="K264" s="4" t="s">
        <v>1</v>
      </c>
      <c r="L264" s="3"/>
      <c r="M264" s="3"/>
      <c r="N264" s="3" t="s">
        <v>33</v>
      </c>
      <c r="O264" s="4" t="s">
        <v>2</v>
      </c>
      <c r="P264" s="5" t="s">
        <v>34</v>
      </c>
      <c r="Q264" s="4" t="s">
        <v>3</v>
      </c>
      <c r="R264" s="3"/>
      <c r="S264" s="5" t="s">
        <v>35</v>
      </c>
      <c r="T264" s="3"/>
      <c r="U264" s="3"/>
      <c r="V264" s="3"/>
      <c r="W264" s="3"/>
      <c r="X264" s="4" t="s">
        <v>0</v>
      </c>
      <c r="Y264" s="4"/>
      <c r="Z264" s="4"/>
      <c r="AA264" s="4"/>
      <c r="AB264" s="4" t="s">
        <v>0</v>
      </c>
      <c r="AC264" s="3"/>
      <c r="AD264" s="3"/>
      <c r="AE264" s="3"/>
      <c r="AF264" s="4" t="s">
        <v>1</v>
      </c>
      <c r="AG264" s="3"/>
      <c r="AH264" s="3"/>
      <c r="AI264" s="3" t="s">
        <v>33</v>
      </c>
      <c r="AJ264" s="4" t="s">
        <v>2</v>
      </c>
      <c r="AK264" s="5" t="s">
        <v>34</v>
      </c>
      <c r="AL264" s="4" t="s">
        <v>3</v>
      </c>
      <c r="AM264" s="3"/>
      <c r="AN264" s="5" t="s">
        <v>35</v>
      </c>
    </row>
    <row r="265" spans="1:40" x14ac:dyDescent="0.25">
      <c r="A265" s="3"/>
      <c r="B265" s="3"/>
      <c r="C265" s="6" t="s">
        <v>42</v>
      </c>
      <c r="D265" s="4"/>
      <c r="E265" s="4"/>
      <c r="F265" s="4"/>
      <c r="G265" s="4" t="s">
        <v>5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6" t="s">
        <v>42</v>
      </c>
      <c r="Y265" s="4"/>
      <c r="Z265" s="4"/>
      <c r="AA265" s="4"/>
      <c r="AB265" s="4" t="s">
        <v>5</v>
      </c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x14ac:dyDescent="0.25">
      <c r="A266" s="3"/>
      <c r="B266" s="4" t="s">
        <v>6</v>
      </c>
      <c r="C266" s="10">
        <v>28.56</v>
      </c>
      <c r="D266" s="3"/>
      <c r="E266" s="3"/>
      <c r="F266" s="3"/>
      <c r="G266" s="3">
        <v>22.11</v>
      </c>
      <c r="H266" s="3"/>
      <c r="I266" s="3"/>
      <c r="J266" s="3"/>
      <c r="K266" s="3"/>
      <c r="L266" s="3"/>
      <c r="M266" s="3"/>
      <c r="N266" s="3"/>
      <c r="O266" s="3"/>
      <c r="P266" s="3"/>
      <c r="Q266" s="4"/>
      <c r="R266" s="3"/>
      <c r="S266" s="3"/>
      <c r="T266" s="3"/>
      <c r="U266" s="3"/>
      <c r="V266" s="3"/>
      <c r="W266" s="4" t="s">
        <v>6</v>
      </c>
      <c r="X266" s="10">
        <v>24.44</v>
      </c>
      <c r="Y266" s="3"/>
      <c r="Z266" s="3"/>
      <c r="AA266" s="3"/>
      <c r="AB266" s="9">
        <v>21.28</v>
      </c>
      <c r="AC266" s="3"/>
      <c r="AD266" s="3"/>
      <c r="AE266" s="3"/>
      <c r="AF266" s="3"/>
      <c r="AG266" s="3"/>
      <c r="AH266" s="3"/>
      <c r="AI266" s="3"/>
      <c r="AJ266" s="3"/>
      <c r="AK266" s="3"/>
      <c r="AL266" s="4"/>
      <c r="AM266" s="3"/>
      <c r="AN266" s="3"/>
    </row>
    <row r="267" spans="1:40" x14ac:dyDescent="0.25">
      <c r="A267" s="3"/>
      <c r="B267" s="4">
        <v>17</v>
      </c>
      <c r="C267" s="10">
        <v>28.4</v>
      </c>
      <c r="D267" s="3"/>
      <c r="E267" s="3"/>
      <c r="F267" s="3"/>
      <c r="G267" s="3">
        <v>22.13</v>
      </c>
      <c r="H267" s="3"/>
      <c r="I267" s="3"/>
      <c r="J267" s="3"/>
      <c r="K267" s="3"/>
      <c r="L267" s="3"/>
      <c r="M267" s="3"/>
      <c r="N267" s="3"/>
      <c r="O267" s="3"/>
      <c r="P267" s="3"/>
      <c r="Q267" s="4"/>
      <c r="R267" s="3"/>
      <c r="S267" s="3"/>
      <c r="T267" s="3"/>
      <c r="U267" s="3"/>
      <c r="V267" s="3"/>
      <c r="W267" s="4">
        <v>17</v>
      </c>
      <c r="X267" s="10">
        <v>24.47</v>
      </c>
      <c r="Y267" s="3"/>
      <c r="Z267" s="3"/>
      <c r="AA267" s="3"/>
      <c r="AB267" s="9">
        <v>21.2</v>
      </c>
      <c r="AC267" s="3"/>
      <c r="AD267" s="3"/>
      <c r="AE267" s="3"/>
      <c r="AF267" s="3"/>
      <c r="AG267" s="3"/>
      <c r="AH267" s="3"/>
      <c r="AI267" s="3"/>
      <c r="AJ267" s="3"/>
      <c r="AK267" s="3"/>
      <c r="AL267" s="4"/>
      <c r="AM267" s="3"/>
      <c r="AN267" s="3"/>
    </row>
    <row r="268" spans="1:40" x14ac:dyDescent="0.25">
      <c r="A268" s="3"/>
      <c r="B268" s="4"/>
      <c r="C268" s="10">
        <v>28.38</v>
      </c>
      <c r="D268" s="3"/>
      <c r="E268" s="3"/>
      <c r="F268" s="3"/>
      <c r="G268" s="3">
        <v>22.25</v>
      </c>
      <c r="H268" s="8"/>
      <c r="I268" s="3"/>
      <c r="J268" s="3"/>
      <c r="K268" s="3"/>
      <c r="L268" s="3"/>
      <c r="M268" s="3"/>
      <c r="N268" s="3"/>
      <c r="O268" s="3"/>
      <c r="P268" s="3"/>
      <c r="Q268" s="4"/>
      <c r="R268" s="3"/>
      <c r="S268" s="3"/>
      <c r="T268" s="3"/>
      <c r="U268" s="3"/>
      <c r="V268" s="3"/>
      <c r="W268" s="4"/>
      <c r="X268" s="10">
        <v>24.61</v>
      </c>
      <c r="Y268" s="3"/>
      <c r="Z268" s="3"/>
      <c r="AA268" s="3"/>
      <c r="AB268" s="9">
        <v>21.09</v>
      </c>
      <c r="AC268" s="8"/>
      <c r="AD268" s="3"/>
      <c r="AE268" s="3"/>
      <c r="AF268" s="3"/>
      <c r="AG268" s="3"/>
      <c r="AH268" s="3"/>
      <c r="AI268" s="3"/>
      <c r="AJ268" s="3"/>
      <c r="AK268" s="3"/>
      <c r="AL268" s="4"/>
      <c r="AM268" s="3"/>
      <c r="AN268" s="3"/>
    </row>
    <row r="269" spans="1:40" x14ac:dyDescent="0.25">
      <c r="A269" s="3"/>
      <c r="B269" s="4"/>
      <c r="C269" s="3"/>
      <c r="D269" s="8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4"/>
      <c r="R269" s="3"/>
      <c r="S269" s="3"/>
      <c r="T269" s="3"/>
      <c r="U269" s="3"/>
      <c r="V269" s="3"/>
      <c r="W269" s="4"/>
      <c r="X269" s="3"/>
      <c r="Y269" s="8"/>
      <c r="Z269" s="3"/>
      <c r="AA269" s="3"/>
      <c r="AB269" s="3"/>
      <c r="AC269" s="8"/>
      <c r="AD269" s="3"/>
      <c r="AE269" s="3"/>
      <c r="AF269" s="3"/>
      <c r="AG269" s="3"/>
      <c r="AH269" s="3"/>
      <c r="AI269" s="3"/>
      <c r="AJ269" s="3"/>
      <c r="AK269" s="3"/>
      <c r="AL269" s="4"/>
      <c r="AM269" s="3"/>
      <c r="AN269" s="3"/>
    </row>
    <row r="270" spans="1:40" x14ac:dyDescent="0.25">
      <c r="A270" s="3"/>
      <c r="B270" s="4" t="s">
        <v>7</v>
      </c>
      <c r="C270" s="3">
        <f>AVERAGE(C266:C268)</f>
        <v>28.446666666666662</v>
      </c>
      <c r="D270" s="8" t="s">
        <v>8</v>
      </c>
      <c r="E270" s="3">
        <f>STDEV(C266:C268)</f>
        <v>9.8657657246324887E-2</v>
      </c>
      <c r="F270" s="3"/>
      <c r="G270" s="3">
        <f>AVERAGE(G266:G268)</f>
        <v>22.16333333333333</v>
      </c>
      <c r="H270" s="8" t="s">
        <v>8</v>
      </c>
      <c r="I270" s="3">
        <f>STDEV(G266:G268)</f>
        <v>7.571877794400407E-2</v>
      </c>
      <c r="J270" s="3"/>
      <c r="K270" s="3">
        <f>C270-G270</f>
        <v>6.2833333333333314</v>
      </c>
      <c r="L270" s="3"/>
      <c r="M270" s="3"/>
      <c r="N270" s="3">
        <f>E270+I270</f>
        <v>0.17437643519032897</v>
      </c>
      <c r="O270" s="3">
        <f>K270-K277</f>
        <v>0.28333333333333144</v>
      </c>
      <c r="P270" s="3">
        <f>N270+N277</f>
        <v>0.34327178412233916</v>
      </c>
      <c r="Q270" s="4">
        <f>POWER(2,-(O270))</f>
        <v>0.82169031458579145</v>
      </c>
      <c r="R270" s="3"/>
      <c r="S270" s="3">
        <f>P270*LN(2)</f>
        <v>0.23793786933018157</v>
      </c>
      <c r="T270" s="3"/>
      <c r="U270" s="3"/>
      <c r="V270" s="3"/>
      <c r="W270" s="4" t="s">
        <v>7</v>
      </c>
      <c r="X270" s="3">
        <f>AVERAGE(X266:X268)</f>
        <v>24.506666666666664</v>
      </c>
      <c r="Y270" s="8" t="s">
        <v>8</v>
      </c>
      <c r="Z270" s="3">
        <f>STDEV(X266:X268)</f>
        <v>9.0737717258774095E-2</v>
      </c>
      <c r="AA270" s="3"/>
      <c r="AB270" s="3">
        <f>AVERAGE(AB266:AB268)</f>
        <v>21.19</v>
      </c>
      <c r="AC270" s="8" t="s">
        <v>8</v>
      </c>
      <c r="AD270" s="3">
        <f>STDEV(AB266:AB268)</f>
        <v>9.5393920141695135E-2</v>
      </c>
      <c r="AE270" s="3"/>
      <c r="AF270" s="3">
        <f>X270-AB270</f>
        <v>3.3166666666666629</v>
      </c>
      <c r="AG270" s="3"/>
      <c r="AH270" s="3"/>
      <c r="AI270" s="3">
        <f>Z270+AD270</f>
        <v>0.18613163740046923</v>
      </c>
      <c r="AJ270" s="3">
        <f>AF270-AF277</f>
        <v>-1.1400000000000006</v>
      </c>
      <c r="AK270" s="3">
        <f>AI270+AI277</f>
        <v>0.33794481498725709</v>
      </c>
      <c r="AL270" s="4">
        <f>POWER(2,-(AJ270))</f>
        <v>2.2038102317532222</v>
      </c>
      <c r="AM270" s="3"/>
      <c r="AN270" s="3">
        <f>AK270*LN(2)</f>
        <v>0.23424549569326961</v>
      </c>
    </row>
    <row r="271" spans="1:40" x14ac:dyDescent="0.25">
      <c r="A271" s="3"/>
      <c r="B271" s="4"/>
      <c r="C271" s="3"/>
      <c r="D271" s="8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4"/>
      <c r="R271" s="3"/>
      <c r="S271" s="3"/>
      <c r="T271" s="3"/>
      <c r="U271" s="3"/>
      <c r="V271" s="3"/>
      <c r="W271" s="4"/>
      <c r="X271" s="3"/>
      <c r="Y271" s="8"/>
      <c r="Z271" s="3"/>
      <c r="AA271" s="3"/>
      <c r="AB271" s="3"/>
      <c r="AC271" s="8"/>
      <c r="AD271" s="3"/>
      <c r="AE271" s="3"/>
      <c r="AF271" s="3"/>
      <c r="AG271" s="3"/>
      <c r="AH271" s="3"/>
      <c r="AI271" s="3"/>
      <c r="AJ271" s="3"/>
      <c r="AK271" s="3"/>
      <c r="AL271" s="4"/>
      <c r="AM271" s="3"/>
      <c r="AN271" s="3"/>
    </row>
    <row r="272" spans="1:40" x14ac:dyDescent="0.25">
      <c r="A272" s="3"/>
      <c r="B272" s="4" t="s">
        <v>9</v>
      </c>
      <c r="C272" s="10">
        <v>27.16</v>
      </c>
      <c r="D272" s="8"/>
      <c r="E272" s="3"/>
      <c r="F272" s="3"/>
      <c r="G272" s="3">
        <v>21.04</v>
      </c>
      <c r="H272" s="8"/>
      <c r="I272" s="3"/>
      <c r="J272" s="3"/>
      <c r="K272" s="3"/>
      <c r="L272" s="3"/>
      <c r="M272" s="3"/>
      <c r="N272" s="3"/>
      <c r="O272" s="3"/>
      <c r="P272" s="3"/>
      <c r="Q272" s="4"/>
      <c r="R272" s="3"/>
      <c r="S272" s="3"/>
      <c r="T272" s="3"/>
      <c r="U272" s="3"/>
      <c r="V272" s="3"/>
      <c r="W272" s="4" t="s">
        <v>9</v>
      </c>
      <c r="X272" s="10">
        <v>28.34</v>
      </c>
      <c r="Y272" s="8"/>
      <c r="Z272" s="3"/>
      <c r="AA272" s="3"/>
      <c r="AB272" s="9">
        <v>23.94</v>
      </c>
      <c r="AC272" s="8"/>
      <c r="AD272" s="3"/>
      <c r="AE272" s="3"/>
      <c r="AF272" s="3"/>
      <c r="AG272" s="3"/>
      <c r="AH272" s="3"/>
      <c r="AI272" s="3"/>
      <c r="AJ272" s="3"/>
      <c r="AK272" s="3"/>
      <c r="AL272" s="4"/>
      <c r="AM272" s="3"/>
      <c r="AN272" s="3"/>
    </row>
    <row r="273" spans="1:40" x14ac:dyDescent="0.25">
      <c r="A273" s="3"/>
      <c r="B273" s="4" t="s">
        <v>26</v>
      </c>
      <c r="C273" s="10">
        <v>27.22</v>
      </c>
      <c r="D273" s="8"/>
      <c r="E273" s="3"/>
      <c r="F273" s="3"/>
      <c r="G273" s="3">
        <v>21.22</v>
      </c>
      <c r="H273" s="8"/>
      <c r="I273" s="3"/>
      <c r="J273" s="3"/>
      <c r="K273" s="3"/>
      <c r="L273" s="3"/>
      <c r="M273" s="3"/>
      <c r="N273" s="3"/>
      <c r="O273" s="3"/>
      <c r="P273" s="3"/>
      <c r="Q273" s="4"/>
      <c r="R273" s="3"/>
      <c r="S273" s="3"/>
      <c r="T273" s="3"/>
      <c r="U273" s="3"/>
      <c r="V273" s="3"/>
      <c r="W273" s="4" t="s">
        <v>26</v>
      </c>
      <c r="X273" s="10">
        <v>28.26</v>
      </c>
      <c r="Y273" s="8"/>
      <c r="Z273" s="3"/>
      <c r="AA273" s="3"/>
      <c r="AB273" s="9">
        <v>23.91</v>
      </c>
      <c r="AC273" s="8"/>
      <c r="AD273" s="3"/>
      <c r="AE273" s="3"/>
      <c r="AF273" s="3"/>
      <c r="AG273" s="3"/>
      <c r="AH273" s="3"/>
      <c r="AI273" s="3"/>
      <c r="AJ273" s="3"/>
      <c r="AK273" s="3"/>
      <c r="AL273" s="4"/>
      <c r="AM273" s="3"/>
      <c r="AN273" s="3"/>
    </row>
    <row r="274" spans="1:40" x14ac:dyDescent="0.25">
      <c r="A274" s="3"/>
      <c r="B274" s="4"/>
      <c r="C274" s="10">
        <v>27.08</v>
      </c>
      <c r="D274" s="8"/>
      <c r="E274" s="3"/>
      <c r="F274" s="3"/>
      <c r="G274" s="3">
        <v>21.2</v>
      </c>
      <c r="H274" s="8"/>
      <c r="I274" s="3"/>
      <c r="J274" s="3"/>
      <c r="K274" s="3"/>
      <c r="L274" s="3"/>
      <c r="M274" s="3"/>
      <c r="N274" s="3"/>
      <c r="O274" s="3"/>
      <c r="P274" s="3"/>
      <c r="Q274" s="4"/>
      <c r="R274" s="3"/>
      <c r="S274" s="3"/>
      <c r="T274" s="3"/>
      <c r="U274" s="3"/>
      <c r="V274" s="3"/>
      <c r="W274" s="4"/>
      <c r="X274" s="10">
        <v>28.47</v>
      </c>
      <c r="Y274" s="8"/>
      <c r="Z274" s="3"/>
      <c r="AA274" s="3"/>
      <c r="AB274" s="9">
        <v>23.85</v>
      </c>
      <c r="AC274" s="8"/>
      <c r="AD274" s="3"/>
      <c r="AE274" s="3"/>
      <c r="AF274" s="3"/>
      <c r="AG274" s="3"/>
      <c r="AH274" s="3"/>
      <c r="AI274" s="3"/>
      <c r="AJ274" s="3"/>
      <c r="AK274" s="3"/>
      <c r="AL274" s="4"/>
      <c r="AM274" s="3"/>
      <c r="AN274" s="3"/>
    </row>
    <row r="275" spans="1:40" x14ac:dyDescent="0.25">
      <c r="A275" s="3"/>
      <c r="B275" s="4"/>
      <c r="C275" s="3"/>
      <c r="D275" s="8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4"/>
      <c r="R275" s="3"/>
      <c r="S275" s="3"/>
      <c r="T275" s="3"/>
      <c r="U275" s="3"/>
      <c r="V275" s="3"/>
      <c r="W275" s="4"/>
      <c r="X275" s="3"/>
      <c r="Y275" s="8"/>
      <c r="Z275" s="3"/>
      <c r="AA275" s="3"/>
      <c r="AB275" s="3"/>
      <c r="AC275" s="8"/>
      <c r="AD275" s="3"/>
      <c r="AE275" s="3"/>
      <c r="AF275" s="3"/>
      <c r="AG275" s="3"/>
      <c r="AH275" s="3"/>
      <c r="AI275" s="3"/>
      <c r="AJ275" s="3"/>
      <c r="AK275" s="3"/>
      <c r="AL275" s="4"/>
      <c r="AM275" s="3"/>
      <c r="AN275" s="3"/>
    </row>
    <row r="276" spans="1:40" x14ac:dyDescent="0.25">
      <c r="A276" s="3"/>
      <c r="B276" s="4"/>
      <c r="C276" s="3"/>
      <c r="D276" s="8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4"/>
      <c r="R276" s="3"/>
      <c r="S276" s="3"/>
      <c r="T276" s="3"/>
      <c r="U276" s="3"/>
      <c r="V276" s="3"/>
      <c r="W276" s="4"/>
      <c r="X276" s="3"/>
      <c r="Y276" s="8"/>
      <c r="Z276" s="3"/>
      <c r="AA276" s="3"/>
      <c r="AB276" s="3"/>
      <c r="AC276" s="8"/>
      <c r="AD276" s="3"/>
      <c r="AE276" s="3"/>
      <c r="AF276" s="3"/>
      <c r="AG276" s="3"/>
      <c r="AH276" s="3"/>
      <c r="AI276" s="3"/>
      <c r="AJ276" s="3"/>
      <c r="AK276" s="3"/>
      <c r="AL276" s="4"/>
      <c r="AM276" s="3"/>
      <c r="AN276" s="3"/>
    </row>
    <row r="277" spans="1:40" x14ac:dyDescent="0.25">
      <c r="A277" s="3"/>
      <c r="B277" s="4" t="s">
        <v>7</v>
      </c>
      <c r="C277" s="3">
        <f>AVERAGE(C272:C276)</f>
        <v>27.153333333333332</v>
      </c>
      <c r="D277" s="8" t="s">
        <v>8</v>
      </c>
      <c r="E277" s="3">
        <f>STDEV(C272:C274)</f>
        <v>7.0237691685685277E-2</v>
      </c>
      <c r="F277" s="3"/>
      <c r="G277" s="3">
        <f>AVERAGE(G272:G274)</f>
        <v>21.153333333333332</v>
      </c>
      <c r="H277" s="8" t="s">
        <v>8</v>
      </c>
      <c r="I277" s="3">
        <f>STDEV(G272:G274)</f>
        <v>9.8657657246324887E-2</v>
      </c>
      <c r="J277" s="3"/>
      <c r="K277" s="3">
        <f>C277-G277</f>
        <v>6</v>
      </c>
      <c r="L277" s="3"/>
      <c r="M277" s="3"/>
      <c r="N277" s="3">
        <f>E277+I277</f>
        <v>0.16889534893201016</v>
      </c>
      <c r="O277" s="3">
        <f>K277-K277</f>
        <v>0</v>
      </c>
      <c r="P277" s="3"/>
      <c r="Q277" s="4">
        <f>POWER(2,-(O277))</f>
        <v>1</v>
      </c>
      <c r="R277" s="3">
        <f>Q277/Q270</f>
        <v>1.2170035136705892</v>
      </c>
      <c r="S277" s="3"/>
      <c r="T277" s="3"/>
      <c r="U277" s="3"/>
      <c r="V277" s="3"/>
      <c r="W277" s="4" t="s">
        <v>7</v>
      </c>
      <c r="X277" s="3">
        <f>AVERAGE(X272:X276)</f>
        <v>28.356666666666666</v>
      </c>
      <c r="Y277" s="8" t="s">
        <v>8</v>
      </c>
      <c r="Z277" s="3">
        <f>STDEV(X272:X274)</f>
        <v>0.10598742063722967</v>
      </c>
      <c r="AA277" s="3"/>
      <c r="AB277" s="3">
        <f>AVERAGE(AB272:AB274)</f>
        <v>23.900000000000002</v>
      </c>
      <c r="AC277" s="8" t="s">
        <v>8</v>
      </c>
      <c r="AD277" s="3">
        <f>STDEV(AB272:AB274)</f>
        <v>4.5825756949558198E-2</v>
      </c>
      <c r="AE277" s="3"/>
      <c r="AF277" s="3">
        <f>X277-AB277</f>
        <v>4.4566666666666634</v>
      </c>
      <c r="AG277" s="3"/>
      <c r="AH277" s="3"/>
      <c r="AI277" s="3">
        <f>Z277+AD277</f>
        <v>0.15181317758678786</v>
      </c>
      <c r="AJ277" s="3">
        <f>AF277-AF277</f>
        <v>0</v>
      </c>
      <c r="AK277" s="3"/>
      <c r="AL277" s="4">
        <f>POWER(2,-(AJ277))</f>
        <v>1</v>
      </c>
      <c r="AM277" s="3">
        <f>AL277/AL270</f>
        <v>0.45375957765858027</v>
      </c>
      <c r="AN277" s="3"/>
    </row>
    <row r="278" spans="1:40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x14ac:dyDescent="0.25">
      <c r="A280" s="3"/>
      <c r="B280" s="3"/>
      <c r="C280" s="4" t="s">
        <v>0</v>
      </c>
      <c r="D280" s="4"/>
      <c r="E280" s="4"/>
      <c r="F280" s="4"/>
      <c r="G280" s="4" t="s">
        <v>0</v>
      </c>
      <c r="H280" s="3"/>
      <c r="I280" s="3"/>
      <c r="J280" s="3"/>
      <c r="K280" s="4" t="s">
        <v>1</v>
      </c>
      <c r="L280" s="3"/>
      <c r="M280" s="3"/>
      <c r="N280" s="3" t="s">
        <v>33</v>
      </c>
      <c r="O280" s="4" t="s">
        <v>2</v>
      </c>
      <c r="P280" s="5" t="s">
        <v>34</v>
      </c>
      <c r="Q280" s="4" t="s">
        <v>3</v>
      </c>
      <c r="R280" s="3"/>
      <c r="S280" s="5" t="s">
        <v>35</v>
      </c>
      <c r="T280" s="3"/>
      <c r="U280" s="3"/>
      <c r="V280" s="3"/>
      <c r="W280" s="3"/>
      <c r="X280" s="4" t="s">
        <v>0</v>
      </c>
      <c r="Y280" s="4"/>
      <c r="Z280" s="4"/>
      <c r="AA280" s="4"/>
      <c r="AB280" s="4" t="s">
        <v>0</v>
      </c>
      <c r="AC280" s="3"/>
      <c r="AD280" s="3"/>
      <c r="AE280" s="3"/>
      <c r="AF280" s="4" t="s">
        <v>1</v>
      </c>
      <c r="AG280" s="3"/>
      <c r="AH280" s="3"/>
      <c r="AI280" s="3" t="s">
        <v>33</v>
      </c>
      <c r="AJ280" s="4" t="s">
        <v>2</v>
      </c>
      <c r="AK280" s="5" t="s">
        <v>34</v>
      </c>
      <c r="AL280" s="4" t="s">
        <v>3</v>
      </c>
      <c r="AM280" s="3"/>
      <c r="AN280" s="5" t="s">
        <v>35</v>
      </c>
    </row>
    <row r="281" spans="1:40" x14ac:dyDescent="0.25">
      <c r="A281" s="3"/>
      <c r="B281" s="3"/>
      <c r="C281" s="6" t="s">
        <v>42</v>
      </c>
      <c r="D281" s="4"/>
      <c r="E281" s="4"/>
      <c r="F281" s="4"/>
      <c r="G281" s="4" t="s">
        <v>5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6" t="s">
        <v>42</v>
      </c>
      <c r="Y281" s="4"/>
      <c r="Z281" s="4"/>
      <c r="AA281" s="4"/>
      <c r="AB281" s="4" t="s">
        <v>5</v>
      </c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x14ac:dyDescent="0.25">
      <c r="A282" s="3"/>
      <c r="B282" s="4" t="s">
        <v>6</v>
      </c>
      <c r="C282" s="10">
        <v>24.74</v>
      </c>
      <c r="D282" s="3"/>
      <c r="E282" s="3"/>
      <c r="F282" s="3"/>
      <c r="G282" s="3">
        <v>17.89</v>
      </c>
      <c r="H282" s="3"/>
      <c r="I282" s="3"/>
      <c r="J282" s="3"/>
      <c r="K282" s="3"/>
      <c r="L282" s="3"/>
      <c r="M282" s="3"/>
      <c r="N282" s="3"/>
      <c r="O282" s="3"/>
      <c r="P282" s="3"/>
      <c r="Q282" s="4"/>
      <c r="R282" s="3"/>
      <c r="S282" s="3"/>
      <c r="T282" s="3"/>
      <c r="U282" s="3"/>
      <c r="V282" s="3"/>
      <c r="W282" s="4" t="s">
        <v>6</v>
      </c>
      <c r="X282" s="10">
        <v>25.41</v>
      </c>
      <c r="Y282" s="3"/>
      <c r="Z282" s="3"/>
      <c r="AA282" s="3"/>
      <c r="AB282" s="9">
        <v>22.18</v>
      </c>
      <c r="AC282" s="3"/>
      <c r="AD282" s="3"/>
      <c r="AE282" s="3"/>
      <c r="AF282" s="3"/>
      <c r="AG282" s="3"/>
      <c r="AH282" s="3"/>
      <c r="AI282" s="3"/>
      <c r="AJ282" s="3"/>
      <c r="AK282" s="3"/>
      <c r="AL282" s="4"/>
      <c r="AM282" s="3"/>
      <c r="AN282" s="3"/>
    </row>
    <row r="283" spans="1:40" x14ac:dyDescent="0.25">
      <c r="A283" s="3"/>
      <c r="B283" s="4">
        <v>18</v>
      </c>
      <c r="C283" s="10">
        <v>24.53</v>
      </c>
      <c r="D283" s="3"/>
      <c r="E283" s="3"/>
      <c r="F283" s="3"/>
      <c r="G283" s="3">
        <v>17.96</v>
      </c>
      <c r="H283" s="3"/>
      <c r="I283" s="3"/>
      <c r="J283" s="3"/>
      <c r="K283" s="3"/>
      <c r="L283" s="3"/>
      <c r="M283" s="3"/>
      <c r="N283" s="3"/>
      <c r="O283" s="3"/>
      <c r="P283" s="3"/>
      <c r="Q283" s="4"/>
      <c r="R283" s="3"/>
      <c r="S283" s="3"/>
      <c r="T283" s="3"/>
      <c r="U283" s="3"/>
      <c r="V283" s="3"/>
      <c r="W283" s="4">
        <v>18</v>
      </c>
      <c r="X283" s="10">
        <v>25.35</v>
      </c>
      <c r="Y283" s="3"/>
      <c r="Z283" s="3"/>
      <c r="AA283" s="3"/>
      <c r="AB283" s="9">
        <v>22.29</v>
      </c>
      <c r="AC283" s="3"/>
      <c r="AD283" s="3"/>
      <c r="AE283" s="3"/>
      <c r="AF283" s="3"/>
      <c r="AG283" s="3"/>
      <c r="AH283" s="3"/>
      <c r="AI283" s="3"/>
      <c r="AJ283" s="3"/>
      <c r="AK283" s="3"/>
      <c r="AL283" s="4"/>
      <c r="AM283" s="3"/>
      <c r="AN283" s="3"/>
    </row>
    <row r="284" spans="1:40" x14ac:dyDescent="0.25">
      <c r="A284" s="3"/>
      <c r="B284" s="4"/>
      <c r="C284" s="10">
        <v>24.75</v>
      </c>
      <c r="D284" s="3"/>
      <c r="E284" s="3"/>
      <c r="F284" s="3"/>
      <c r="G284" s="3">
        <v>17.87</v>
      </c>
      <c r="H284" s="8"/>
      <c r="I284" s="3"/>
      <c r="J284" s="3"/>
      <c r="K284" s="3"/>
      <c r="L284" s="3"/>
      <c r="M284" s="3"/>
      <c r="N284" s="3"/>
      <c r="O284" s="3"/>
      <c r="P284" s="3"/>
      <c r="Q284" s="4"/>
      <c r="R284" s="3"/>
      <c r="S284" s="3"/>
      <c r="T284" s="3"/>
      <c r="U284" s="3"/>
      <c r="V284" s="3"/>
      <c r="W284" s="4"/>
      <c r="X284" s="10">
        <v>25.5</v>
      </c>
      <c r="Y284" s="3"/>
      <c r="Z284" s="3"/>
      <c r="AA284" s="3"/>
      <c r="AB284" s="9">
        <v>22.24</v>
      </c>
      <c r="AC284" s="8"/>
      <c r="AD284" s="3"/>
      <c r="AE284" s="3"/>
      <c r="AF284" s="3"/>
      <c r="AG284" s="3"/>
      <c r="AH284" s="3"/>
      <c r="AI284" s="3"/>
      <c r="AJ284" s="3"/>
      <c r="AK284" s="3"/>
      <c r="AL284" s="4"/>
      <c r="AM284" s="3"/>
      <c r="AN284" s="3"/>
    </row>
    <row r="285" spans="1:40" x14ac:dyDescent="0.25">
      <c r="A285" s="3"/>
      <c r="B285" s="4"/>
      <c r="C285" s="3"/>
      <c r="D285" s="8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4"/>
      <c r="R285" s="3"/>
      <c r="S285" s="3"/>
      <c r="T285" s="3"/>
      <c r="U285" s="3"/>
      <c r="V285" s="3"/>
      <c r="W285" s="4"/>
      <c r="X285" s="3"/>
      <c r="Y285" s="8"/>
      <c r="Z285" s="3"/>
      <c r="AA285" s="3"/>
      <c r="AB285" s="3"/>
      <c r="AC285" s="8"/>
      <c r="AD285" s="3"/>
      <c r="AE285" s="3"/>
      <c r="AF285" s="3"/>
      <c r="AG285" s="3"/>
      <c r="AH285" s="3"/>
      <c r="AI285" s="3"/>
      <c r="AJ285" s="3"/>
      <c r="AK285" s="3"/>
      <c r="AL285" s="4"/>
      <c r="AM285" s="3"/>
      <c r="AN285" s="3"/>
    </row>
    <row r="286" spans="1:40" x14ac:dyDescent="0.25">
      <c r="A286" s="3"/>
      <c r="B286" s="4" t="s">
        <v>7</v>
      </c>
      <c r="C286" s="3">
        <f>AVERAGE(C282:C284)</f>
        <v>24.673333333333332</v>
      </c>
      <c r="D286" s="8" t="s">
        <v>8</v>
      </c>
      <c r="E286" s="3">
        <f>STDEV(C282:C284)</f>
        <v>0.12423096769056041</v>
      </c>
      <c r="F286" s="3"/>
      <c r="G286" s="3">
        <f>AVERAGE(G282:G284)</f>
        <v>17.906666666666666</v>
      </c>
      <c r="H286" s="8" t="s">
        <v>8</v>
      </c>
      <c r="I286" s="3">
        <f>STDEV(G282:G284)</f>
        <v>4.725815626252608E-2</v>
      </c>
      <c r="J286" s="3"/>
      <c r="K286" s="3">
        <f>C286-G286</f>
        <v>6.7666666666666657</v>
      </c>
      <c r="L286" s="3"/>
      <c r="M286" s="3"/>
      <c r="N286" s="3">
        <f>E286+I286</f>
        <v>0.17148912395308649</v>
      </c>
      <c r="O286" s="3">
        <f>K286-K293</f>
        <v>0.27666666666666018</v>
      </c>
      <c r="P286" s="3">
        <f>N286+N293</f>
        <v>0.36654854602516085</v>
      </c>
      <c r="Q286" s="4">
        <f>POWER(2,-(O286))</f>
        <v>0.82549611658227651</v>
      </c>
      <c r="R286" s="3"/>
      <c r="S286" s="3">
        <f>P286*LN(2)</f>
        <v>0.25407209121568758</v>
      </c>
      <c r="T286" s="3"/>
      <c r="U286" s="3"/>
      <c r="V286" s="3"/>
      <c r="W286" s="4" t="s">
        <v>7</v>
      </c>
      <c r="X286" s="3">
        <f>AVERAGE(X282:X284)</f>
        <v>25.42</v>
      </c>
      <c r="Y286" s="8" t="s">
        <v>8</v>
      </c>
      <c r="Z286" s="3">
        <f>STDEV(X282:X284)</f>
        <v>7.5498344352706831E-2</v>
      </c>
      <c r="AA286" s="3"/>
      <c r="AB286" s="3">
        <f>AVERAGE(AB282:AB284)</f>
        <v>22.236666666666665</v>
      </c>
      <c r="AC286" s="8" t="s">
        <v>8</v>
      </c>
      <c r="AD286" s="3">
        <f>STDEV(AB282:AB284)</f>
        <v>5.5075705472860705E-2</v>
      </c>
      <c r="AE286" s="3"/>
      <c r="AF286" s="3">
        <f>X286-AB286</f>
        <v>3.1833333333333371</v>
      </c>
      <c r="AG286" s="3"/>
      <c r="AH286" s="3"/>
      <c r="AI286" s="3">
        <f>Z286+AD286</f>
        <v>0.13057404982556753</v>
      </c>
      <c r="AJ286" s="3">
        <f>AF286-AF293</f>
        <v>-1.6533333333333324</v>
      </c>
      <c r="AK286" s="3">
        <f>AI286+AI293</f>
        <v>0.22778362334868704</v>
      </c>
      <c r="AL286" s="4">
        <f>POWER(2,-(AJ286))</f>
        <v>3.1455958715759222</v>
      </c>
      <c r="AM286" s="3"/>
      <c r="AN286" s="3">
        <f>AK286*LN(2)</f>
        <v>0.15788757630187095</v>
      </c>
    </row>
    <row r="287" spans="1:40" x14ac:dyDescent="0.25">
      <c r="A287" s="3"/>
      <c r="B287" s="4"/>
      <c r="C287" s="3"/>
      <c r="D287" s="8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4"/>
      <c r="R287" s="3"/>
      <c r="S287" s="3"/>
      <c r="T287" s="3"/>
      <c r="U287" s="3"/>
      <c r="V287" s="3"/>
      <c r="W287" s="4"/>
      <c r="X287" s="3"/>
      <c r="Y287" s="8"/>
      <c r="Z287" s="3"/>
      <c r="AA287" s="3"/>
      <c r="AB287" s="3"/>
      <c r="AC287" s="8"/>
      <c r="AD287" s="3"/>
      <c r="AE287" s="3"/>
      <c r="AF287" s="3"/>
      <c r="AG287" s="3"/>
      <c r="AH287" s="3"/>
      <c r="AI287" s="3"/>
      <c r="AJ287" s="3"/>
      <c r="AK287" s="3"/>
      <c r="AL287" s="4"/>
      <c r="AM287" s="3"/>
      <c r="AN287" s="3"/>
    </row>
    <row r="288" spans="1:40" x14ac:dyDescent="0.25">
      <c r="A288" s="3"/>
      <c r="B288" s="4" t="s">
        <v>9</v>
      </c>
      <c r="C288" s="10">
        <v>25.62</v>
      </c>
      <c r="D288" s="8"/>
      <c r="E288" s="3"/>
      <c r="F288" s="3"/>
      <c r="G288" s="3">
        <v>19.13</v>
      </c>
      <c r="H288" s="8"/>
      <c r="I288" s="3"/>
      <c r="J288" s="3"/>
      <c r="K288" s="3"/>
      <c r="L288" s="3"/>
      <c r="M288" s="3"/>
      <c r="N288" s="3"/>
      <c r="O288" s="3"/>
      <c r="P288" s="3"/>
      <c r="Q288" s="4"/>
      <c r="R288" s="3"/>
      <c r="S288" s="3"/>
      <c r="T288" s="3"/>
      <c r="U288" s="3"/>
      <c r="V288" s="3"/>
      <c r="W288" s="4" t="s">
        <v>9</v>
      </c>
      <c r="X288" s="10">
        <v>27.74</v>
      </c>
      <c r="Y288" s="8"/>
      <c r="Z288" s="3"/>
      <c r="AA288" s="3"/>
      <c r="AB288" s="9">
        <v>22.87</v>
      </c>
      <c r="AC288" s="8"/>
      <c r="AD288" s="3"/>
      <c r="AE288" s="3"/>
      <c r="AF288" s="3"/>
      <c r="AG288" s="3"/>
      <c r="AH288" s="3"/>
      <c r="AI288" s="3"/>
      <c r="AJ288" s="3"/>
      <c r="AK288" s="3"/>
      <c r="AL288" s="4"/>
      <c r="AM288" s="3"/>
      <c r="AN288" s="3"/>
    </row>
    <row r="289" spans="1:40" x14ac:dyDescent="0.25">
      <c r="A289" s="3"/>
      <c r="B289" s="4" t="s">
        <v>27</v>
      </c>
      <c r="C289" s="10">
        <v>25.78</v>
      </c>
      <c r="D289" s="8"/>
      <c r="E289" s="3"/>
      <c r="F289" s="3"/>
      <c r="G289" s="3">
        <v>19.11</v>
      </c>
      <c r="H289" s="8"/>
      <c r="I289" s="3"/>
      <c r="J289" s="3"/>
      <c r="K289" s="3"/>
      <c r="L289" s="3"/>
      <c r="M289" s="3"/>
      <c r="N289" s="3"/>
      <c r="O289" s="3"/>
      <c r="P289" s="3"/>
      <c r="Q289" s="4"/>
      <c r="R289" s="3"/>
      <c r="S289" s="3"/>
      <c r="T289" s="3"/>
      <c r="U289" s="3"/>
      <c r="V289" s="3"/>
      <c r="W289" s="4" t="s">
        <v>27</v>
      </c>
      <c r="X289" s="10">
        <v>27.68</v>
      </c>
      <c r="Y289" s="8"/>
      <c r="Z289" s="3"/>
      <c r="AA289" s="3"/>
      <c r="AB289" s="9">
        <v>22.92</v>
      </c>
      <c r="AC289" s="8"/>
      <c r="AD289" s="3"/>
      <c r="AE289" s="3"/>
      <c r="AF289" s="3"/>
      <c r="AG289" s="3"/>
      <c r="AH289" s="3"/>
      <c r="AI289" s="3"/>
      <c r="AJ289" s="3"/>
      <c r="AK289" s="3"/>
      <c r="AL289" s="4"/>
      <c r="AM289" s="3"/>
      <c r="AN289" s="3"/>
    </row>
    <row r="290" spans="1:40" x14ac:dyDescent="0.25">
      <c r="A290" s="3"/>
      <c r="B290" s="4"/>
      <c r="C290" s="10">
        <v>25.59</v>
      </c>
      <c r="D290" s="8"/>
      <c r="E290" s="3"/>
      <c r="F290" s="3"/>
      <c r="G290" s="3">
        <v>19.28</v>
      </c>
      <c r="H290" s="8"/>
      <c r="I290" s="3"/>
      <c r="J290" s="3"/>
      <c r="K290" s="3"/>
      <c r="L290" s="3"/>
      <c r="M290" s="3"/>
      <c r="N290" s="3"/>
      <c r="O290" s="3"/>
      <c r="P290" s="3"/>
      <c r="Q290" s="4"/>
      <c r="R290" s="3"/>
      <c r="S290" s="3"/>
      <c r="T290" s="3"/>
      <c r="U290" s="3"/>
      <c r="V290" s="3"/>
      <c r="W290" s="4"/>
      <c r="X290" s="10">
        <v>27.81</v>
      </c>
      <c r="Y290" s="8"/>
      <c r="Z290" s="3"/>
      <c r="AA290" s="3"/>
      <c r="AB290" s="9">
        <v>22.93</v>
      </c>
      <c r="AC290" s="8"/>
      <c r="AD290" s="3"/>
      <c r="AE290" s="3"/>
      <c r="AF290" s="3"/>
      <c r="AG290" s="3"/>
      <c r="AH290" s="3"/>
      <c r="AI290" s="3"/>
      <c r="AJ290" s="3"/>
      <c r="AK290" s="3"/>
      <c r="AL290" s="4"/>
      <c r="AM290" s="3"/>
      <c r="AN290" s="3"/>
    </row>
    <row r="291" spans="1:40" x14ac:dyDescent="0.25">
      <c r="A291" s="3"/>
      <c r="B291" s="4"/>
      <c r="C291" s="3"/>
      <c r="D291" s="8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4"/>
      <c r="R291" s="3"/>
      <c r="S291" s="3"/>
      <c r="T291" s="3"/>
      <c r="U291" s="3"/>
      <c r="V291" s="3"/>
      <c r="W291" s="4"/>
      <c r="X291" s="3"/>
      <c r="Y291" s="8"/>
      <c r="Z291" s="3"/>
      <c r="AA291" s="3"/>
      <c r="AB291" s="3"/>
      <c r="AC291" s="8"/>
      <c r="AD291" s="3"/>
      <c r="AE291" s="3"/>
      <c r="AF291" s="3"/>
      <c r="AG291" s="3"/>
      <c r="AH291" s="3"/>
      <c r="AI291" s="3"/>
      <c r="AJ291" s="3"/>
      <c r="AK291" s="3"/>
      <c r="AL291" s="4"/>
      <c r="AM291" s="3"/>
      <c r="AN291" s="3"/>
    </row>
    <row r="292" spans="1:40" x14ac:dyDescent="0.25">
      <c r="A292" s="3"/>
      <c r="B292" s="4"/>
      <c r="C292" s="3"/>
      <c r="D292" s="8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4"/>
      <c r="R292" s="3"/>
      <c r="S292" s="3"/>
      <c r="T292" s="3"/>
      <c r="U292" s="3"/>
      <c r="V292" s="3"/>
      <c r="W292" s="4"/>
      <c r="X292" s="3"/>
      <c r="Y292" s="8"/>
      <c r="Z292" s="3"/>
      <c r="AA292" s="3"/>
      <c r="AB292" s="3"/>
      <c r="AC292" s="8"/>
      <c r="AD292" s="3"/>
      <c r="AE292" s="3"/>
      <c r="AF292" s="3"/>
      <c r="AG292" s="3"/>
      <c r="AH292" s="3"/>
      <c r="AI292" s="3"/>
      <c r="AJ292" s="3"/>
      <c r="AK292" s="3"/>
      <c r="AL292" s="4"/>
      <c r="AM292" s="3"/>
      <c r="AN292" s="3"/>
    </row>
    <row r="293" spans="1:40" x14ac:dyDescent="0.25">
      <c r="A293" s="3"/>
      <c r="B293" s="4" t="s">
        <v>7</v>
      </c>
      <c r="C293" s="3">
        <f>AVERAGE(C288:C292)</f>
        <v>25.663333333333338</v>
      </c>
      <c r="D293" s="8" t="s">
        <v>8</v>
      </c>
      <c r="E293" s="3">
        <f>STDEV(C288:C290)</f>
        <v>0.10214368964029757</v>
      </c>
      <c r="F293" s="3"/>
      <c r="G293" s="3">
        <f>AVERAGE(G288:G290)</f>
        <v>19.173333333333332</v>
      </c>
      <c r="H293" s="8" t="s">
        <v>8</v>
      </c>
      <c r="I293" s="3">
        <f>STDEV(G288:G290)</f>
        <v>9.2915732431776768E-2</v>
      </c>
      <c r="J293" s="3"/>
      <c r="K293" s="3">
        <f>C293-G293</f>
        <v>6.4900000000000055</v>
      </c>
      <c r="L293" s="3"/>
      <c r="M293" s="3"/>
      <c r="N293" s="3">
        <f>E293+I293</f>
        <v>0.19505942207207433</v>
      </c>
      <c r="O293" s="3">
        <f>K293-K293</f>
        <v>0</v>
      </c>
      <c r="P293" s="3"/>
      <c r="Q293" s="4">
        <f>POWER(2,-(O293))</f>
        <v>1</v>
      </c>
      <c r="R293" s="3">
        <f>Q293/Q286</f>
        <v>1.2113927369400663</v>
      </c>
      <c r="S293" s="3"/>
      <c r="T293" s="3"/>
      <c r="U293" s="3"/>
      <c r="V293" s="3"/>
      <c r="W293" s="4" t="s">
        <v>7</v>
      </c>
      <c r="X293" s="3">
        <f>AVERAGE(X288:X292)</f>
        <v>27.743333333333336</v>
      </c>
      <c r="Y293" s="8" t="s">
        <v>8</v>
      </c>
      <c r="Z293" s="3">
        <f>STDEV(X288:X290)</f>
        <v>6.5064070986476638E-2</v>
      </c>
      <c r="AA293" s="3"/>
      <c r="AB293" s="3">
        <f>AVERAGE(AB288:AB290)</f>
        <v>22.906666666666666</v>
      </c>
      <c r="AC293" s="8" t="s">
        <v>8</v>
      </c>
      <c r="AD293" s="3">
        <f>STDEV(AB288:AB290)</f>
        <v>3.2145502536642868E-2</v>
      </c>
      <c r="AE293" s="3"/>
      <c r="AF293" s="3">
        <f>X293-AB293</f>
        <v>4.8366666666666696</v>
      </c>
      <c r="AG293" s="3"/>
      <c r="AH293" s="3"/>
      <c r="AI293" s="3">
        <f>Z293+AD293</f>
        <v>9.7209573523119513E-2</v>
      </c>
      <c r="AJ293" s="3">
        <f>AF293-AF293</f>
        <v>0</v>
      </c>
      <c r="AK293" s="3"/>
      <c r="AL293" s="4">
        <f>POWER(2,-(AJ293))</f>
        <v>1</v>
      </c>
      <c r="AM293" s="3">
        <f>AL293/AL286</f>
        <v>0.31790479159645091</v>
      </c>
      <c r="AN293" s="3"/>
    </row>
    <row r="294" spans="1:40" x14ac:dyDescent="0.25">
      <c r="A294" s="3"/>
      <c r="B294" s="4"/>
      <c r="C294" s="3"/>
      <c r="D294" s="8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4"/>
      <c r="R294" s="3"/>
      <c r="S294" s="3"/>
      <c r="T294" s="3"/>
      <c r="U294" s="3"/>
      <c r="V294" s="3"/>
      <c r="W294" s="4"/>
      <c r="X294" s="3"/>
      <c r="Y294" s="8"/>
      <c r="Z294" s="3"/>
      <c r="AA294" s="3"/>
      <c r="AB294" s="3"/>
      <c r="AC294" s="8"/>
      <c r="AD294" s="3"/>
      <c r="AE294" s="3"/>
      <c r="AF294" s="3"/>
      <c r="AG294" s="3"/>
      <c r="AH294" s="3"/>
      <c r="AI294" s="3"/>
      <c r="AJ294" s="3"/>
      <c r="AK294" s="3"/>
      <c r="AL294" s="4"/>
      <c r="AM294" s="3"/>
      <c r="AN294" s="3"/>
    </row>
    <row r="295" spans="1:40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x14ac:dyDescent="0.25">
      <c r="A296" s="3"/>
      <c r="B296" s="3"/>
      <c r="C296" s="4" t="s">
        <v>0</v>
      </c>
      <c r="D296" s="4"/>
      <c r="E296" s="4"/>
      <c r="F296" s="4"/>
      <c r="G296" s="4" t="s">
        <v>0</v>
      </c>
      <c r="H296" s="3"/>
      <c r="I296" s="3"/>
      <c r="J296" s="3"/>
      <c r="K296" s="4" t="s">
        <v>1</v>
      </c>
      <c r="L296" s="3"/>
      <c r="M296" s="3"/>
      <c r="N296" s="3" t="s">
        <v>33</v>
      </c>
      <c r="O296" s="4" t="s">
        <v>2</v>
      </c>
      <c r="P296" s="5" t="s">
        <v>34</v>
      </c>
      <c r="Q296" s="4" t="s">
        <v>3</v>
      </c>
      <c r="R296" s="3"/>
      <c r="S296" s="5" t="s">
        <v>35</v>
      </c>
      <c r="T296" s="3"/>
      <c r="U296" s="3"/>
      <c r="V296" s="3"/>
      <c r="W296" s="3"/>
      <c r="X296" s="4" t="s">
        <v>0</v>
      </c>
      <c r="Y296" s="4"/>
      <c r="Z296" s="4"/>
      <c r="AA296" s="4"/>
      <c r="AB296" s="4" t="s">
        <v>0</v>
      </c>
      <c r="AC296" s="3"/>
      <c r="AD296" s="3"/>
      <c r="AE296" s="3"/>
      <c r="AF296" s="4" t="s">
        <v>1</v>
      </c>
      <c r="AG296" s="3"/>
      <c r="AH296" s="3"/>
      <c r="AI296" s="3" t="s">
        <v>33</v>
      </c>
      <c r="AJ296" s="4" t="s">
        <v>2</v>
      </c>
      <c r="AK296" s="5" t="s">
        <v>34</v>
      </c>
      <c r="AL296" s="4" t="s">
        <v>3</v>
      </c>
      <c r="AM296" s="3"/>
      <c r="AN296" s="5" t="s">
        <v>35</v>
      </c>
    </row>
    <row r="297" spans="1:40" x14ac:dyDescent="0.25">
      <c r="A297" s="3"/>
      <c r="B297" s="3"/>
      <c r="C297" s="6" t="s">
        <v>42</v>
      </c>
      <c r="D297" s="4"/>
      <c r="E297" s="4"/>
      <c r="F297" s="4"/>
      <c r="G297" s="4" t="s">
        <v>5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6" t="s">
        <v>42</v>
      </c>
      <c r="Y297" s="4"/>
      <c r="Z297" s="4"/>
      <c r="AA297" s="4"/>
      <c r="AB297" s="4" t="s">
        <v>5</v>
      </c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x14ac:dyDescent="0.25">
      <c r="A298" s="3"/>
      <c r="B298" s="4" t="s">
        <v>6</v>
      </c>
      <c r="C298" s="10">
        <v>30.58</v>
      </c>
      <c r="D298" s="3"/>
      <c r="E298" s="3"/>
      <c r="F298" s="3"/>
      <c r="G298" s="3">
        <v>24.81</v>
      </c>
      <c r="H298" s="3"/>
      <c r="I298" s="3"/>
      <c r="J298" s="3"/>
      <c r="K298" s="3"/>
      <c r="L298" s="3"/>
      <c r="M298" s="3"/>
      <c r="N298" s="3"/>
      <c r="O298" s="3"/>
      <c r="P298" s="3"/>
      <c r="Q298" s="4"/>
      <c r="R298" s="3"/>
      <c r="S298" s="3"/>
      <c r="T298" s="3"/>
      <c r="U298" s="3"/>
      <c r="V298" s="3"/>
      <c r="W298" s="4" t="s">
        <v>6</v>
      </c>
      <c r="X298" s="10">
        <v>28.21</v>
      </c>
      <c r="Y298" s="3"/>
      <c r="Z298" s="3"/>
      <c r="AA298" s="3"/>
      <c r="AB298" s="3">
        <v>16.41</v>
      </c>
      <c r="AC298" s="3"/>
      <c r="AD298" s="3"/>
      <c r="AE298" s="3"/>
      <c r="AF298" s="3"/>
      <c r="AG298" s="3"/>
      <c r="AH298" s="3"/>
      <c r="AI298" s="3"/>
      <c r="AJ298" s="3"/>
      <c r="AK298" s="3"/>
      <c r="AL298" s="4"/>
      <c r="AM298" s="3"/>
      <c r="AN298" s="3"/>
    </row>
    <row r="299" spans="1:40" x14ac:dyDescent="0.25">
      <c r="A299" s="3"/>
      <c r="B299" s="4">
        <v>19</v>
      </c>
      <c r="C299" s="10">
        <v>30.63</v>
      </c>
      <c r="D299" s="3"/>
      <c r="E299" s="3"/>
      <c r="F299" s="3"/>
      <c r="G299" s="3">
        <v>24.74</v>
      </c>
      <c r="H299" s="3"/>
      <c r="I299" s="3"/>
      <c r="J299" s="3"/>
      <c r="K299" s="3"/>
      <c r="L299" s="3"/>
      <c r="M299" s="3"/>
      <c r="N299" s="3"/>
      <c r="O299" s="3"/>
      <c r="P299" s="3"/>
      <c r="Q299" s="4"/>
      <c r="R299" s="3"/>
      <c r="S299" s="3"/>
      <c r="T299" s="3"/>
      <c r="U299" s="3"/>
      <c r="V299" s="3"/>
      <c r="W299" s="4">
        <v>19</v>
      </c>
      <c r="X299" s="10">
        <v>28.26</v>
      </c>
      <c r="Y299" s="3"/>
      <c r="Z299" s="3"/>
      <c r="AA299" s="3"/>
      <c r="AB299" s="3">
        <v>16.38</v>
      </c>
      <c r="AC299" s="3"/>
      <c r="AD299" s="3"/>
      <c r="AE299" s="3"/>
      <c r="AF299" s="3"/>
      <c r="AG299" s="3"/>
      <c r="AH299" s="3"/>
      <c r="AI299" s="3"/>
      <c r="AJ299" s="3"/>
      <c r="AK299" s="3"/>
      <c r="AL299" s="4"/>
      <c r="AM299" s="3"/>
      <c r="AN299" s="3"/>
    </row>
    <row r="300" spans="1:40" x14ac:dyDescent="0.25">
      <c r="A300" s="3"/>
      <c r="B300" s="4"/>
      <c r="C300" s="10">
        <v>30.48</v>
      </c>
      <c r="D300" s="3"/>
      <c r="E300" s="3"/>
      <c r="F300" s="3"/>
      <c r="G300" s="3">
        <v>24.93</v>
      </c>
      <c r="H300" s="8"/>
      <c r="I300" s="3"/>
      <c r="J300" s="3"/>
      <c r="K300" s="3"/>
      <c r="L300" s="3"/>
      <c r="M300" s="3"/>
      <c r="N300" s="3"/>
      <c r="O300" s="3"/>
      <c r="P300" s="3"/>
      <c r="Q300" s="4"/>
      <c r="R300" s="3"/>
      <c r="S300" s="3"/>
      <c r="T300" s="3"/>
      <c r="U300" s="3"/>
      <c r="V300" s="3"/>
      <c r="W300" s="4"/>
      <c r="X300" s="10">
        <v>28.38</v>
      </c>
      <c r="Y300" s="3"/>
      <c r="Z300" s="3"/>
      <c r="AA300" s="3"/>
      <c r="AB300" s="3">
        <v>16.27</v>
      </c>
      <c r="AC300" s="8"/>
      <c r="AD300" s="3"/>
      <c r="AE300" s="3"/>
      <c r="AF300" s="3"/>
      <c r="AG300" s="3"/>
      <c r="AH300" s="3"/>
      <c r="AI300" s="3"/>
      <c r="AJ300" s="3"/>
      <c r="AK300" s="3"/>
      <c r="AL300" s="4"/>
      <c r="AM300" s="3"/>
      <c r="AN300" s="3"/>
    </row>
    <row r="301" spans="1:40" x14ac:dyDescent="0.25">
      <c r="A301" s="3"/>
      <c r="B301" s="4"/>
      <c r="C301" s="3"/>
      <c r="D301" s="8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4"/>
      <c r="R301" s="3"/>
      <c r="S301" s="3"/>
      <c r="T301" s="3"/>
      <c r="U301" s="3"/>
      <c r="V301" s="3"/>
      <c r="W301" s="4"/>
      <c r="X301" s="3"/>
      <c r="Y301" s="8"/>
      <c r="Z301" s="3"/>
      <c r="AA301" s="3"/>
      <c r="AB301" s="3"/>
      <c r="AC301" s="8"/>
      <c r="AD301" s="3"/>
      <c r="AE301" s="3"/>
      <c r="AF301" s="3"/>
      <c r="AG301" s="3"/>
      <c r="AH301" s="3"/>
      <c r="AI301" s="3"/>
      <c r="AJ301" s="3"/>
      <c r="AK301" s="3"/>
      <c r="AL301" s="4"/>
      <c r="AM301" s="3"/>
      <c r="AN301" s="3"/>
    </row>
    <row r="302" spans="1:40" x14ac:dyDescent="0.25">
      <c r="A302" s="3"/>
      <c r="B302" s="4" t="s">
        <v>7</v>
      </c>
      <c r="C302" s="3">
        <f>AVERAGE(C298:C300)</f>
        <v>30.563333333333333</v>
      </c>
      <c r="D302" s="8" t="s">
        <v>8</v>
      </c>
      <c r="E302" s="3">
        <f>STDEV(C298:C300)</f>
        <v>7.6376261582596472E-2</v>
      </c>
      <c r="F302" s="3"/>
      <c r="G302" s="3">
        <f>AVERAGE(G298:G300)</f>
        <v>24.826666666666664</v>
      </c>
      <c r="H302" s="8" t="s">
        <v>8</v>
      </c>
      <c r="I302" s="3">
        <f>STDEV(G298:G300)</f>
        <v>9.6090235369331159E-2</v>
      </c>
      <c r="J302" s="3"/>
      <c r="K302" s="3">
        <f>C302-G302</f>
        <v>5.7366666666666681</v>
      </c>
      <c r="L302" s="3"/>
      <c r="M302" s="3"/>
      <c r="N302" s="3">
        <f>E302+I302</f>
        <v>0.17246649695192762</v>
      </c>
      <c r="O302" s="3">
        <f>K302-K309</f>
        <v>1.4166666666666714</v>
      </c>
      <c r="P302" s="3">
        <f>N302+N309</f>
        <v>0.35558025728104231</v>
      </c>
      <c r="Q302" s="4">
        <f>POWER(2,-(O302))</f>
        <v>0.37457676921916921</v>
      </c>
      <c r="R302" s="3"/>
      <c r="S302" s="3">
        <f>P302*LN(2)</f>
        <v>0.24646945279713445</v>
      </c>
      <c r="T302" s="3"/>
      <c r="U302" s="3"/>
      <c r="V302" s="3"/>
      <c r="W302" s="4" t="s">
        <v>7</v>
      </c>
      <c r="X302" s="3">
        <f>AVERAGE(X298:X300)</f>
        <v>28.283333333333331</v>
      </c>
      <c r="Y302" s="8" t="s">
        <v>8</v>
      </c>
      <c r="Z302" s="3">
        <f>STDEV(X298:X300)</f>
        <v>8.7368949480539929E-2</v>
      </c>
      <c r="AA302" s="3"/>
      <c r="AB302" s="3">
        <f>AVERAGE(AB298:AB300)</f>
        <v>16.353333333333335</v>
      </c>
      <c r="AC302" s="8" t="s">
        <v>8</v>
      </c>
      <c r="AD302" s="3">
        <f>STDEV(AB298:AB300)</f>
        <v>7.3711147958320053E-2</v>
      </c>
      <c r="AE302" s="3"/>
      <c r="AF302" s="3">
        <f>X302-AB302</f>
        <v>11.929999999999996</v>
      </c>
      <c r="AG302" s="3"/>
      <c r="AH302" s="3"/>
      <c r="AI302" s="3">
        <f>Z302+AD302</f>
        <v>0.16108009743885998</v>
      </c>
      <c r="AJ302" s="3">
        <f>AF302-AF309</f>
        <v>-1.6700000000000053</v>
      </c>
      <c r="AK302" s="3">
        <f>AI302+AI309</f>
        <v>0.31805788537582558</v>
      </c>
      <c r="AL302" s="4">
        <f>POWER(2,-(AJ302))</f>
        <v>3.1821459350196859</v>
      </c>
      <c r="AM302" s="3"/>
      <c r="AN302" s="3">
        <f>AK302*LN(2)</f>
        <v>0.22046092650311175</v>
      </c>
    </row>
    <row r="303" spans="1:40" x14ac:dyDescent="0.25">
      <c r="A303" s="3"/>
      <c r="B303" s="4"/>
      <c r="C303" s="3"/>
      <c r="D303" s="8"/>
      <c r="E303" s="3"/>
      <c r="F303" s="3"/>
      <c r="G303" s="3"/>
      <c r="H303" s="8"/>
      <c r="I303" s="3"/>
      <c r="J303" s="3"/>
      <c r="K303" s="3"/>
      <c r="L303" s="3"/>
      <c r="M303" s="3"/>
      <c r="N303" s="3"/>
      <c r="O303" s="3"/>
      <c r="P303" s="3"/>
      <c r="Q303" s="4"/>
      <c r="R303" s="3"/>
      <c r="S303" s="3"/>
      <c r="T303" s="3"/>
      <c r="U303" s="3"/>
      <c r="V303" s="3"/>
      <c r="W303" s="4"/>
      <c r="X303" s="3"/>
      <c r="Y303" s="8"/>
      <c r="Z303" s="3"/>
      <c r="AA303" s="3"/>
      <c r="AB303" s="3"/>
      <c r="AC303" s="8"/>
      <c r="AD303" s="3"/>
      <c r="AE303" s="3"/>
      <c r="AF303" s="3"/>
      <c r="AG303" s="3"/>
      <c r="AH303" s="3"/>
      <c r="AI303" s="3"/>
      <c r="AJ303" s="3"/>
      <c r="AK303" s="3"/>
      <c r="AL303" s="4"/>
      <c r="AM303" s="3"/>
      <c r="AN303" s="3"/>
    </row>
    <row r="304" spans="1:40" x14ac:dyDescent="0.25">
      <c r="A304" s="3"/>
      <c r="B304" s="4" t="s">
        <v>9</v>
      </c>
      <c r="C304" s="10">
        <v>26.21</v>
      </c>
      <c r="D304" s="8"/>
      <c r="E304" s="3"/>
      <c r="F304" s="3"/>
      <c r="G304" s="3">
        <v>22.01</v>
      </c>
      <c r="H304" s="8"/>
      <c r="I304" s="3"/>
      <c r="J304" s="3"/>
      <c r="K304" s="3"/>
      <c r="L304" s="3"/>
      <c r="M304" s="3"/>
      <c r="N304" s="3"/>
      <c r="O304" s="3"/>
      <c r="P304" s="3"/>
      <c r="Q304" s="4"/>
      <c r="R304" s="3"/>
      <c r="S304" s="3"/>
      <c r="T304" s="3"/>
      <c r="U304" s="3"/>
      <c r="V304" s="3"/>
      <c r="W304" s="4" t="s">
        <v>9</v>
      </c>
      <c r="X304" s="10">
        <v>29.96</v>
      </c>
      <c r="Y304" s="8"/>
      <c r="Z304" s="3"/>
      <c r="AA304" s="3"/>
      <c r="AB304" s="3">
        <v>16.36</v>
      </c>
      <c r="AC304" s="8"/>
      <c r="AD304" s="3"/>
      <c r="AE304" s="3"/>
      <c r="AF304" s="3"/>
      <c r="AG304" s="3"/>
      <c r="AH304" s="3"/>
      <c r="AI304" s="3"/>
      <c r="AJ304" s="3"/>
      <c r="AK304" s="3"/>
      <c r="AL304" s="4"/>
      <c r="AM304" s="3"/>
      <c r="AN304" s="3"/>
    </row>
    <row r="305" spans="1:40" x14ac:dyDescent="0.25">
      <c r="A305" s="3"/>
      <c r="B305" s="4" t="s">
        <v>28</v>
      </c>
      <c r="C305" s="10">
        <v>26.32</v>
      </c>
      <c r="D305" s="8"/>
      <c r="E305" s="3"/>
      <c r="F305" s="3"/>
      <c r="G305" s="3">
        <v>21.85</v>
      </c>
      <c r="H305" s="8"/>
      <c r="I305" s="3"/>
      <c r="J305" s="3"/>
      <c r="K305" s="3"/>
      <c r="L305" s="3"/>
      <c r="M305" s="3"/>
      <c r="N305" s="3"/>
      <c r="O305" s="3"/>
      <c r="P305" s="3"/>
      <c r="Q305" s="4"/>
      <c r="R305" s="3"/>
      <c r="S305" s="3"/>
      <c r="T305" s="3"/>
      <c r="U305" s="3"/>
      <c r="V305" s="3"/>
      <c r="W305" s="4" t="s">
        <v>28</v>
      </c>
      <c r="X305" s="10">
        <v>30.07</v>
      </c>
      <c r="Y305" s="8"/>
      <c r="Z305" s="3"/>
      <c r="AA305" s="3"/>
      <c r="AB305" s="3">
        <v>16.32</v>
      </c>
      <c r="AC305" s="8"/>
      <c r="AD305" s="3"/>
      <c r="AE305" s="3"/>
      <c r="AF305" s="3"/>
      <c r="AG305" s="3"/>
      <c r="AH305" s="3"/>
      <c r="AI305" s="3"/>
      <c r="AJ305" s="3"/>
      <c r="AK305" s="3"/>
      <c r="AL305" s="4"/>
      <c r="AM305" s="3"/>
      <c r="AN305" s="3"/>
    </row>
    <row r="306" spans="1:40" x14ac:dyDescent="0.25">
      <c r="A306" s="3"/>
      <c r="B306" s="4"/>
      <c r="C306" s="10">
        <v>26.14</v>
      </c>
      <c r="D306" s="8"/>
      <c r="E306" s="3"/>
      <c r="F306" s="3"/>
      <c r="G306" s="3">
        <v>21.85</v>
      </c>
      <c r="H306" s="8"/>
      <c r="I306" s="3"/>
      <c r="J306" s="3"/>
      <c r="K306" s="3"/>
      <c r="L306" s="3"/>
      <c r="M306" s="3"/>
      <c r="N306" s="3"/>
      <c r="O306" s="3"/>
      <c r="P306" s="3"/>
      <c r="Q306" s="4"/>
      <c r="R306" s="3"/>
      <c r="S306" s="3"/>
      <c r="T306" s="3"/>
      <c r="U306" s="3"/>
      <c r="V306" s="3"/>
      <c r="W306" s="4"/>
      <c r="X306" s="10">
        <v>29.93</v>
      </c>
      <c r="Y306" s="8"/>
      <c r="Z306" s="3"/>
      <c r="AA306" s="3"/>
      <c r="AB306" s="3">
        <v>16.48</v>
      </c>
      <c r="AC306" s="8"/>
      <c r="AD306" s="3"/>
      <c r="AE306" s="3"/>
      <c r="AF306" s="3"/>
      <c r="AG306" s="3"/>
      <c r="AH306" s="3"/>
      <c r="AI306" s="3"/>
      <c r="AJ306" s="3"/>
      <c r="AK306" s="3"/>
      <c r="AL306" s="4"/>
      <c r="AM306" s="3"/>
      <c r="AN306" s="3"/>
    </row>
    <row r="307" spans="1:40" x14ac:dyDescent="0.25">
      <c r="A307" s="3"/>
      <c r="B307" s="4"/>
      <c r="C307" s="3"/>
      <c r="D307" s="8"/>
      <c r="E307" s="3"/>
      <c r="F307" s="3"/>
      <c r="G307" s="3"/>
      <c r="H307" s="8"/>
      <c r="I307" s="3"/>
      <c r="J307" s="3"/>
      <c r="K307" s="3"/>
      <c r="L307" s="3"/>
      <c r="M307" s="3"/>
      <c r="N307" s="3"/>
      <c r="O307" s="3"/>
      <c r="P307" s="3"/>
      <c r="Q307" s="4"/>
      <c r="R307" s="3"/>
      <c r="S307" s="3"/>
      <c r="T307" s="3"/>
      <c r="U307" s="3"/>
      <c r="V307" s="3"/>
      <c r="W307" s="4"/>
      <c r="X307" s="3"/>
      <c r="Y307" s="8"/>
      <c r="Z307" s="3"/>
      <c r="AA307" s="3"/>
      <c r="AB307" s="3"/>
      <c r="AC307" s="8"/>
      <c r="AD307" s="3"/>
      <c r="AE307" s="3"/>
      <c r="AF307" s="3"/>
      <c r="AG307" s="3"/>
      <c r="AH307" s="3"/>
      <c r="AI307" s="3"/>
      <c r="AJ307" s="3"/>
      <c r="AK307" s="3"/>
      <c r="AL307" s="4"/>
      <c r="AM307" s="3"/>
      <c r="AN307" s="3"/>
    </row>
    <row r="308" spans="1:40" x14ac:dyDescent="0.25">
      <c r="A308" s="3"/>
      <c r="B308" s="4"/>
      <c r="C308" s="3"/>
      <c r="D308" s="8"/>
      <c r="E308" s="3"/>
      <c r="F308" s="3"/>
      <c r="G308" s="3"/>
      <c r="H308" s="8"/>
      <c r="I308" s="3"/>
      <c r="J308" s="3"/>
      <c r="K308" s="3"/>
      <c r="L308" s="3"/>
      <c r="M308" s="3"/>
      <c r="N308" s="3"/>
      <c r="O308" s="3"/>
      <c r="P308" s="3"/>
      <c r="Q308" s="4"/>
      <c r="R308" s="3"/>
      <c r="S308" s="3"/>
      <c r="T308" s="3"/>
      <c r="U308" s="3"/>
      <c r="V308" s="3"/>
      <c r="W308" s="4"/>
      <c r="X308" s="3"/>
      <c r="Y308" s="8"/>
      <c r="Z308" s="3"/>
      <c r="AA308" s="3"/>
      <c r="AB308" s="3"/>
      <c r="AC308" s="8"/>
      <c r="AD308" s="3"/>
      <c r="AE308" s="3"/>
      <c r="AF308" s="3"/>
      <c r="AG308" s="3"/>
      <c r="AH308" s="3"/>
      <c r="AI308" s="3"/>
      <c r="AJ308" s="3"/>
      <c r="AK308" s="3"/>
      <c r="AL308" s="4"/>
      <c r="AM308" s="3"/>
      <c r="AN308" s="3"/>
    </row>
    <row r="309" spans="1:40" x14ac:dyDescent="0.25">
      <c r="A309" s="3"/>
      <c r="B309" s="4" t="s">
        <v>7</v>
      </c>
      <c r="C309" s="3">
        <f>AVERAGE(C304:C308)</f>
        <v>26.223333333333333</v>
      </c>
      <c r="D309" s="8" t="s">
        <v>8</v>
      </c>
      <c r="E309" s="3">
        <f>STDEV(C304:C306)</f>
        <v>9.0737717258774497E-2</v>
      </c>
      <c r="F309" s="3"/>
      <c r="G309" s="3">
        <f>AVERAGE(G304:G306)</f>
        <v>21.903333333333336</v>
      </c>
      <c r="H309" s="8" t="s">
        <v>8</v>
      </c>
      <c r="I309" s="3">
        <f>STDEV(G304:G306)</f>
        <v>9.2376043070340211E-2</v>
      </c>
      <c r="J309" s="3"/>
      <c r="K309" s="3">
        <f>C309-G309</f>
        <v>4.3199999999999967</v>
      </c>
      <c r="L309" s="3"/>
      <c r="M309" s="3"/>
      <c r="N309" s="3">
        <f>E309+I309</f>
        <v>0.18311376032911469</v>
      </c>
      <c r="O309" s="3">
        <f>K309-K309</f>
        <v>0</v>
      </c>
      <c r="P309" s="3"/>
      <c r="Q309" s="4">
        <f>POWER(2,-(O309))</f>
        <v>1</v>
      </c>
      <c r="R309" s="3">
        <f>Q309/Q302</f>
        <v>2.6696797083400772</v>
      </c>
      <c r="S309" s="3"/>
      <c r="T309" s="3"/>
      <c r="U309" s="3"/>
      <c r="V309" s="3"/>
      <c r="W309" s="4" t="s">
        <v>7</v>
      </c>
      <c r="X309" s="3">
        <f>AVERAGE(X304:X308)</f>
        <v>29.986666666666668</v>
      </c>
      <c r="Y309" s="8" t="s">
        <v>8</v>
      </c>
      <c r="Z309" s="3">
        <f>STDEV(X304:X306)</f>
        <v>7.3711147958320053E-2</v>
      </c>
      <c r="AA309" s="3"/>
      <c r="AB309" s="3">
        <f>AVERAGE(AB304:AB306)</f>
        <v>16.386666666666667</v>
      </c>
      <c r="AC309" s="8" t="s">
        <v>8</v>
      </c>
      <c r="AD309" s="3">
        <f>STDEV(AB304:AB306)</f>
        <v>8.3266639978645529E-2</v>
      </c>
      <c r="AE309" s="3"/>
      <c r="AF309" s="3">
        <f>X309-AB309</f>
        <v>13.600000000000001</v>
      </c>
      <c r="AG309" s="3"/>
      <c r="AH309" s="3"/>
      <c r="AI309" s="3">
        <f>Z309+AD309</f>
        <v>0.1569777879369656</v>
      </c>
      <c r="AJ309" s="3">
        <f>AF309-AF309</f>
        <v>0</v>
      </c>
      <c r="AK309" s="3"/>
      <c r="AL309" s="4">
        <f>POWER(2,-(AJ309))</f>
        <v>1</v>
      </c>
      <c r="AM309" s="3">
        <f>AL309/AL302</f>
        <v>0.31425334363045598</v>
      </c>
      <c r="AN309" s="3"/>
    </row>
    <row r="310" spans="1:40" x14ac:dyDescent="0.25">
      <c r="A310" s="3"/>
      <c r="B310" s="4"/>
      <c r="C310" s="3"/>
      <c r="D310" s="8"/>
      <c r="E310" s="3"/>
      <c r="F310" s="3"/>
      <c r="G310" s="3"/>
      <c r="H310" s="8"/>
      <c r="I310" s="3"/>
      <c r="J310" s="3"/>
      <c r="K310" s="3"/>
      <c r="L310" s="3"/>
      <c r="M310" s="3"/>
      <c r="N310" s="3"/>
      <c r="O310" s="3"/>
      <c r="P310" s="3"/>
      <c r="Q310" s="4"/>
      <c r="R310" s="3"/>
      <c r="S310" s="3"/>
      <c r="T310" s="3"/>
      <c r="U310" s="3"/>
      <c r="V310" s="3"/>
      <c r="W310" s="4"/>
      <c r="X310" s="3"/>
      <c r="Y310" s="8"/>
      <c r="Z310" s="3"/>
      <c r="AA310" s="3"/>
      <c r="AB310" s="3"/>
      <c r="AC310" s="8"/>
      <c r="AD310" s="3"/>
      <c r="AE310" s="3"/>
      <c r="AF310" s="3"/>
      <c r="AG310" s="3"/>
      <c r="AH310" s="3"/>
      <c r="AI310" s="3"/>
      <c r="AJ310" s="3"/>
      <c r="AK310" s="3"/>
      <c r="AL310" s="4"/>
      <c r="AM310" s="3"/>
      <c r="AN310" s="3"/>
    </row>
    <row r="311" spans="1:40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x14ac:dyDescent="0.25">
      <c r="A313" s="3"/>
      <c r="B313" s="3"/>
      <c r="C313" s="4" t="s">
        <v>0</v>
      </c>
      <c r="D313" s="4"/>
      <c r="E313" s="4"/>
      <c r="F313" s="4"/>
      <c r="G313" s="4" t="s">
        <v>0</v>
      </c>
      <c r="H313" s="3"/>
      <c r="I313" s="3"/>
      <c r="J313" s="3"/>
      <c r="K313" s="4" t="s">
        <v>1</v>
      </c>
      <c r="L313" s="3"/>
      <c r="M313" s="3"/>
      <c r="N313" s="3" t="s">
        <v>33</v>
      </c>
      <c r="O313" s="4" t="s">
        <v>2</v>
      </c>
      <c r="P313" s="5" t="s">
        <v>34</v>
      </c>
      <c r="Q313" s="4" t="s">
        <v>3</v>
      </c>
      <c r="R313" s="3"/>
      <c r="S313" s="5" t="s">
        <v>35</v>
      </c>
      <c r="T313" s="3"/>
      <c r="U313" s="3"/>
      <c r="V313" s="3"/>
      <c r="W313" s="3"/>
      <c r="X313" s="4" t="s">
        <v>0</v>
      </c>
      <c r="Y313" s="4"/>
      <c r="Z313" s="4"/>
      <c r="AA313" s="4"/>
      <c r="AB313" s="4" t="s">
        <v>0</v>
      </c>
      <c r="AC313" s="3"/>
      <c r="AD313" s="3"/>
      <c r="AE313" s="3"/>
      <c r="AF313" s="4" t="s">
        <v>1</v>
      </c>
      <c r="AG313" s="3"/>
      <c r="AH313" s="3"/>
      <c r="AI313" s="3" t="s">
        <v>33</v>
      </c>
      <c r="AJ313" s="4" t="s">
        <v>2</v>
      </c>
      <c r="AK313" s="5" t="s">
        <v>34</v>
      </c>
      <c r="AL313" s="4" t="s">
        <v>3</v>
      </c>
      <c r="AM313" s="3"/>
      <c r="AN313" s="5" t="s">
        <v>35</v>
      </c>
    </row>
    <row r="314" spans="1:40" x14ac:dyDescent="0.25">
      <c r="A314" s="3"/>
      <c r="B314" s="3"/>
      <c r="C314" s="6" t="s">
        <v>42</v>
      </c>
      <c r="D314" s="4"/>
      <c r="E314" s="4"/>
      <c r="F314" s="4"/>
      <c r="G314" s="4" t="s">
        <v>5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6" t="s">
        <v>42</v>
      </c>
      <c r="Y314" s="4"/>
      <c r="Z314" s="4"/>
      <c r="AA314" s="4"/>
      <c r="AB314" s="4" t="s">
        <v>5</v>
      </c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x14ac:dyDescent="0.25">
      <c r="A315" s="3"/>
      <c r="B315" s="4" t="s">
        <v>6</v>
      </c>
      <c r="C315" s="10">
        <v>26.86</v>
      </c>
      <c r="D315" s="3"/>
      <c r="E315" s="3"/>
      <c r="F315" s="3"/>
      <c r="G315" s="3">
        <v>19.440000000000001</v>
      </c>
      <c r="H315" s="3"/>
      <c r="I315" s="3"/>
      <c r="J315" s="3"/>
      <c r="K315" s="3"/>
      <c r="L315" s="3"/>
      <c r="M315" s="3"/>
      <c r="N315" s="3"/>
      <c r="O315" s="3"/>
      <c r="P315" s="3"/>
      <c r="Q315" s="4"/>
      <c r="R315" s="3"/>
      <c r="S315" s="3"/>
      <c r="T315" s="3"/>
      <c r="U315" s="3"/>
      <c r="V315" s="3"/>
      <c r="W315" s="4" t="s">
        <v>6</v>
      </c>
      <c r="X315" s="10">
        <v>25.59</v>
      </c>
      <c r="Y315" s="3"/>
      <c r="Z315" s="3"/>
      <c r="AA315" s="3"/>
      <c r="AB315" s="3">
        <v>16.829999999999998</v>
      </c>
      <c r="AC315" s="3"/>
      <c r="AD315" s="3"/>
      <c r="AE315" s="3"/>
      <c r="AF315" s="3"/>
      <c r="AG315" s="3"/>
      <c r="AH315" s="3"/>
      <c r="AI315" s="3"/>
      <c r="AJ315" s="3"/>
      <c r="AK315" s="3"/>
      <c r="AL315" s="4"/>
      <c r="AM315" s="3"/>
      <c r="AN315" s="3"/>
    </row>
    <row r="316" spans="1:40" x14ac:dyDescent="0.25">
      <c r="A316" s="3"/>
      <c r="B316" s="4">
        <v>20</v>
      </c>
      <c r="C316" s="10">
        <v>26.91</v>
      </c>
      <c r="D316" s="3"/>
      <c r="E316" s="3"/>
      <c r="F316" s="3"/>
      <c r="G316" s="3">
        <v>19.57</v>
      </c>
      <c r="H316" s="3"/>
      <c r="I316" s="3"/>
      <c r="J316" s="3"/>
      <c r="K316" s="3"/>
      <c r="L316" s="3"/>
      <c r="M316" s="3"/>
      <c r="N316" s="3"/>
      <c r="O316" s="3"/>
      <c r="P316" s="3"/>
      <c r="Q316" s="4"/>
      <c r="R316" s="3"/>
      <c r="S316" s="3"/>
      <c r="T316" s="3"/>
      <c r="U316" s="3"/>
      <c r="V316" s="3"/>
      <c r="W316" s="4">
        <v>20</v>
      </c>
      <c r="X316" s="10">
        <v>25.62</v>
      </c>
      <c r="Y316" s="3"/>
      <c r="Z316" s="3"/>
      <c r="AA316" s="3"/>
      <c r="AB316" s="3">
        <v>16.72</v>
      </c>
      <c r="AC316" s="3"/>
      <c r="AD316" s="3"/>
      <c r="AE316" s="3"/>
      <c r="AF316" s="3"/>
      <c r="AG316" s="3"/>
      <c r="AH316" s="3"/>
      <c r="AI316" s="3"/>
      <c r="AJ316" s="3"/>
      <c r="AK316" s="3"/>
      <c r="AL316" s="4"/>
      <c r="AM316" s="3"/>
      <c r="AN316" s="3"/>
    </row>
    <row r="317" spans="1:40" x14ac:dyDescent="0.25">
      <c r="A317" s="3"/>
      <c r="B317" s="4"/>
      <c r="C317" s="10">
        <v>26.69</v>
      </c>
      <c r="D317" s="3"/>
      <c r="E317" s="3"/>
      <c r="F317" s="3"/>
      <c r="G317" s="3">
        <v>19.440000000000001</v>
      </c>
      <c r="H317" s="8"/>
      <c r="I317" s="3"/>
      <c r="J317" s="3"/>
      <c r="K317" s="3"/>
      <c r="L317" s="3"/>
      <c r="M317" s="3"/>
      <c r="N317" s="3"/>
      <c r="O317" s="3"/>
      <c r="P317" s="3"/>
      <c r="Q317" s="4"/>
      <c r="R317" s="3"/>
      <c r="S317" s="3"/>
      <c r="T317" s="3"/>
      <c r="U317" s="3"/>
      <c r="V317" s="3"/>
      <c r="W317" s="4"/>
      <c r="X317" s="10">
        <v>25.77</v>
      </c>
      <c r="Y317" s="3"/>
      <c r="Z317" s="3"/>
      <c r="AA317" s="3"/>
      <c r="AB317" s="3">
        <v>16.82</v>
      </c>
      <c r="AC317" s="8"/>
      <c r="AD317" s="3"/>
      <c r="AE317" s="3"/>
      <c r="AF317" s="3"/>
      <c r="AG317" s="3"/>
      <c r="AH317" s="3"/>
      <c r="AI317" s="3"/>
      <c r="AJ317" s="3"/>
      <c r="AK317" s="3"/>
      <c r="AL317" s="4"/>
      <c r="AM317" s="3"/>
      <c r="AN317" s="3"/>
    </row>
    <row r="318" spans="1:40" x14ac:dyDescent="0.25">
      <c r="A318" s="3"/>
      <c r="B318" s="4"/>
      <c r="C318" s="3"/>
      <c r="D318" s="8"/>
      <c r="E318" s="3"/>
      <c r="F318" s="3"/>
      <c r="G318" s="3"/>
      <c r="H318" s="8"/>
      <c r="I318" s="3"/>
      <c r="J318" s="3"/>
      <c r="K318" s="3"/>
      <c r="L318" s="3"/>
      <c r="M318" s="3"/>
      <c r="N318" s="3"/>
      <c r="O318" s="3"/>
      <c r="P318" s="3"/>
      <c r="Q318" s="4"/>
      <c r="R318" s="3"/>
      <c r="S318" s="3"/>
      <c r="T318" s="3"/>
      <c r="U318" s="3"/>
      <c r="V318" s="3"/>
      <c r="W318" s="4"/>
      <c r="X318" s="3"/>
      <c r="Y318" s="8"/>
      <c r="Z318" s="3"/>
      <c r="AA318" s="3"/>
      <c r="AB318" s="3"/>
      <c r="AC318" s="8"/>
      <c r="AD318" s="3"/>
      <c r="AE318" s="3"/>
      <c r="AF318" s="3"/>
      <c r="AG318" s="3"/>
      <c r="AH318" s="3"/>
      <c r="AI318" s="3"/>
      <c r="AJ318" s="3"/>
      <c r="AK318" s="3"/>
      <c r="AL318" s="4"/>
      <c r="AM318" s="3"/>
      <c r="AN318" s="3"/>
    </row>
    <row r="319" spans="1:40" x14ac:dyDescent="0.25">
      <c r="A319" s="3"/>
      <c r="B319" s="4" t="s">
        <v>7</v>
      </c>
      <c r="C319" s="3">
        <f>AVERAGE(C315:C317)</f>
        <v>26.819999999999997</v>
      </c>
      <c r="D319" s="8" t="s">
        <v>8</v>
      </c>
      <c r="E319" s="3">
        <f>STDEV(C315:C317)</f>
        <v>0.1153256259467072</v>
      </c>
      <c r="F319" s="3"/>
      <c r="G319" s="3">
        <f>AVERAGE(G315:G317)</f>
        <v>19.483333333333334</v>
      </c>
      <c r="H319" s="8" t="s">
        <v>8</v>
      </c>
      <c r="I319" s="3">
        <f>STDEV(G315:G317)</f>
        <v>7.5055534994650772E-2</v>
      </c>
      <c r="J319" s="3"/>
      <c r="K319" s="3">
        <f>C319-G319</f>
        <v>7.3366666666666625</v>
      </c>
      <c r="L319" s="3"/>
      <c r="M319" s="3"/>
      <c r="N319" s="3">
        <f>E319+I319</f>
        <v>0.19038116094135799</v>
      </c>
      <c r="O319" s="3">
        <f>K319-K326</f>
        <v>0.61333333333332973</v>
      </c>
      <c r="P319" s="3">
        <f>N319+N326</f>
        <v>0.33334868923494387</v>
      </c>
      <c r="Q319" s="4">
        <f>POWER(2,-(O319))</f>
        <v>0.65368462360105417</v>
      </c>
      <c r="R319" s="3"/>
      <c r="S319" s="3">
        <f>P319*LN(2)</f>
        <v>0.23105970408655474</v>
      </c>
      <c r="T319" s="3"/>
      <c r="U319" s="3"/>
      <c r="V319" s="3"/>
      <c r="W319" s="4" t="s">
        <v>7</v>
      </c>
      <c r="X319" s="3">
        <f>AVERAGE(X315:X317)</f>
        <v>25.66</v>
      </c>
      <c r="Y319" s="8" t="s">
        <v>8</v>
      </c>
      <c r="Z319" s="3">
        <f>STDEV(X315:X317)</f>
        <v>9.6436507609929153E-2</v>
      </c>
      <c r="AA319" s="3"/>
      <c r="AB319" s="3">
        <f>AVERAGE(AB315:AB317)</f>
        <v>16.79</v>
      </c>
      <c r="AC319" s="8" t="s">
        <v>8</v>
      </c>
      <c r="AD319" s="3">
        <f>STDEV(AB315:AB317)</f>
        <v>6.0827625302982358E-2</v>
      </c>
      <c r="AE319" s="3"/>
      <c r="AF319" s="3">
        <f>X319-AB319</f>
        <v>8.870000000000001</v>
      </c>
      <c r="AG319" s="3"/>
      <c r="AH319" s="3"/>
      <c r="AI319" s="3">
        <f>Z319+AD319</f>
        <v>0.15726413291291153</v>
      </c>
      <c r="AJ319" s="3">
        <f>AF319-AF326</f>
        <v>-1.6733333333333356</v>
      </c>
      <c r="AK319" s="3">
        <f>AI319+AI326</f>
        <v>0.28635652984111526</v>
      </c>
      <c r="AL319" s="4">
        <f>POWER(2,-(AJ319))</f>
        <v>3.1895067535727928</v>
      </c>
      <c r="AM319" s="3"/>
      <c r="AN319" s="3">
        <f>AK319*LN(2)</f>
        <v>0.19848722129429888</v>
      </c>
    </row>
    <row r="320" spans="1:40" x14ac:dyDescent="0.25">
      <c r="A320" s="3"/>
      <c r="B320" s="4"/>
      <c r="C320" s="3"/>
      <c r="D320" s="8"/>
      <c r="E320" s="3"/>
      <c r="F320" s="3"/>
      <c r="G320" s="3"/>
      <c r="H320" s="8"/>
      <c r="I320" s="3"/>
      <c r="J320" s="3"/>
      <c r="K320" s="3"/>
      <c r="L320" s="3"/>
      <c r="M320" s="3"/>
      <c r="N320" s="3"/>
      <c r="O320" s="3"/>
      <c r="P320" s="3"/>
      <c r="Q320" s="4"/>
      <c r="R320" s="3"/>
      <c r="S320" s="3"/>
      <c r="T320" s="3"/>
      <c r="U320" s="3"/>
      <c r="V320" s="3"/>
      <c r="W320" s="4"/>
      <c r="X320" s="3"/>
      <c r="Y320" s="8"/>
      <c r="Z320" s="3"/>
      <c r="AA320" s="3"/>
      <c r="AB320" s="3"/>
      <c r="AC320" s="8"/>
      <c r="AD320" s="3"/>
      <c r="AE320" s="3"/>
      <c r="AF320" s="3"/>
      <c r="AG320" s="3"/>
      <c r="AH320" s="3"/>
      <c r="AI320" s="3"/>
      <c r="AJ320" s="3"/>
      <c r="AK320" s="3"/>
      <c r="AL320" s="4"/>
      <c r="AM320" s="3"/>
      <c r="AN320" s="3"/>
    </row>
    <row r="321" spans="1:40" x14ac:dyDescent="0.25">
      <c r="A321" s="3"/>
      <c r="B321" s="4" t="s">
        <v>9</v>
      </c>
      <c r="C321" s="10">
        <v>26.01</v>
      </c>
      <c r="D321" s="8"/>
      <c r="E321" s="3"/>
      <c r="F321" s="3"/>
      <c r="G321" s="3">
        <v>19.25</v>
      </c>
      <c r="H321" s="8"/>
      <c r="I321" s="3"/>
      <c r="J321" s="3"/>
      <c r="K321" s="3"/>
      <c r="L321" s="3"/>
      <c r="M321" s="3"/>
      <c r="N321" s="3"/>
      <c r="O321" s="3"/>
      <c r="P321" s="3"/>
      <c r="Q321" s="4"/>
      <c r="R321" s="3"/>
      <c r="S321" s="3"/>
      <c r="T321" s="3"/>
      <c r="U321" s="3"/>
      <c r="V321" s="3"/>
      <c r="W321" s="4" t="s">
        <v>9</v>
      </c>
      <c r="X321" s="10">
        <v>26.89</v>
      </c>
      <c r="Y321" s="8"/>
      <c r="Z321" s="3"/>
      <c r="AA321" s="3"/>
      <c r="AB321" s="3">
        <v>16.36</v>
      </c>
      <c r="AC321" s="8"/>
      <c r="AD321" s="3"/>
      <c r="AE321" s="3"/>
      <c r="AF321" s="3"/>
      <c r="AG321" s="3"/>
      <c r="AH321" s="3"/>
      <c r="AI321" s="3"/>
      <c r="AJ321" s="3"/>
      <c r="AK321" s="3"/>
      <c r="AL321" s="4"/>
      <c r="AM321" s="3"/>
      <c r="AN321" s="3"/>
    </row>
    <row r="322" spans="1:40" x14ac:dyDescent="0.25">
      <c r="A322" s="3"/>
      <c r="B322" s="4" t="s">
        <v>29</v>
      </c>
      <c r="C322" s="10">
        <v>26.13</v>
      </c>
      <c r="D322" s="8"/>
      <c r="E322" s="3"/>
      <c r="F322" s="3"/>
      <c r="G322" s="3">
        <v>19.350000000000001</v>
      </c>
      <c r="H322" s="8"/>
      <c r="I322" s="3"/>
      <c r="J322" s="3"/>
      <c r="K322" s="3"/>
      <c r="L322" s="3"/>
      <c r="M322" s="3"/>
      <c r="N322" s="3"/>
      <c r="O322" s="3"/>
      <c r="P322" s="3"/>
      <c r="Q322" s="4"/>
      <c r="R322" s="3"/>
      <c r="S322" s="3"/>
      <c r="T322" s="3"/>
      <c r="U322" s="3"/>
      <c r="V322" s="3"/>
      <c r="W322" s="4" t="s">
        <v>29</v>
      </c>
      <c r="X322" s="10">
        <v>26.92</v>
      </c>
      <c r="Y322" s="8"/>
      <c r="Z322" s="3"/>
      <c r="AA322" s="3"/>
      <c r="AB322" s="3">
        <v>16.32</v>
      </c>
      <c r="AC322" s="8"/>
      <c r="AD322" s="3"/>
      <c r="AE322" s="3"/>
      <c r="AF322" s="3"/>
      <c r="AG322" s="3"/>
      <c r="AH322" s="3"/>
      <c r="AI322" s="3"/>
      <c r="AJ322" s="3"/>
      <c r="AK322" s="3"/>
      <c r="AL322" s="4"/>
      <c r="AM322" s="3"/>
      <c r="AN322" s="3"/>
    </row>
    <row r="323" spans="1:40" x14ac:dyDescent="0.25">
      <c r="A323" s="3"/>
      <c r="B323" s="4"/>
      <c r="C323" s="10">
        <v>25.95</v>
      </c>
      <c r="D323" s="8"/>
      <c r="E323" s="3"/>
      <c r="F323" s="3"/>
      <c r="G323" s="3">
        <v>19.32</v>
      </c>
      <c r="H323" s="8"/>
      <c r="I323" s="3"/>
      <c r="J323" s="3"/>
      <c r="K323" s="3"/>
      <c r="L323" s="3"/>
      <c r="M323" s="3"/>
      <c r="N323" s="3"/>
      <c r="O323" s="3"/>
      <c r="P323" s="3"/>
      <c r="Q323" s="4"/>
      <c r="R323" s="3"/>
      <c r="S323" s="3"/>
      <c r="T323" s="3"/>
      <c r="U323" s="3"/>
      <c r="V323" s="3"/>
      <c r="W323" s="4"/>
      <c r="X323" s="10">
        <v>26.98</v>
      </c>
      <c r="Y323" s="8"/>
      <c r="Z323" s="3"/>
      <c r="AA323" s="3"/>
      <c r="AB323" s="3">
        <v>16.48</v>
      </c>
      <c r="AC323" s="8"/>
      <c r="AD323" s="3"/>
      <c r="AE323" s="3"/>
      <c r="AF323" s="3"/>
      <c r="AG323" s="3"/>
      <c r="AH323" s="3"/>
      <c r="AI323" s="3"/>
      <c r="AJ323" s="3"/>
      <c r="AK323" s="3"/>
      <c r="AL323" s="4"/>
      <c r="AM323" s="3"/>
      <c r="AN323" s="3"/>
    </row>
    <row r="324" spans="1:40" x14ac:dyDescent="0.25">
      <c r="A324" s="3"/>
      <c r="B324" s="4"/>
      <c r="C324" s="3"/>
      <c r="D324" s="8"/>
      <c r="E324" s="3"/>
      <c r="F324" s="3"/>
      <c r="G324" s="3"/>
      <c r="H324" s="8"/>
      <c r="I324" s="3"/>
      <c r="J324" s="3"/>
      <c r="K324" s="3"/>
      <c r="L324" s="3"/>
      <c r="M324" s="3"/>
      <c r="N324" s="3"/>
      <c r="O324" s="3"/>
      <c r="P324" s="3"/>
      <c r="Q324" s="4"/>
      <c r="R324" s="3"/>
      <c r="S324" s="3"/>
      <c r="T324" s="3"/>
      <c r="U324" s="3"/>
      <c r="V324" s="3"/>
      <c r="W324" s="4"/>
      <c r="X324" s="3"/>
      <c r="Y324" s="8"/>
      <c r="Z324" s="3"/>
      <c r="AA324" s="3"/>
      <c r="AB324" s="3"/>
      <c r="AC324" s="8"/>
      <c r="AD324" s="3"/>
      <c r="AE324" s="3"/>
      <c r="AF324" s="3"/>
      <c r="AG324" s="3"/>
      <c r="AH324" s="3"/>
      <c r="AI324" s="3"/>
      <c r="AJ324" s="3"/>
      <c r="AK324" s="3"/>
      <c r="AL324" s="4"/>
      <c r="AM324" s="3"/>
      <c r="AN324" s="3"/>
    </row>
    <row r="325" spans="1:40" x14ac:dyDescent="0.25">
      <c r="A325" s="3"/>
      <c r="B325" s="4"/>
      <c r="C325" s="3"/>
      <c r="D325" s="8"/>
      <c r="E325" s="3"/>
      <c r="F325" s="3"/>
      <c r="G325" s="3"/>
      <c r="H325" s="8"/>
      <c r="I325" s="3"/>
      <c r="J325" s="3"/>
      <c r="K325" s="3"/>
      <c r="L325" s="3"/>
      <c r="M325" s="3"/>
      <c r="N325" s="3"/>
      <c r="O325" s="3"/>
      <c r="P325" s="3"/>
      <c r="Q325" s="4"/>
      <c r="R325" s="3"/>
      <c r="S325" s="3"/>
      <c r="T325" s="3"/>
      <c r="U325" s="3"/>
      <c r="V325" s="3"/>
      <c r="W325" s="4"/>
      <c r="X325" s="3"/>
      <c r="Y325" s="8"/>
      <c r="Z325" s="3"/>
      <c r="AA325" s="3"/>
      <c r="AB325" s="3"/>
      <c r="AC325" s="8"/>
      <c r="AD325" s="3"/>
      <c r="AE325" s="3"/>
      <c r="AF325" s="3"/>
      <c r="AG325" s="3"/>
      <c r="AH325" s="3"/>
      <c r="AI325" s="3"/>
      <c r="AJ325" s="3"/>
      <c r="AK325" s="3"/>
      <c r="AL325" s="4"/>
      <c r="AM325" s="3"/>
      <c r="AN325" s="3"/>
    </row>
    <row r="326" spans="1:40" x14ac:dyDescent="0.25">
      <c r="A326" s="3"/>
      <c r="B326" s="4" t="s">
        <v>7</v>
      </c>
      <c r="C326" s="3">
        <f>AVERAGE(C321:C325)</f>
        <v>26.03</v>
      </c>
      <c r="D326" s="8" t="s">
        <v>8</v>
      </c>
      <c r="E326" s="3">
        <f>STDEV(C321:C323)</f>
        <v>9.1651513899116396E-2</v>
      </c>
      <c r="F326" s="3"/>
      <c r="G326" s="3">
        <f>AVERAGE(G321:G323)</f>
        <v>19.306666666666668</v>
      </c>
      <c r="H326" s="8" t="s">
        <v>8</v>
      </c>
      <c r="I326" s="3">
        <f>STDEV(G321:G323)</f>
        <v>5.1316014394469478E-2</v>
      </c>
      <c r="J326" s="3"/>
      <c r="K326" s="3">
        <f>C326-G326</f>
        <v>6.7233333333333327</v>
      </c>
      <c r="L326" s="3"/>
      <c r="M326" s="3"/>
      <c r="N326" s="3">
        <f>E326+I326</f>
        <v>0.14296752829358589</v>
      </c>
      <c r="O326" s="3">
        <f>K326-K326</f>
        <v>0</v>
      </c>
      <c r="P326" s="3"/>
      <c r="Q326" s="4">
        <f>POWER(2,-(O326))</f>
        <v>1</v>
      </c>
      <c r="R326" s="3">
        <f>Q326/Q319</f>
        <v>1.5297896935239879</v>
      </c>
      <c r="S326" s="3"/>
      <c r="T326" s="3"/>
      <c r="U326" s="3"/>
      <c r="V326" s="3"/>
      <c r="W326" s="4" t="s">
        <v>7</v>
      </c>
      <c r="X326" s="3">
        <f>AVERAGE(X321:X325)</f>
        <v>26.930000000000003</v>
      </c>
      <c r="Y326" s="8" t="s">
        <v>8</v>
      </c>
      <c r="Z326" s="3">
        <f>STDEV(X321:X323)</f>
        <v>4.5825756949558198E-2</v>
      </c>
      <c r="AA326" s="3"/>
      <c r="AB326" s="3">
        <f>AVERAGE(AB321:AB323)</f>
        <v>16.386666666666667</v>
      </c>
      <c r="AC326" s="8" t="s">
        <v>8</v>
      </c>
      <c r="AD326" s="3">
        <f>STDEV(AB321:AB323)</f>
        <v>8.3266639978645529E-2</v>
      </c>
      <c r="AE326" s="3"/>
      <c r="AF326" s="3">
        <f>X326-AB326</f>
        <v>10.543333333333337</v>
      </c>
      <c r="AG326" s="3"/>
      <c r="AH326" s="3"/>
      <c r="AI326" s="3">
        <f>Z326+AD326</f>
        <v>0.12909239692820373</v>
      </c>
      <c r="AJ326" s="3">
        <f>AF326-AF326</f>
        <v>0</v>
      </c>
      <c r="AK326" s="3"/>
      <c r="AL326" s="4">
        <f>POWER(2,-(AJ326))</f>
        <v>1</v>
      </c>
      <c r="AM326" s="3">
        <f>AL326/AL319</f>
        <v>0.31352810238756479</v>
      </c>
      <c r="AN326" s="3"/>
    </row>
    <row r="327" spans="1:40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x14ac:dyDescent="0.25">
      <c r="A329" s="3"/>
      <c r="B329" s="3"/>
      <c r="C329" s="4" t="s">
        <v>0</v>
      </c>
      <c r="D329" s="4"/>
      <c r="E329" s="4"/>
      <c r="F329" s="4"/>
      <c r="G329" s="4" t="s">
        <v>0</v>
      </c>
      <c r="H329" s="3"/>
      <c r="I329" s="3"/>
      <c r="J329" s="3"/>
      <c r="K329" s="4" t="s">
        <v>1</v>
      </c>
      <c r="L329" s="3"/>
      <c r="M329" s="3"/>
      <c r="N329" s="3" t="s">
        <v>33</v>
      </c>
      <c r="O329" s="4" t="s">
        <v>2</v>
      </c>
      <c r="P329" s="5" t="s">
        <v>34</v>
      </c>
      <c r="Q329" s="4" t="s">
        <v>3</v>
      </c>
      <c r="R329" s="3"/>
      <c r="S329" s="5" t="s">
        <v>35</v>
      </c>
      <c r="T329" s="3"/>
      <c r="U329" s="3"/>
      <c r="V329" s="3"/>
      <c r="W329" s="3"/>
      <c r="X329" s="4" t="s">
        <v>0</v>
      </c>
      <c r="Y329" s="4"/>
      <c r="Z329" s="4"/>
      <c r="AA329" s="4"/>
      <c r="AB329" s="4" t="s">
        <v>0</v>
      </c>
      <c r="AC329" s="3"/>
      <c r="AD329" s="3"/>
      <c r="AE329" s="3"/>
      <c r="AF329" s="4" t="s">
        <v>1</v>
      </c>
      <c r="AG329" s="3"/>
      <c r="AH329" s="3"/>
      <c r="AI329" s="3" t="s">
        <v>33</v>
      </c>
      <c r="AJ329" s="4" t="s">
        <v>2</v>
      </c>
      <c r="AK329" s="5" t="s">
        <v>34</v>
      </c>
      <c r="AL329" s="4" t="s">
        <v>3</v>
      </c>
      <c r="AM329" s="3"/>
      <c r="AN329" s="5" t="s">
        <v>35</v>
      </c>
    </row>
    <row r="330" spans="1:40" x14ac:dyDescent="0.25">
      <c r="A330" s="3"/>
      <c r="B330" s="3"/>
      <c r="C330" s="6" t="s">
        <v>42</v>
      </c>
      <c r="D330" s="4"/>
      <c r="E330" s="4"/>
      <c r="F330" s="4"/>
      <c r="G330" s="4" t="s">
        <v>5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6" t="s">
        <v>42</v>
      </c>
      <c r="Y330" s="4"/>
      <c r="Z330" s="4"/>
      <c r="AA330" s="4"/>
      <c r="AB330" s="4" t="s">
        <v>5</v>
      </c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x14ac:dyDescent="0.25">
      <c r="A331" s="3"/>
      <c r="B331" s="4" t="s">
        <v>6</v>
      </c>
      <c r="C331" s="10">
        <v>26.26</v>
      </c>
      <c r="D331" s="3"/>
      <c r="E331" s="3"/>
      <c r="F331" s="3"/>
      <c r="G331" s="3">
        <v>19.350000000000001</v>
      </c>
      <c r="H331" s="3"/>
      <c r="I331" s="3"/>
      <c r="J331" s="3"/>
      <c r="K331" s="3"/>
      <c r="L331" s="3"/>
      <c r="M331" s="3"/>
      <c r="N331" s="3"/>
      <c r="O331" s="3"/>
      <c r="P331" s="3"/>
      <c r="Q331" s="4"/>
      <c r="R331" s="3"/>
      <c r="S331" s="3"/>
      <c r="T331" s="3"/>
      <c r="U331" s="3"/>
      <c r="V331" s="3"/>
      <c r="W331" s="4" t="s">
        <v>6</v>
      </c>
      <c r="X331" s="10">
        <v>26.79</v>
      </c>
      <c r="Y331" s="3"/>
      <c r="Z331" s="3"/>
      <c r="AA331" s="3"/>
      <c r="AB331" s="3">
        <v>17.38</v>
      </c>
      <c r="AC331" s="3"/>
      <c r="AD331" s="3"/>
      <c r="AE331" s="3"/>
      <c r="AF331" s="3"/>
      <c r="AG331" s="3"/>
      <c r="AH331" s="3"/>
      <c r="AI331" s="3"/>
      <c r="AJ331" s="3"/>
      <c r="AK331" s="3"/>
      <c r="AL331" s="4"/>
      <c r="AM331" s="3"/>
      <c r="AN331" s="3"/>
    </row>
    <row r="332" spans="1:40" x14ac:dyDescent="0.25">
      <c r="A332" s="3"/>
      <c r="B332" s="4">
        <v>21</v>
      </c>
      <c r="C332" s="10">
        <v>26.31</v>
      </c>
      <c r="D332" s="3"/>
      <c r="E332" s="3"/>
      <c r="F332" s="3"/>
      <c r="G332" s="3">
        <v>19.46</v>
      </c>
      <c r="H332" s="3"/>
      <c r="I332" s="3"/>
      <c r="J332" s="3"/>
      <c r="K332" s="3"/>
      <c r="L332" s="3"/>
      <c r="M332" s="3"/>
      <c r="N332" s="3"/>
      <c r="O332" s="3"/>
      <c r="P332" s="3"/>
      <c r="Q332" s="4"/>
      <c r="R332" s="3"/>
      <c r="S332" s="3"/>
      <c r="T332" s="3"/>
      <c r="U332" s="3"/>
      <c r="V332" s="3"/>
      <c r="W332" s="4">
        <v>21</v>
      </c>
      <c r="X332" s="10">
        <v>26.68</v>
      </c>
      <c r="Y332" s="3"/>
      <c r="Z332" s="3"/>
      <c r="AA332" s="3"/>
      <c r="AB332" s="3">
        <v>17.3</v>
      </c>
      <c r="AC332" s="3"/>
      <c r="AD332" s="3"/>
      <c r="AE332" s="3"/>
      <c r="AF332" s="3"/>
      <c r="AG332" s="3"/>
      <c r="AH332" s="3"/>
      <c r="AI332" s="3"/>
      <c r="AJ332" s="3"/>
      <c r="AK332" s="3"/>
      <c r="AL332" s="4"/>
      <c r="AM332" s="3"/>
      <c r="AN332" s="3"/>
    </row>
    <row r="333" spans="1:40" x14ac:dyDescent="0.25">
      <c r="A333" s="3"/>
      <c r="B333" s="4"/>
      <c r="C333" s="10">
        <v>26.45</v>
      </c>
      <c r="D333" s="3"/>
      <c r="E333" s="3"/>
      <c r="F333" s="3"/>
      <c r="G333" s="3">
        <v>19.3</v>
      </c>
      <c r="H333" s="8"/>
      <c r="I333" s="3"/>
      <c r="J333" s="3"/>
      <c r="K333" s="3"/>
      <c r="L333" s="3"/>
      <c r="M333" s="3"/>
      <c r="N333" s="3"/>
      <c r="O333" s="3"/>
      <c r="P333" s="3"/>
      <c r="Q333" s="4"/>
      <c r="R333" s="3"/>
      <c r="S333" s="3"/>
      <c r="T333" s="3"/>
      <c r="U333" s="3"/>
      <c r="V333" s="3"/>
      <c r="W333" s="4"/>
      <c r="X333" s="10">
        <v>26.81</v>
      </c>
      <c r="Y333" s="3"/>
      <c r="Z333" s="3"/>
      <c r="AA333" s="3"/>
      <c r="AB333" s="3">
        <v>17.260000000000002</v>
      </c>
      <c r="AC333" s="8"/>
      <c r="AD333" s="3"/>
      <c r="AE333" s="3"/>
      <c r="AF333" s="3"/>
      <c r="AG333" s="3"/>
      <c r="AH333" s="3"/>
      <c r="AI333" s="3"/>
      <c r="AJ333" s="3"/>
      <c r="AK333" s="3"/>
      <c r="AL333" s="4"/>
      <c r="AM333" s="3"/>
      <c r="AN333" s="3"/>
    </row>
    <row r="334" spans="1:40" x14ac:dyDescent="0.25">
      <c r="A334" s="3"/>
      <c r="B334" s="4"/>
      <c r="C334" s="3"/>
      <c r="D334" s="8"/>
      <c r="E334" s="3"/>
      <c r="F334" s="3"/>
      <c r="G334" s="3"/>
      <c r="H334" s="8"/>
      <c r="I334" s="3"/>
      <c r="J334" s="3"/>
      <c r="K334" s="3"/>
      <c r="L334" s="3"/>
      <c r="M334" s="3"/>
      <c r="N334" s="3"/>
      <c r="O334" s="3"/>
      <c r="P334" s="3"/>
      <c r="Q334" s="4"/>
      <c r="R334" s="3"/>
      <c r="S334" s="3"/>
      <c r="T334" s="3"/>
      <c r="U334" s="3"/>
      <c r="V334" s="3"/>
      <c r="W334" s="4"/>
      <c r="X334" s="3"/>
      <c r="Y334" s="8"/>
      <c r="Z334" s="3"/>
      <c r="AA334" s="3"/>
      <c r="AB334" s="3"/>
      <c r="AC334" s="8"/>
      <c r="AD334" s="3"/>
      <c r="AE334" s="3"/>
      <c r="AF334" s="3"/>
      <c r="AG334" s="3"/>
      <c r="AH334" s="3"/>
      <c r="AI334" s="3"/>
      <c r="AJ334" s="3"/>
      <c r="AK334" s="3"/>
      <c r="AL334" s="4"/>
      <c r="AM334" s="3"/>
      <c r="AN334" s="3"/>
    </row>
    <row r="335" spans="1:40" x14ac:dyDescent="0.25">
      <c r="A335" s="3"/>
      <c r="B335" s="4" t="s">
        <v>7</v>
      </c>
      <c r="C335" s="3">
        <f>AVERAGE(C331:C333)</f>
        <v>26.34</v>
      </c>
      <c r="D335" s="8" t="s">
        <v>8</v>
      </c>
      <c r="E335" s="3">
        <f>STDEV(C331:C333)</f>
        <v>9.848857801796021E-2</v>
      </c>
      <c r="F335" s="3"/>
      <c r="G335" s="3">
        <f>AVERAGE(G331:G333)</f>
        <v>19.37</v>
      </c>
      <c r="H335" s="8" t="s">
        <v>8</v>
      </c>
      <c r="I335" s="3">
        <f>STDEV(G331:G333)</f>
        <v>8.1853527718724492E-2</v>
      </c>
      <c r="J335" s="3"/>
      <c r="K335" s="3">
        <f>C335-G335</f>
        <v>6.9699999999999989</v>
      </c>
      <c r="L335" s="3"/>
      <c r="M335" s="3"/>
      <c r="N335" s="3">
        <f>E335+I335</f>
        <v>0.18034210573668469</v>
      </c>
      <c r="O335" s="3">
        <f>K335-K342</f>
        <v>0.68666666666666742</v>
      </c>
      <c r="P335" s="3">
        <f>N335+N342</f>
        <v>0.32329071237030471</v>
      </c>
      <c r="Q335" s="4">
        <f>POWER(2,-(O335))</f>
        <v>0.62128767224296633</v>
      </c>
      <c r="R335" s="3"/>
      <c r="S335" s="3">
        <f>P335*LN(2)</f>
        <v>0.22408804578069294</v>
      </c>
      <c r="T335" s="3"/>
      <c r="U335" s="3"/>
      <c r="V335" s="3"/>
      <c r="W335" s="4" t="s">
        <v>7</v>
      </c>
      <c r="X335" s="3">
        <f>AVERAGE(X331:X333)</f>
        <v>26.76</v>
      </c>
      <c r="Y335" s="8" t="s">
        <v>8</v>
      </c>
      <c r="Z335" s="3">
        <f>STDEV(X331:X333)</f>
        <v>6.9999999999999521E-2</v>
      </c>
      <c r="AA335" s="3"/>
      <c r="AB335" s="3">
        <f>AVERAGE(AB331:AB333)</f>
        <v>17.313333333333333</v>
      </c>
      <c r="AC335" s="8" t="s">
        <v>8</v>
      </c>
      <c r="AD335" s="3">
        <f>STDEV(AB331:AB333)</f>
        <v>6.1101009266076568E-2</v>
      </c>
      <c r="AE335" s="3"/>
      <c r="AF335" s="3">
        <f>X335-AB335</f>
        <v>9.446666666666669</v>
      </c>
      <c r="AG335" s="3"/>
      <c r="AH335" s="3"/>
      <c r="AI335" s="3">
        <f>Z335+AD335</f>
        <v>0.1311010092660761</v>
      </c>
      <c r="AJ335" s="3">
        <f>AF335-AF342</f>
        <v>-1.533333333333335</v>
      </c>
      <c r="AK335" s="3">
        <f>AI335+AI342</f>
        <v>0.29941665472587453</v>
      </c>
      <c r="AL335" s="4">
        <f>POWER(2,-(AJ335))</f>
        <v>2.8945384748807594</v>
      </c>
      <c r="AM335" s="3"/>
      <c r="AN335" s="3">
        <f>AK335*LN(2)</f>
        <v>0.20753981003593056</v>
      </c>
    </row>
    <row r="336" spans="1:40" x14ac:dyDescent="0.25">
      <c r="A336" s="3"/>
      <c r="B336" s="4"/>
      <c r="C336" s="3"/>
      <c r="D336" s="8"/>
      <c r="E336" s="3"/>
      <c r="F336" s="3"/>
      <c r="G336" s="3"/>
      <c r="H336" s="8"/>
      <c r="I336" s="3"/>
      <c r="J336" s="3"/>
      <c r="K336" s="3"/>
      <c r="L336" s="3"/>
      <c r="M336" s="3"/>
      <c r="N336" s="3"/>
      <c r="O336" s="3"/>
      <c r="P336" s="3"/>
      <c r="Q336" s="4"/>
      <c r="R336" s="3"/>
      <c r="S336" s="3"/>
      <c r="T336" s="3"/>
      <c r="U336" s="3"/>
      <c r="V336" s="3"/>
      <c r="W336" s="4"/>
      <c r="X336" s="3"/>
      <c r="Y336" s="8"/>
      <c r="Z336" s="3"/>
      <c r="AA336" s="3"/>
      <c r="AB336" s="3"/>
      <c r="AC336" s="8"/>
      <c r="AD336" s="3"/>
      <c r="AE336" s="3"/>
      <c r="AF336" s="3"/>
      <c r="AG336" s="3"/>
      <c r="AH336" s="3"/>
      <c r="AI336" s="3"/>
      <c r="AJ336" s="3"/>
      <c r="AK336" s="3"/>
      <c r="AL336" s="4"/>
      <c r="AM336" s="3"/>
      <c r="AN336" s="3"/>
    </row>
    <row r="337" spans="1:40" x14ac:dyDescent="0.25">
      <c r="A337" s="3"/>
      <c r="B337" s="4" t="s">
        <v>9</v>
      </c>
      <c r="C337" s="10">
        <v>28.29</v>
      </c>
      <c r="D337" s="8"/>
      <c r="E337" s="3"/>
      <c r="F337" s="3"/>
      <c r="G337" s="3">
        <v>21.91</v>
      </c>
      <c r="H337" s="8"/>
      <c r="I337" s="3"/>
      <c r="J337" s="3"/>
      <c r="K337" s="3"/>
      <c r="L337" s="3"/>
      <c r="M337" s="3"/>
      <c r="N337" s="3"/>
      <c r="O337" s="3"/>
      <c r="P337" s="3"/>
      <c r="Q337" s="4"/>
      <c r="R337" s="3"/>
      <c r="S337" s="3"/>
      <c r="T337" s="3"/>
      <c r="U337" s="3"/>
      <c r="V337" s="3"/>
      <c r="W337" s="4" t="s">
        <v>9</v>
      </c>
      <c r="X337" s="10">
        <v>27.28</v>
      </c>
      <c r="Y337" s="8"/>
      <c r="Z337" s="3"/>
      <c r="AA337" s="3"/>
      <c r="AB337" s="3">
        <v>16.36</v>
      </c>
      <c r="AC337" s="8"/>
      <c r="AD337" s="3"/>
      <c r="AE337" s="3"/>
      <c r="AF337" s="3"/>
      <c r="AG337" s="3"/>
      <c r="AH337" s="3"/>
      <c r="AI337" s="3"/>
      <c r="AJ337" s="3"/>
      <c r="AK337" s="3"/>
      <c r="AL337" s="4"/>
      <c r="AM337" s="3"/>
      <c r="AN337" s="3"/>
    </row>
    <row r="338" spans="1:40" x14ac:dyDescent="0.25">
      <c r="A338" s="3"/>
      <c r="B338" s="4" t="s">
        <v>30</v>
      </c>
      <c r="C338" s="10">
        <v>28.14</v>
      </c>
      <c r="D338" s="8"/>
      <c r="E338" s="3"/>
      <c r="F338" s="3"/>
      <c r="G338" s="3">
        <v>21.89</v>
      </c>
      <c r="H338" s="8"/>
      <c r="I338" s="3"/>
      <c r="J338" s="3"/>
      <c r="K338" s="3"/>
      <c r="L338" s="3"/>
      <c r="M338" s="3"/>
      <c r="N338" s="3"/>
      <c r="O338" s="3"/>
      <c r="P338" s="3"/>
      <c r="Q338" s="4"/>
      <c r="R338" s="3"/>
      <c r="S338" s="3"/>
      <c r="T338" s="3"/>
      <c r="U338" s="3"/>
      <c r="V338" s="3"/>
      <c r="W338" s="4" t="s">
        <v>30</v>
      </c>
      <c r="X338" s="10">
        <v>27.45</v>
      </c>
      <c r="Y338" s="8"/>
      <c r="Z338" s="3"/>
      <c r="AA338" s="3"/>
      <c r="AB338" s="3">
        <v>16.32</v>
      </c>
      <c r="AC338" s="8"/>
      <c r="AD338" s="3"/>
      <c r="AE338" s="3"/>
      <c r="AF338" s="3"/>
      <c r="AG338" s="3"/>
      <c r="AH338" s="3"/>
      <c r="AI338" s="3"/>
      <c r="AJ338" s="3"/>
      <c r="AK338" s="3"/>
      <c r="AL338" s="4"/>
      <c r="AM338" s="3"/>
      <c r="AN338" s="3"/>
    </row>
    <row r="339" spans="1:40" x14ac:dyDescent="0.25">
      <c r="A339" s="3"/>
      <c r="B339" s="4"/>
      <c r="C339" s="10">
        <v>28.07</v>
      </c>
      <c r="D339" s="8"/>
      <c r="E339" s="3"/>
      <c r="F339" s="3"/>
      <c r="G339" s="3">
        <v>21.85</v>
      </c>
      <c r="H339" s="8"/>
      <c r="I339" s="3"/>
      <c r="J339" s="3"/>
      <c r="K339" s="3"/>
      <c r="L339" s="3"/>
      <c r="M339" s="3"/>
      <c r="N339" s="3"/>
      <c r="O339" s="3"/>
      <c r="P339" s="3"/>
      <c r="Q339" s="4"/>
      <c r="R339" s="3"/>
      <c r="S339" s="3"/>
      <c r="T339" s="3"/>
      <c r="U339" s="3"/>
      <c r="V339" s="3"/>
      <c r="W339" s="4"/>
      <c r="X339" s="10">
        <v>27.37</v>
      </c>
      <c r="Y339" s="8"/>
      <c r="Z339" s="3"/>
      <c r="AA339" s="3"/>
      <c r="AB339" s="3">
        <v>16.48</v>
      </c>
      <c r="AC339" s="8"/>
      <c r="AD339" s="3"/>
      <c r="AE339" s="3"/>
      <c r="AF339" s="3"/>
      <c r="AG339" s="3"/>
      <c r="AH339" s="3"/>
      <c r="AI339" s="3"/>
      <c r="AJ339" s="3"/>
      <c r="AK339" s="3"/>
      <c r="AL339" s="4"/>
      <c r="AM339" s="3"/>
      <c r="AN339" s="3"/>
    </row>
    <row r="340" spans="1:40" x14ac:dyDescent="0.25">
      <c r="A340" s="3"/>
      <c r="B340" s="4"/>
      <c r="C340" s="3"/>
      <c r="D340" s="8"/>
      <c r="E340" s="3"/>
      <c r="F340" s="3"/>
      <c r="G340" s="3"/>
      <c r="H340" s="8"/>
      <c r="I340" s="3"/>
      <c r="J340" s="3"/>
      <c r="K340" s="3"/>
      <c r="L340" s="3"/>
      <c r="M340" s="3"/>
      <c r="N340" s="3"/>
      <c r="O340" s="3"/>
      <c r="P340" s="3"/>
      <c r="Q340" s="4"/>
      <c r="R340" s="3"/>
      <c r="S340" s="3"/>
      <c r="T340" s="3"/>
      <c r="U340" s="3"/>
      <c r="V340" s="3"/>
      <c r="W340" s="4"/>
      <c r="X340" s="3"/>
      <c r="Y340" s="8"/>
      <c r="Z340" s="3"/>
      <c r="AA340" s="3"/>
      <c r="AB340" s="3"/>
      <c r="AC340" s="8"/>
      <c r="AD340" s="3"/>
      <c r="AE340" s="3"/>
      <c r="AF340" s="3"/>
      <c r="AG340" s="3"/>
      <c r="AH340" s="3"/>
      <c r="AI340" s="3"/>
      <c r="AJ340" s="3"/>
      <c r="AK340" s="3"/>
      <c r="AL340" s="4"/>
      <c r="AM340" s="3"/>
      <c r="AN340" s="3"/>
    </row>
    <row r="341" spans="1:40" x14ac:dyDescent="0.25">
      <c r="A341" s="3"/>
      <c r="B341" s="4"/>
      <c r="C341" s="3"/>
      <c r="D341" s="8"/>
      <c r="E341" s="3"/>
      <c r="F341" s="3"/>
      <c r="G341" s="3"/>
      <c r="H341" s="8"/>
      <c r="I341" s="3"/>
      <c r="J341" s="3"/>
      <c r="K341" s="3"/>
      <c r="L341" s="3"/>
      <c r="M341" s="3"/>
      <c r="N341" s="3"/>
      <c r="O341" s="3"/>
      <c r="P341" s="3"/>
      <c r="Q341" s="4"/>
      <c r="R341" s="3"/>
      <c r="S341" s="3"/>
      <c r="T341" s="3"/>
      <c r="U341" s="3"/>
      <c r="V341" s="3"/>
      <c r="W341" s="4"/>
      <c r="X341" s="3"/>
      <c r="Y341" s="8"/>
      <c r="Z341" s="3"/>
      <c r="AA341" s="3"/>
      <c r="AB341" s="3"/>
      <c r="AC341" s="8"/>
      <c r="AD341" s="3"/>
      <c r="AE341" s="3"/>
      <c r="AF341" s="3"/>
      <c r="AG341" s="3"/>
      <c r="AH341" s="3"/>
      <c r="AI341" s="3"/>
      <c r="AJ341" s="3"/>
      <c r="AK341" s="3"/>
      <c r="AL341" s="4"/>
      <c r="AM341" s="3"/>
      <c r="AN341" s="3"/>
    </row>
    <row r="342" spans="1:40" x14ac:dyDescent="0.25">
      <c r="A342" s="3"/>
      <c r="B342" s="4" t="s">
        <v>7</v>
      </c>
      <c r="C342" s="3">
        <f>AVERAGE(C337:C341)</f>
        <v>28.166666666666668</v>
      </c>
      <c r="D342" s="8" t="s">
        <v>8</v>
      </c>
      <c r="E342" s="3">
        <f>STDEV(C337:C339)</f>
        <v>0.11239810200058177</v>
      </c>
      <c r="F342" s="3"/>
      <c r="G342" s="3">
        <f>AVERAGE(G337:G339)</f>
        <v>21.883333333333336</v>
      </c>
      <c r="H342" s="8" t="s">
        <v>8</v>
      </c>
      <c r="I342" s="3">
        <f>STDEV(G337:G339)</f>
        <v>3.0550504633038284E-2</v>
      </c>
      <c r="J342" s="3"/>
      <c r="K342" s="3">
        <f>C342-G342</f>
        <v>6.2833333333333314</v>
      </c>
      <c r="L342" s="3"/>
      <c r="M342" s="3"/>
      <c r="N342" s="3">
        <f>E342+I342</f>
        <v>0.14294860663362005</v>
      </c>
      <c r="O342" s="3">
        <f>K342-K342</f>
        <v>0</v>
      </c>
      <c r="P342" s="3"/>
      <c r="Q342" s="4">
        <f>POWER(2,-(O342))</f>
        <v>1</v>
      </c>
      <c r="R342" s="3">
        <f>Q342/Q335</f>
        <v>1.6095603448718214</v>
      </c>
      <c r="S342" s="3"/>
      <c r="T342" s="3"/>
      <c r="U342" s="3"/>
      <c r="V342" s="3"/>
      <c r="W342" s="4" t="s">
        <v>7</v>
      </c>
      <c r="X342" s="3">
        <f>AVERAGE(X337:X341)</f>
        <v>27.366666666666671</v>
      </c>
      <c r="Y342" s="8" t="s">
        <v>8</v>
      </c>
      <c r="Z342" s="3">
        <f>STDEV(X337:X339)</f>
        <v>8.504900548115292E-2</v>
      </c>
      <c r="AA342" s="3"/>
      <c r="AB342" s="3">
        <f>AVERAGE(AB337:AB339)</f>
        <v>16.386666666666667</v>
      </c>
      <c r="AC342" s="8" t="s">
        <v>8</v>
      </c>
      <c r="AD342" s="3">
        <f>STDEV(AB337:AB339)</f>
        <v>8.3266639978645529E-2</v>
      </c>
      <c r="AE342" s="3"/>
      <c r="AF342" s="3">
        <f>X342-AB342</f>
        <v>10.980000000000004</v>
      </c>
      <c r="AG342" s="3"/>
      <c r="AH342" s="3"/>
      <c r="AI342" s="3">
        <f>Z342+AD342</f>
        <v>0.16831564545979844</v>
      </c>
      <c r="AJ342" s="3">
        <f>AF342-AF342</f>
        <v>0</v>
      </c>
      <c r="AK342" s="3"/>
      <c r="AL342" s="4">
        <f>POWER(2,-(AJ342))</f>
        <v>1</v>
      </c>
      <c r="AM342" s="3">
        <f>AL342/AL335</f>
        <v>0.34547821999194361</v>
      </c>
      <c r="AN342" s="3"/>
    </row>
    <row r="343" spans="1:40" x14ac:dyDescent="0.25">
      <c r="A343" s="3"/>
      <c r="B343" s="4"/>
      <c r="C343" s="3"/>
      <c r="D343" s="8"/>
      <c r="E343" s="3"/>
      <c r="F343" s="3"/>
      <c r="G343" s="3"/>
      <c r="H343" s="8"/>
      <c r="I343" s="3"/>
      <c r="J343" s="3"/>
      <c r="K343" s="3"/>
      <c r="L343" s="3"/>
      <c r="M343" s="3"/>
      <c r="N343" s="3"/>
      <c r="O343" s="3"/>
      <c r="P343" s="3"/>
      <c r="Q343" s="4"/>
      <c r="R343" s="3"/>
      <c r="S343" s="3"/>
      <c r="T343" s="3"/>
      <c r="U343" s="3"/>
      <c r="V343" s="3"/>
      <c r="W343" s="4"/>
      <c r="X343" s="3"/>
      <c r="Y343" s="8"/>
      <c r="Z343" s="3"/>
      <c r="AA343" s="3"/>
      <c r="AB343" s="3"/>
      <c r="AC343" s="8"/>
      <c r="AD343" s="3"/>
      <c r="AE343" s="3"/>
      <c r="AF343" s="3"/>
      <c r="AG343" s="3"/>
      <c r="AH343" s="3"/>
      <c r="AI343" s="3"/>
      <c r="AJ343" s="3"/>
      <c r="AK343" s="3"/>
      <c r="AL343" s="4"/>
      <c r="AM343" s="3"/>
      <c r="AN343" s="3"/>
    </row>
    <row r="344" spans="1:40" x14ac:dyDescent="0.25">
      <c r="A344" s="3"/>
      <c r="B344" s="4"/>
      <c r="C344" s="3"/>
      <c r="D344" s="8"/>
      <c r="E344" s="3"/>
      <c r="F344" s="3"/>
      <c r="G344" s="3"/>
      <c r="H344" s="8"/>
      <c r="I344" s="3"/>
      <c r="J344" s="3"/>
      <c r="K344" s="3"/>
      <c r="L344" s="3"/>
      <c r="M344" s="3"/>
      <c r="N344" s="3"/>
      <c r="O344" s="3"/>
      <c r="P344" s="3"/>
      <c r="Q344" s="4"/>
      <c r="R344" s="3"/>
      <c r="S344" s="3"/>
      <c r="T344" s="3"/>
      <c r="U344" s="3"/>
      <c r="V344" s="3"/>
      <c r="W344" s="4"/>
      <c r="X344" s="3"/>
      <c r="Y344" s="8"/>
      <c r="Z344" s="3"/>
      <c r="AA344" s="3"/>
      <c r="AB344" s="3"/>
      <c r="AC344" s="8"/>
      <c r="AD344" s="3"/>
      <c r="AE344" s="3"/>
      <c r="AF344" s="3"/>
      <c r="AG344" s="3"/>
      <c r="AH344" s="3"/>
      <c r="AI344" s="3"/>
      <c r="AJ344" s="3"/>
      <c r="AK344" s="3"/>
      <c r="AL344" s="4"/>
      <c r="AM344" s="3"/>
      <c r="AN344" s="3"/>
    </row>
    <row r="345" spans="1:40" x14ac:dyDescent="0.25">
      <c r="A345" s="3"/>
      <c r="B345" s="3"/>
      <c r="C345" s="4" t="s">
        <v>0</v>
      </c>
      <c r="D345" s="4"/>
      <c r="E345" s="4"/>
      <c r="F345" s="4"/>
      <c r="G345" s="4" t="s">
        <v>0</v>
      </c>
      <c r="H345" s="3"/>
      <c r="I345" s="3"/>
      <c r="J345" s="3"/>
      <c r="K345" s="4" t="s">
        <v>1</v>
      </c>
      <c r="L345" s="3"/>
      <c r="M345" s="3"/>
      <c r="N345" s="3" t="s">
        <v>33</v>
      </c>
      <c r="O345" s="4" t="s">
        <v>2</v>
      </c>
      <c r="P345" s="5" t="s">
        <v>34</v>
      </c>
      <c r="Q345" s="4" t="s">
        <v>3</v>
      </c>
      <c r="R345" s="3"/>
      <c r="S345" s="5" t="s">
        <v>35</v>
      </c>
      <c r="T345" s="3"/>
      <c r="U345" s="3"/>
      <c r="V345" s="3"/>
      <c r="W345" s="3"/>
      <c r="X345" s="4" t="s">
        <v>0</v>
      </c>
      <c r="Y345" s="4"/>
      <c r="Z345" s="4"/>
      <c r="AA345" s="4"/>
      <c r="AB345" s="4" t="s">
        <v>0</v>
      </c>
      <c r="AC345" s="3"/>
      <c r="AD345" s="3"/>
      <c r="AE345" s="3"/>
      <c r="AF345" s="4" t="s">
        <v>1</v>
      </c>
      <c r="AG345" s="3"/>
      <c r="AH345" s="3"/>
      <c r="AI345" s="3" t="s">
        <v>33</v>
      </c>
      <c r="AJ345" s="4" t="s">
        <v>2</v>
      </c>
      <c r="AK345" s="5" t="s">
        <v>34</v>
      </c>
      <c r="AL345" s="4" t="s">
        <v>3</v>
      </c>
      <c r="AM345" s="3"/>
      <c r="AN345" s="5" t="s">
        <v>35</v>
      </c>
    </row>
    <row r="346" spans="1:40" x14ac:dyDescent="0.25">
      <c r="A346" s="3"/>
      <c r="B346" s="3"/>
      <c r="C346" s="6" t="s">
        <v>42</v>
      </c>
      <c r="D346" s="4"/>
      <c r="E346" s="4"/>
      <c r="F346" s="4"/>
      <c r="G346" s="4" t="s">
        <v>5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6" t="s">
        <v>42</v>
      </c>
      <c r="Y346" s="4"/>
      <c r="Z346" s="4"/>
      <c r="AA346" s="4"/>
      <c r="AB346" s="4" t="s">
        <v>5</v>
      </c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 spans="1:40" x14ac:dyDescent="0.25">
      <c r="A347" s="3"/>
      <c r="B347" s="4" t="s">
        <v>6</v>
      </c>
      <c r="C347" s="10">
        <v>25.35</v>
      </c>
      <c r="D347" s="3"/>
      <c r="E347" s="3"/>
      <c r="F347" s="3"/>
      <c r="G347" s="3">
        <v>17.64</v>
      </c>
      <c r="H347" s="3"/>
      <c r="I347" s="3"/>
      <c r="J347" s="3"/>
      <c r="K347" s="3"/>
      <c r="L347" s="3"/>
      <c r="M347" s="3"/>
      <c r="N347" s="3"/>
      <c r="O347" s="3"/>
      <c r="P347" s="3"/>
      <c r="Q347" s="4"/>
      <c r="R347" s="3"/>
      <c r="S347" s="3"/>
      <c r="T347" s="3"/>
      <c r="U347" s="3"/>
      <c r="V347" s="3"/>
      <c r="W347" s="4" t="s">
        <v>6</v>
      </c>
      <c r="X347" s="10">
        <v>27.18</v>
      </c>
      <c r="Y347" s="3"/>
      <c r="Z347" s="3"/>
      <c r="AA347" s="3"/>
      <c r="AB347" s="3">
        <v>17.45</v>
      </c>
      <c r="AC347" s="3"/>
      <c r="AD347" s="3"/>
      <c r="AE347" s="3"/>
      <c r="AF347" s="3"/>
      <c r="AG347" s="3"/>
      <c r="AH347" s="3"/>
      <c r="AI347" s="3"/>
      <c r="AJ347" s="3"/>
      <c r="AK347" s="3"/>
      <c r="AL347" s="4"/>
      <c r="AM347" s="3"/>
      <c r="AN347" s="3"/>
    </row>
    <row r="348" spans="1:40" x14ac:dyDescent="0.25">
      <c r="A348" s="3"/>
      <c r="B348" s="4">
        <v>22</v>
      </c>
      <c r="C348" s="10">
        <v>25.41</v>
      </c>
      <c r="D348" s="3"/>
      <c r="E348" s="3"/>
      <c r="F348" s="3"/>
      <c r="G348" s="3">
        <v>18.14</v>
      </c>
      <c r="H348" s="3"/>
      <c r="I348" s="3"/>
      <c r="J348" s="3"/>
      <c r="K348" s="3"/>
      <c r="L348" s="3"/>
      <c r="M348" s="3"/>
      <c r="N348" s="3"/>
      <c r="O348" s="3"/>
      <c r="P348" s="3"/>
      <c r="Q348" s="4"/>
      <c r="R348" s="3"/>
      <c r="S348" s="3"/>
      <c r="T348" s="3"/>
      <c r="U348" s="3"/>
      <c r="V348" s="3"/>
      <c r="W348" s="4">
        <v>22</v>
      </c>
      <c r="X348" s="10">
        <v>27.04</v>
      </c>
      <c r="Y348" s="3"/>
      <c r="Z348" s="3"/>
      <c r="AA348" s="3"/>
      <c r="AB348" s="3">
        <v>17.54</v>
      </c>
      <c r="AC348" s="3"/>
      <c r="AD348" s="3"/>
      <c r="AE348" s="3"/>
      <c r="AF348" s="3"/>
      <c r="AG348" s="3"/>
      <c r="AH348" s="3"/>
      <c r="AI348" s="3"/>
      <c r="AJ348" s="3"/>
      <c r="AK348" s="3"/>
      <c r="AL348" s="4"/>
      <c r="AM348" s="3"/>
      <c r="AN348" s="3"/>
    </row>
    <row r="349" spans="1:40" x14ac:dyDescent="0.25">
      <c r="A349" s="3"/>
      <c r="B349" s="4"/>
      <c r="C349" s="10">
        <v>25.56</v>
      </c>
      <c r="D349" s="3"/>
      <c r="E349" s="3"/>
      <c r="F349" s="3"/>
      <c r="G349" s="3">
        <v>18.38</v>
      </c>
      <c r="H349" s="8"/>
      <c r="I349" s="3"/>
      <c r="J349" s="3"/>
      <c r="K349" s="3"/>
      <c r="L349" s="3"/>
      <c r="M349" s="3"/>
      <c r="N349" s="3"/>
      <c r="O349" s="3"/>
      <c r="P349" s="3"/>
      <c r="Q349" s="4"/>
      <c r="R349" s="3"/>
      <c r="S349" s="3"/>
      <c r="T349" s="3"/>
      <c r="U349" s="3"/>
      <c r="V349" s="3"/>
      <c r="W349" s="4"/>
      <c r="X349" s="10">
        <v>27.12</v>
      </c>
      <c r="Y349" s="3"/>
      <c r="Z349" s="3"/>
      <c r="AA349" s="3"/>
      <c r="AB349" s="3">
        <v>17.63</v>
      </c>
      <c r="AC349" s="8"/>
      <c r="AD349" s="3"/>
      <c r="AE349" s="3"/>
      <c r="AF349" s="3"/>
      <c r="AG349" s="3"/>
      <c r="AH349" s="3"/>
      <c r="AI349" s="3"/>
      <c r="AJ349" s="3"/>
      <c r="AK349" s="3"/>
      <c r="AL349" s="4"/>
      <c r="AM349" s="3"/>
      <c r="AN349" s="3"/>
    </row>
    <row r="350" spans="1:40" x14ac:dyDescent="0.25">
      <c r="A350" s="3"/>
      <c r="B350" s="4"/>
      <c r="C350" s="3"/>
      <c r="D350" s="8"/>
      <c r="E350" s="3"/>
      <c r="F350" s="3"/>
      <c r="G350" s="3"/>
      <c r="H350" s="8"/>
      <c r="I350" s="3"/>
      <c r="J350" s="3"/>
      <c r="K350" s="3"/>
      <c r="L350" s="3"/>
      <c r="M350" s="3"/>
      <c r="N350" s="3"/>
      <c r="O350" s="3"/>
      <c r="P350" s="3"/>
      <c r="Q350" s="4"/>
      <c r="R350" s="3"/>
      <c r="S350" s="3"/>
      <c r="T350" s="3"/>
      <c r="U350" s="3"/>
      <c r="V350" s="3"/>
      <c r="W350" s="4"/>
      <c r="X350" s="3"/>
      <c r="Y350" s="8"/>
      <c r="Z350" s="3"/>
      <c r="AA350" s="3"/>
      <c r="AB350" s="3"/>
      <c r="AC350" s="8"/>
      <c r="AD350" s="3"/>
      <c r="AE350" s="3"/>
      <c r="AF350" s="3"/>
      <c r="AG350" s="3"/>
      <c r="AH350" s="3"/>
      <c r="AI350" s="3"/>
      <c r="AJ350" s="3"/>
      <c r="AK350" s="3"/>
      <c r="AL350" s="4"/>
      <c r="AM350" s="3"/>
      <c r="AN350" s="3"/>
    </row>
    <row r="351" spans="1:40" x14ac:dyDescent="0.25">
      <c r="A351" s="3"/>
      <c r="B351" s="4" t="s">
        <v>7</v>
      </c>
      <c r="C351" s="3">
        <f>AVERAGE(C347:C349)</f>
        <v>25.44</v>
      </c>
      <c r="D351" s="8" t="s">
        <v>8</v>
      </c>
      <c r="E351" s="3">
        <f>STDEV(C347:C349)</f>
        <v>0.10816653826391835</v>
      </c>
      <c r="F351" s="3"/>
      <c r="G351" s="3">
        <f>AVERAGE(G347:G349)</f>
        <v>18.053333333333331</v>
      </c>
      <c r="H351" s="8" t="s">
        <v>8</v>
      </c>
      <c r="I351" s="3">
        <f>STDEV(G347:G349)</f>
        <v>0.37753587026047314</v>
      </c>
      <c r="J351" s="3"/>
      <c r="K351" s="3">
        <f>C351-G351</f>
        <v>7.3866666666666703</v>
      </c>
      <c r="L351" s="3"/>
      <c r="M351" s="3"/>
      <c r="N351" s="3">
        <f>E351+I351</f>
        <v>0.4857024085243915</v>
      </c>
      <c r="O351" s="3">
        <f>K351-K358</f>
        <v>1.4500000000000064</v>
      </c>
      <c r="P351" s="3">
        <f>N351+N358</f>
        <v>0.63369384642902837</v>
      </c>
      <c r="Q351" s="4">
        <f>POWER(2,-(O351))</f>
        <v>0.36602142398640475</v>
      </c>
      <c r="R351" s="3"/>
      <c r="S351" s="3">
        <f>P351*LN(2)</f>
        <v>0.43924310299046798</v>
      </c>
      <c r="T351" s="3"/>
      <c r="U351" s="3"/>
      <c r="V351" s="3"/>
      <c r="W351" s="4" t="s">
        <v>7</v>
      </c>
      <c r="X351" s="3">
        <f>AVERAGE(X347:X349)</f>
        <v>27.113333333333333</v>
      </c>
      <c r="Y351" s="8" t="s">
        <v>8</v>
      </c>
      <c r="Z351" s="3">
        <f>STDEV(X347:X349)</f>
        <v>7.0237691685685277E-2</v>
      </c>
      <c r="AA351" s="3"/>
      <c r="AB351" s="3">
        <f>AVERAGE(AB347:AB349)</f>
        <v>17.539999999999996</v>
      </c>
      <c r="AC351" s="8" t="s">
        <v>8</v>
      </c>
      <c r="AD351" s="3">
        <f>STDEV(AB347:AB349)</f>
        <v>8.9999999999999858E-2</v>
      </c>
      <c r="AE351" s="3"/>
      <c r="AF351" s="3">
        <f>X351-AB351</f>
        <v>9.5733333333333377</v>
      </c>
      <c r="AG351" s="3"/>
      <c r="AH351" s="3"/>
      <c r="AI351" s="3">
        <f>Z351+AD351</f>
        <v>0.16023769168568514</v>
      </c>
      <c r="AJ351" s="3">
        <f>AF351-AF358</f>
        <v>-1.4466666666666619</v>
      </c>
      <c r="AK351" s="3">
        <f>AI351+AI358</f>
        <v>0.32855333714548357</v>
      </c>
      <c r="AL351" s="4">
        <f>POWER(2,-(AJ351))</f>
        <v>2.7257753539696439</v>
      </c>
      <c r="AM351" s="3"/>
      <c r="AN351" s="3">
        <f>AK351*LN(2)</f>
        <v>0.22773581930595307</v>
      </c>
    </row>
    <row r="352" spans="1:40" x14ac:dyDescent="0.25">
      <c r="A352" s="3"/>
      <c r="B352" s="4"/>
      <c r="C352" s="3"/>
      <c r="D352" s="8"/>
      <c r="E352" s="3"/>
      <c r="F352" s="3"/>
      <c r="G352" s="3"/>
      <c r="H352" s="8"/>
      <c r="I352" s="3"/>
      <c r="J352" s="3"/>
      <c r="K352" s="3"/>
      <c r="L352" s="3"/>
      <c r="M352" s="3"/>
      <c r="N352" s="3"/>
      <c r="O352" s="3"/>
      <c r="P352" s="3"/>
      <c r="Q352" s="4"/>
      <c r="R352" s="3"/>
      <c r="S352" s="3"/>
      <c r="T352" s="3"/>
      <c r="U352" s="3"/>
      <c r="V352" s="3"/>
      <c r="W352" s="4"/>
      <c r="X352" s="3"/>
      <c r="Y352" s="8"/>
      <c r="Z352" s="3"/>
      <c r="AA352" s="3"/>
      <c r="AB352" s="3"/>
      <c r="AC352" s="8"/>
      <c r="AD352" s="3"/>
      <c r="AE352" s="3"/>
      <c r="AF352" s="3"/>
      <c r="AG352" s="3"/>
      <c r="AH352" s="3"/>
      <c r="AI352" s="3"/>
      <c r="AJ352" s="3"/>
      <c r="AK352" s="3"/>
      <c r="AL352" s="4"/>
      <c r="AM352" s="3"/>
      <c r="AN352" s="3"/>
    </row>
    <row r="353" spans="1:40" x14ac:dyDescent="0.25">
      <c r="A353" s="3"/>
      <c r="B353" s="4" t="s">
        <v>9</v>
      </c>
      <c r="C353" s="10">
        <v>27.59</v>
      </c>
      <c r="D353" s="8"/>
      <c r="E353" s="3"/>
      <c r="F353" s="3"/>
      <c r="G353" s="3">
        <v>21.69</v>
      </c>
      <c r="H353" s="8"/>
      <c r="I353" s="3"/>
      <c r="J353" s="3"/>
      <c r="K353" s="3"/>
      <c r="L353" s="3"/>
      <c r="M353" s="3"/>
      <c r="N353" s="3"/>
      <c r="O353" s="3"/>
      <c r="P353" s="3"/>
      <c r="Q353" s="4"/>
      <c r="R353" s="3"/>
      <c r="S353" s="3"/>
      <c r="T353" s="3"/>
      <c r="U353" s="3"/>
      <c r="V353" s="3"/>
      <c r="W353" s="4" t="s">
        <v>9</v>
      </c>
      <c r="X353" s="10">
        <v>27.41</v>
      </c>
      <c r="Y353" s="8"/>
      <c r="Z353" s="3"/>
      <c r="AA353" s="3"/>
      <c r="AB353" s="3">
        <v>16.36</v>
      </c>
      <c r="AC353" s="8"/>
      <c r="AD353" s="3"/>
      <c r="AE353" s="3"/>
      <c r="AF353" s="3"/>
      <c r="AG353" s="3"/>
      <c r="AH353" s="3"/>
      <c r="AI353" s="3"/>
      <c r="AJ353" s="3"/>
      <c r="AK353" s="3"/>
      <c r="AL353" s="4"/>
      <c r="AM353" s="3"/>
      <c r="AN353" s="3"/>
    </row>
    <row r="354" spans="1:40" x14ac:dyDescent="0.25">
      <c r="A354" s="3"/>
      <c r="B354" s="4" t="s">
        <v>31</v>
      </c>
      <c r="C354" s="10">
        <v>27.64</v>
      </c>
      <c r="D354" s="8"/>
      <c r="E354" s="3"/>
      <c r="F354" s="3"/>
      <c r="G354" s="3">
        <v>21.6</v>
      </c>
      <c r="H354" s="8"/>
      <c r="I354" s="3"/>
      <c r="J354" s="3"/>
      <c r="K354" s="3"/>
      <c r="L354" s="3"/>
      <c r="M354" s="3"/>
      <c r="N354" s="3"/>
      <c r="O354" s="3"/>
      <c r="P354" s="3"/>
      <c r="Q354" s="4"/>
      <c r="R354" s="3"/>
      <c r="S354" s="3"/>
      <c r="T354" s="3"/>
      <c r="U354" s="3"/>
      <c r="V354" s="3"/>
      <c r="W354" s="4" t="s">
        <v>31</v>
      </c>
      <c r="X354" s="10">
        <v>27.49</v>
      </c>
      <c r="Y354" s="8"/>
      <c r="Z354" s="3"/>
      <c r="AA354" s="3"/>
      <c r="AB354" s="3">
        <v>16.32</v>
      </c>
      <c r="AC354" s="8"/>
      <c r="AD354" s="3"/>
      <c r="AE354" s="3"/>
      <c r="AF354" s="3"/>
      <c r="AG354" s="3"/>
      <c r="AH354" s="3"/>
      <c r="AI354" s="3"/>
      <c r="AJ354" s="3"/>
      <c r="AK354" s="3"/>
      <c r="AL354" s="4"/>
      <c r="AM354" s="3"/>
      <c r="AN354" s="3"/>
    </row>
    <row r="355" spans="1:40" x14ac:dyDescent="0.25">
      <c r="A355" s="3"/>
      <c r="B355" s="4"/>
      <c r="C355" s="10">
        <v>27.46</v>
      </c>
      <c r="D355" s="8"/>
      <c r="E355" s="3"/>
      <c r="F355" s="3"/>
      <c r="G355" s="3">
        <v>21.59</v>
      </c>
      <c r="H355" s="8"/>
      <c r="I355" s="3"/>
      <c r="J355" s="3"/>
      <c r="K355" s="3"/>
      <c r="L355" s="3"/>
      <c r="M355" s="3"/>
      <c r="N355" s="3"/>
      <c r="O355" s="3"/>
      <c r="P355" s="3"/>
      <c r="Q355" s="4"/>
      <c r="R355" s="3"/>
      <c r="S355" s="3"/>
      <c r="T355" s="3"/>
      <c r="U355" s="3"/>
      <c r="V355" s="3"/>
      <c r="W355" s="4"/>
      <c r="X355" s="10">
        <v>27.32</v>
      </c>
      <c r="Y355" s="8"/>
      <c r="Z355" s="3"/>
      <c r="AA355" s="3"/>
      <c r="AB355" s="3">
        <v>16.48</v>
      </c>
      <c r="AC355" s="8"/>
      <c r="AD355" s="3"/>
      <c r="AE355" s="3"/>
      <c r="AF355" s="3"/>
      <c r="AG355" s="3"/>
      <c r="AH355" s="3"/>
      <c r="AI355" s="3"/>
      <c r="AJ355" s="3"/>
      <c r="AK355" s="3"/>
      <c r="AL355" s="4"/>
      <c r="AM355" s="3"/>
      <c r="AN355" s="3"/>
    </row>
    <row r="356" spans="1:40" x14ac:dyDescent="0.25">
      <c r="A356" s="3"/>
      <c r="B356" s="4"/>
      <c r="C356" s="3"/>
      <c r="D356" s="8"/>
      <c r="E356" s="3"/>
      <c r="F356" s="3"/>
      <c r="G356" s="3"/>
      <c r="H356" s="8"/>
      <c r="I356" s="3"/>
      <c r="J356" s="3"/>
      <c r="K356" s="3"/>
      <c r="L356" s="3"/>
      <c r="M356" s="3"/>
      <c r="N356" s="3"/>
      <c r="O356" s="3"/>
      <c r="P356" s="3"/>
      <c r="Q356" s="4"/>
      <c r="R356" s="3"/>
      <c r="S356" s="3"/>
      <c r="T356" s="3"/>
      <c r="U356" s="3"/>
      <c r="V356" s="3"/>
      <c r="W356" s="4"/>
      <c r="X356" s="3"/>
      <c r="Y356" s="8"/>
      <c r="Z356" s="3"/>
      <c r="AA356" s="3"/>
      <c r="AB356" s="3"/>
      <c r="AC356" s="8"/>
      <c r="AD356" s="3"/>
      <c r="AE356" s="3"/>
      <c r="AF356" s="3"/>
      <c r="AG356" s="3"/>
      <c r="AH356" s="3"/>
      <c r="AI356" s="3"/>
      <c r="AJ356" s="3"/>
      <c r="AK356" s="3"/>
      <c r="AL356" s="4"/>
      <c r="AM356" s="3"/>
      <c r="AN356" s="3"/>
    </row>
    <row r="357" spans="1:40" x14ac:dyDescent="0.25">
      <c r="A357" s="3"/>
      <c r="B357" s="4"/>
      <c r="C357" s="3"/>
      <c r="D357" s="8"/>
      <c r="E357" s="3"/>
      <c r="F357" s="3"/>
      <c r="G357" s="3"/>
      <c r="H357" s="8"/>
      <c r="I357" s="3"/>
      <c r="J357" s="3"/>
      <c r="K357" s="3"/>
      <c r="L357" s="3"/>
      <c r="M357" s="3"/>
      <c r="N357" s="3"/>
      <c r="O357" s="3"/>
      <c r="P357" s="3"/>
      <c r="Q357" s="4"/>
      <c r="R357" s="3"/>
      <c r="S357" s="3"/>
      <c r="T357" s="3"/>
      <c r="U357" s="3"/>
      <c r="V357" s="3"/>
      <c r="W357" s="4"/>
      <c r="X357" s="3"/>
      <c r="Y357" s="8"/>
      <c r="Z357" s="3"/>
      <c r="AA357" s="3"/>
      <c r="AB357" s="3"/>
      <c r="AC357" s="8"/>
      <c r="AD357" s="3"/>
      <c r="AE357" s="3"/>
      <c r="AF357" s="3"/>
      <c r="AG357" s="3"/>
      <c r="AH357" s="3"/>
      <c r="AI357" s="3"/>
      <c r="AJ357" s="3"/>
      <c r="AK357" s="3"/>
      <c r="AL357" s="4"/>
      <c r="AM357" s="3"/>
      <c r="AN357" s="3"/>
    </row>
    <row r="358" spans="1:40" x14ac:dyDescent="0.25">
      <c r="A358" s="3"/>
      <c r="B358" s="4" t="s">
        <v>7</v>
      </c>
      <c r="C358" s="3">
        <f>AVERAGE(C353:C357)</f>
        <v>27.563333333333333</v>
      </c>
      <c r="D358" s="8" t="s">
        <v>8</v>
      </c>
      <c r="E358" s="3">
        <f>STDEV(C353:C355)</f>
        <v>9.2915732431775436E-2</v>
      </c>
      <c r="F358" s="3"/>
      <c r="G358" s="3">
        <f>AVERAGE(G353:G355)</f>
        <v>21.626666666666669</v>
      </c>
      <c r="H358" s="8" t="s">
        <v>8</v>
      </c>
      <c r="I358" s="3">
        <f>STDEV(G353:G355)</f>
        <v>5.5075705472861461E-2</v>
      </c>
      <c r="J358" s="3"/>
      <c r="K358" s="3">
        <f>C358-G358</f>
        <v>5.9366666666666639</v>
      </c>
      <c r="L358" s="3"/>
      <c r="M358" s="3"/>
      <c r="N358" s="3">
        <f>E358+I358</f>
        <v>0.1479914379046369</v>
      </c>
      <c r="O358" s="3">
        <f>K358-K358</f>
        <v>0</v>
      </c>
      <c r="P358" s="3"/>
      <c r="Q358" s="4">
        <f>POWER(2,-(O358))</f>
        <v>1</v>
      </c>
      <c r="R358" s="3">
        <f>Q358/Q351</f>
        <v>2.7320805135088029</v>
      </c>
      <c r="S358" s="3"/>
      <c r="T358" s="3"/>
      <c r="U358" s="3"/>
      <c r="V358" s="3"/>
      <c r="W358" s="4" t="s">
        <v>7</v>
      </c>
      <c r="X358" s="3">
        <f>AVERAGE(X353:X357)</f>
        <v>27.406666666666666</v>
      </c>
      <c r="Y358" s="8" t="s">
        <v>8</v>
      </c>
      <c r="Z358" s="3">
        <f>STDEV(X353:X355)</f>
        <v>8.504900548115292E-2</v>
      </c>
      <c r="AA358" s="3"/>
      <c r="AB358" s="3">
        <f>AVERAGE(AB353:AB355)</f>
        <v>16.386666666666667</v>
      </c>
      <c r="AC358" s="8" t="s">
        <v>8</v>
      </c>
      <c r="AD358" s="3">
        <f>STDEV(AB353:AB355)</f>
        <v>8.3266639978645529E-2</v>
      </c>
      <c r="AE358" s="3"/>
      <c r="AF358" s="3">
        <f>X358-AB358</f>
        <v>11.02</v>
      </c>
      <c r="AG358" s="3"/>
      <c r="AH358" s="3"/>
      <c r="AI358" s="3">
        <f>Z358+AD358</f>
        <v>0.16831564545979844</v>
      </c>
      <c r="AJ358" s="3">
        <f>AF358-AF358</f>
        <v>0</v>
      </c>
      <c r="AK358" s="3"/>
      <c r="AL358" s="4">
        <f>POWER(2,-(AJ358))</f>
        <v>1</v>
      </c>
      <c r="AM358" s="3">
        <f>AL358/AL351</f>
        <v>0.36686809077779076</v>
      </c>
      <c r="AN358" s="3"/>
    </row>
    <row r="359" spans="1:40" x14ac:dyDescent="0.25">
      <c r="A359" s="3"/>
      <c r="B359" s="4"/>
      <c r="C359" s="3"/>
      <c r="D359" s="8"/>
      <c r="E359" s="3"/>
      <c r="F359" s="3"/>
      <c r="G359" s="3"/>
      <c r="H359" s="8"/>
      <c r="I359" s="3"/>
      <c r="J359" s="3"/>
      <c r="K359" s="3"/>
      <c r="L359" s="3"/>
      <c r="M359" s="3"/>
      <c r="N359" s="3"/>
      <c r="O359" s="3"/>
      <c r="P359" s="3"/>
      <c r="Q359" s="4"/>
      <c r="R359" s="3"/>
      <c r="S359" s="3"/>
      <c r="T359" s="3"/>
      <c r="U359" s="3"/>
      <c r="V359" s="3"/>
      <c r="W359" s="4"/>
      <c r="X359" s="3"/>
      <c r="Y359" s="8"/>
      <c r="Z359" s="3"/>
      <c r="AA359" s="3"/>
      <c r="AB359" s="3"/>
      <c r="AC359" s="8"/>
      <c r="AD359" s="3"/>
      <c r="AE359" s="3"/>
      <c r="AF359" s="3"/>
      <c r="AG359" s="3"/>
      <c r="AH359" s="3"/>
      <c r="AI359" s="3"/>
      <c r="AJ359" s="3"/>
      <c r="AK359" s="3"/>
      <c r="AL359" s="4"/>
      <c r="AM359" s="3"/>
      <c r="AN359" s="3"/>
    </row>
    <row r="360" spans="1:40" x14ac:dyDescent="0.25">
      <c r="A360" s="3"/>
      <c r="B360" s="4"/>
      <c r="C360" s="3"/>
      <c r="D360" s="8"/>
      <c r="E360" s="3"/>
      <c r="F360" s="3"/>
      <c r="G360" s="3"/>
      <c r="H360" s="8"/>
      <c r="I360" s="3"/>
      <c r="J360" s="3"/>
      <c r="K360" s="3"/>
      <c r="L360" s="3"/>
      <c r="M360" s="3"/>
      <c r="N360" s="3"/>
      <c r="O360" s="3"/>
      <c r="P360" s="3"/>
      <c r="Q360" s="4"/>
      <c r="R360" s="3"/>
      <c r="S360" s="3"/>
      <c r="T360" s="3"/>
      <c r="U360" s="3"/>
      <c r="V360" s="3"/>
      <c r="W360" s="4"/>
      <c r="X360" s="3"/>
      <c r="Y360" s="8"/>
      <c r="Z360" s="3"/>
      <c r="AA360" s="3"/>
      <c r="AB360" s="3"/>
      <c r="AC360" s="8"/>
      <c r="AD360" s="3"/>
      <c r="AE360" s="3"/>
      <c r="AF360" s="3"/>
      <c r="AG360" s="3"/>
      <c r="AH360" s="3"/>
      <c r="AI360" s="3"/>
      <c r="AJ360" s="3"/>
      <c r="AK360" s="3"/>
      <c r="AL360" s="4"/>
      <c r="AM360" s="3"/>
      <c r="AN360" s="3"/>
    </row>
    <row r="361" spans="1:40" x14ac:dyDescent="0.25">
      <c r="A361" s="3"/>
      <c r="B361" s="3"/>
      <c r="C361" s="4" t="s">
        <v>0</v>
      </c>
      <c r="D361" s="4"/>
      <c r="E361" s="4"/>
      <c r="F361" s="4"/>
      <c r="G361" s="4" t="s">
        <v>0</v>
      </c>
      <c r="H361" s="3"/>
      <c r="I361" s="3"/>
      <c r="J361" s="3"/>
      <c r="K361" s="4" t="s">
        <v>1</v>
      </c>
      <c r="L361" s="3"/>
      <c r="M361" s="3"/>
      <c r="N361" s="3" t="s">
        <v>33</v>
      </c>
      <c r="O361" s="4" t="s">
        <v>2</v>
      </c>
      <c r="P361" s="5" t="s">
        <v>34</v>
      </c>
      <c r="Q361" s="4" t="s">
        <v>3</v>
      </c>
      <c r="R361" s="3"/>
      <c r="S361" s="5" t="s">
        <v>35</v>
      </c>
      <c r="T361" s="3"/>
      <c r="U361" s="3"/>
      <c r="V361" s="3"/>
      <c r="W361" s="3"/>
      <c r="X361" s="4" t="s">
        <v>0</v>
      </c>
      <c r="Y361" s="4"/>
      <c r="Z361" s="4"/>
      <c r="AA361" s="4"/>
      <c r="AB361" s="4" t="s">
        <v>0</v>
      </c>
      <c r="AC361" s="3"/>
      <c r="AD361" s="3"/>
      <c r="AE361" s="3"/>
      <c r="AF361" s="4" t="s">
        <v>1</v>
      </c>
      <c r="AG361" s="3"/>
      <c r="AH361" s="3"/>
      <c r="AI361" s="3" t="s">
        <v>33</v>
      </c>
      <c r="AJ361" s="4" t="s">
        <v>2</v>
      </c>
      <c r="AK361" s="5" t="s">
        <v>34</v>
      </c>
      <c r="AL361" s="4" t="s">
        <v>3</v>
      </c>
      <c r="AM361" s="3"/>
      <c r="AN361" s="5" t="s">
        <v>35</v>
      </c>
    </row>
    <row r="362" spans="1:40" x14ac:dyDescent="0.25">
      <c r="A362" s="3"/>
      <c r="B362" s="3"/>
      <c r="C362" s="6" t="s">
        <v>42</v>
      </c>
      <c r="D362" s="4"/>
      <c r="E362" s="4"/>
      <c r="F362" s="4"/>
      <c r="G362" s="4" t="s">
        <v>5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6" t="s">
        <v>42</v>
      </c>
      <c r="Y362" s="4"/>
      <c r="Z362" s="4"/>
      <c r="AA362" s="4"/>
      <c r="AB362" s="4" t="s">
        <v>5</v>
      </c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 spans="1:40" x14ac:dyDescent="0.25">
      <c r="A363" s="3"/>
      <c r="B363" s="4" t="s">
        <v>6</v>
      </c>
      <c r="C363" s="10">
        <v>26.51</v>
      </c>
      <c r="D363" s="3"/>
      <c r="E363" s="3"/>
      <c r="F363" s="3"/>
      <c r="G363" s="3">
        <v>18.98</v>
      </c>
      <c r="H363" s="3"/>
      <c r="I363" s="3"/>
      <c r="J363" s="3"/>
      <c r="K363" s="3"/>
      <c r="L363" s="3"/>
      <c r="M363" s="3"/>
      <c r="N363" s="3"/>
      <c r="O363" s="3"/>
      <c r="P363" s="3"/>
      <c r="Q363" s="4"/>
      <c r="R363" s="3"/>
      <c r="S363" s="3"/>
      <c r="T363" s="3"/>
      <c r="U363" s="3"/>
      <c r="V363" s="3"/>
      <c r="W363" s="4" t="s">
        <v>6</v>
      </c>
      <c r="X363" s="10">
        <v>27.37</v>
      </c>
      <c r="Y363" s="3"/>
      <c r="Z363" s="3"/>
      <c r="AA363" s="3"/>
      <c r="AB363" s="3">
        <v>16.850000000000001</v>
      </c>
      <c r="AC363" s="3"/>
      <c r="AD363" s="3"/>
      <c r="AE363" s="3"/>
      <c r="AF363" s="3"/>
      <c r="AG363" s="3"/>
      <c r="AH363" s="3"/>
      <c r="AI363" s="3"/>
      <c r="AJ363" s="3"/>
      <c r="AK363" s="3"/>
      <c r="AL363" s="4"/>
      <c r="AM363" s="3"/>
      <c r="AN363" s="3"/>
    </row>
    <row r="364" spans="1:40" x14ac:dyDescent="0.25">
      <c r="A364" s="3"/>
      <c r="B364" s="4">
        <v>23</v>
      </c>
      <c r="C364" s="10">
        <v>26.66</v>
      </c>
      <c r="D364" s="3"/>
      <c r="E364" s="3"/>
      <c r="F364" s="3"/>
      <c r="G364" s="3">
        <v>18.940000000000001</v>
      </c>
      <c r="H364" s="3"/>
      <c r="I364" s="3"/>
      <c r="J364" s="3"/>
      <c r="K364" s="3"/>
      <c r="L364" s="3"/>
      <c r="M364" s="3"/>
      <c r="N364" s="3"/>
      <c r="O364" s="3"/>
      <c r="P364" s="3"/>
      <c r="Q364" s="4"/>
      <c r="R364" s="3"/>
      <c r="S364" s="3"/>
      <c r="T364" s="3"/>
      <c r="U364" s="3"/>
      <c r="V364" s="3"/>
      <c r="W364" s="4">
        <v>23</v>
      </c>
      <c r="X364" s="10">
        <v>27.31</v>
      </c>
      <c r="Y364" s="3"/>
      <c r="Z364" s="3"/>
      <c r="AA364" s="3"/>
      <c r="AB364" s="3">
        <v>17.02</v>
      </c>
      <c r="AC364" s="3"/>
      <c r="AD364" s="3"/>
      <c r="AE364" s="3"/>
      <c r="AF364" s="3"/>
      <c r="AG364" s="3"/>
      <c r="AH364" s="3"/>
      <c r="AI364" s="3"/>
      <c r="AJ364" s="3"/>
      <c r="AK364" s="3"/>
      <c r="AL364" s="4"/>
      <c r="AM364" s="3"/>
      <c r="AN364" s="3"/>
    </row>
    <row r="365" spans="1:40" x14ac:dyDescent="0.25">
      <c r="A365" s="3"/>
      <c r="B365" s="4"/>
      <c r="C365" s="10">
        <v>26.72</v>
      </c>
      <c r="D365" s="3"/>
      <c r="E365" s="3"/>
      <c r="F365" s="3"/>
      <c r="G365" s="3">
        <v>19.14</v>
      </c>
      <c r="H365" s="8"/>
      <c r="I365" s="3"/>
      <c r="J365" s="3"/>
      <c r="K365" s="3"/>
      <c r="L365" s="3"/>
      <c r="M365" s="3"/>
      <c r="N365" s="3"/>
      <c r="O365" s="3"/>
      <c r="P365" s="3"/>
      <c r="Q365" s="4"/>
      <c r="R365" s="3"/>
      <c r="S365" s="3"/>
      <c r="T365" s="3"/>
      <c r="U365" s="3"/>
      <c r="V365" s="3"/>
      <c r="W365" s="4"/>
      <c r="X365" s="10">
        <v>27.48</v>
      </c>
      <c r="Y365" s="3"/>
      <c r="Z365" s="3"/>
      <c r="AA365" s="3"/>
      <c r="AB365" s="3">
        <v>16.97</v>
      </c>
      <c r="AC365" s="8"/>
      <c r="AD365" s="3"/>
      <c r="AE365" s="3"/>
      <c r="AF365" s="3"/>
      <c r="AG365" s="3"/>
      <c r="AH365" s="3"/>
      <c r="AI365" s="3"/>
      <c r="AJ365" s="3"/>
      <c r="AK365" s="3"/>
      <c r="AL365" s="4"/>
      <c r="AM365" s="3"/>
      <c r="AN365" s="3"/>
    </row>
    <row r="366" spans="1:40" x14ac:dyDescent="0.25">
      <c r="A366" s="3"/>
      <c r="B366" s="4"/>
      <c r="C366" s="3"/>
      <c r="D366" s="8"/>
      <c r="E366" s="3"/>
      <c r="F366" s="3"/>
      <c r="G366" s="3"/>
      <c r="H366" s="8"/>
      <c r="I366" s="3"/>
      <c r="J366" s="3"/>
      <c r="K366" s="3"/>
      <c r="L366" s="3"/>
      <c r="M366" s="3"/>
      <c r="N366" s="3"/>
      <c r="O366" s="3"/>
      <c r="P366" s="3"/>
      <c r="Q366" s="4"/>
      <c r="R366" s="3"/>
      <c r="S366" s="3"/>
      <c r="T366" s="3"/>
      <c r="U366" s="3"/>
      <c r="V366" s="3"/>
      <c r="W366" s="4"/>
      <c r="X366" s="3"/>
      <c r="Y366" s="8"/>
      <c r="Z366" s="3"/>
      <c r="AA366" s="3"/>
      <c r="AB366" s="3"/>
      <c r="AC366" s="8"/>
      <c r="AD366" s="3"/>
      <c r="AE366" s="3"/>
      <c r="AF366" s="3"/>
      <c r="AG366" s="3"/>
      <c r="AH366" s="3"/>
      <c r="AI366" s="3"/>
      <c r="AJ366" s="3"/>
      <c r="AK366" s="3"/>
      <c r="AL366" s="4"/>
      <c r="AM366" s="3"/>
      <c r="AN366" s="3"/>
    </row>
    <row r="367" spans="1:40" x14ac:dyDescent="0.25">
      <c r="A367" s="3"/>
      <c r="B367" s="4" t="s">
        <v>7</v>
      </c>
      <c r="C367" s="3">
        <f>AVERAGE(C363:C365)</f>
        <v>26.63</v>
      </c>
      <c r="D367" s="8" t="s">
        <v>8</v>
      </c>
      <c r="E367" s="3">
        <f>STDEV(C363:C365)</f>
        <v>0.10816653826391835</v>
      </c>
      <c r="F367" s="3"/>
      <c r="G367" s="3">
        <f>AVERAGE(G363:G365)</f>
        <v>19.02</v>
      </c>
      <c r="H367" s="8" t="s">
        <v>8</v>
      </c>
      <c r="I367" s="3">
        <f>STDEV(G363:G365)</f>
        <v>0.10583005244258338</v>
      </c>
      <c r="J367" s="3"/>
      <c r="K367" s="3">
        <f>C367-G367</f>
        <v>7.6099999999999994</v>
      </c>
      <c r="L367" s="3"/>
      <c r="M367" s="3"/>
      <c r="N367" s="3">
        <f>E367+I367</f>
        <v>0.21399659070650173</v>
      </c>
      <c r="O367" s="3">
        <f>K367-K374</f>
        <v>0.586666666666666</v>
      </c>
      <c r="P367" s="3">
        <f>N367+N374</f>
        <v>0.3735246530767673</v>
      </c>
      <c r="Q367" s="4">
        <f>POWER(2,-(O367))</f>
        <v>0.66587963971095832</v>
      </c>
      <c r="R367" s="3"/>
      <c r="S367" s="3">
        <f>P367*LN(2)</f>
        <v>0.25890756014979294</v>
      </c>
      <c r="T367" s="3"/>
      <c r="U367" s="3"/>
      <c r="V367" s="3"/>
      <c r="W367" s="4" t="s">
        <v>7</v>
      </c>
      <c r="X367" s="3">
        <f>AVERAGE(X363:X365)</f>
        <v>27.386666666666667</v>
      </c>
      <c r="Y367" s="8" t="s">
        <v>8</v>
      </c>
      <c r="Z367" s="3">
        <f>STDEV(X363:X365)</f>
        <v>8.6216781042517787E-2</v>
      </c>
      <c r="AA367" s="3"/>
      <c r="AB367" s="3">
        <f>AVERAGE(AB363:AB365)</f>
        <v>16.946666666666669</v>
      </c>
      <c r="AC367" s="8" t="s">
        <v>8</v>
      </c>
      <c r="AD367" s="3">
        <f>STDEV(AB363:AB365)</f>
        <v>8.7368949480539929E-2</v>
      </c>
      <c r="AE367" s="3"/>
      <c r="AF367" s="3">
        <f>X367-AB367</f>
        <v>10.439999999999998</v>
      </c>
      <c r="AG367" s="3"/>
      <c r="AH367" s="3"/>
      <c r="AI367" s="3">
        <f>Z367+AD367</f>
        <v>0.1735857305230577</v>
      </c>
      <c r="AJ367" s="3">
        <f>AF367-AF374</f>
        <v>-1.9066666666666698</v>
      </c>
      <c r="AK367" s="3">
        <f>AI367+AI374</f>
        <v>0.33452690515324285</v>
      </c>
      <c r="AL367" s="4">
        <f>POWER(2,-(AJ367))</f>
        <v>3.7494179862399286</v>
      </c>
      <c r="AM367" s="3"/>
      <c r="AN367" s="3">
        <f>AK367*LN(2)</f>
        <v>0.23187638112841452</v>
      </c>
    </row>
    <row r="368" spans="1:40" x14ac:dyDescent="0.25">
      <c r="A368" s="3"/>
      <c r="B368" s="4"/>
      <c r="C368" s="3"/>
      <c r="D368" s="8"/>
      <c r="E368" s="3"/>
      <c r="F368" s="3"/>
      <c r="G368" s="3"/>
      <c r="H368" s="8"/>
      <c r="I368" s="3"/>
      <c r="J368" s="3"/>
      <c r="K368" s="3"/>
      <c r="L368" s="3"/>
      <c r="M368" s="3"/>
      <c r="N368" s="3"/>
      <c r="O368" s="3"/>
      <c r="P368" s="3"/>
      <c r="Q368" s="4"/>
      <c r="R368" s="3"/>
      <c r="S368" s="3"/>
      <c r="T368" s="3"/>
      <c r="U368" s="3"/>
      <c r="V368" s="3"/>
      <c r="W368" s="4"/>
      <c r="X368" s="3"/>
      <c r="Y368" s="8"/>
      <c r="Z368" s="3"/>
      <c r="AA368" s="3"/>
      <c r="AB368" s="3"/>
      <c r="AC368" s="8"/>
      <c r="AD368" s="3"/>
      <c r="AE368" s="3"/>
      <c r="AF368" s="3"/>
      <c r="AG368" s="3"/>
      <c r="AH368" s="3"/>
      <c r="AI368" s="3"/>
      <c r="AJ368" s="3"/>
      <c r="AK368" s="3"/>
      <c r="AL368" s="4"/>
      <c r="AM368" s="3"/>
      <c r="AN368" s="3"/>
    </row>
    <row r="369" spans="1:40" x14ac:dyDescent="0.25">
      <c r="A369" s="3"/>
      <c r="B369" s="4" t="s">
        <v>9</v>
      </c>
      <c r="C369" s="10">
        <v>28.73</v>
      </c>
      <c r="D369" s="8"/>
      <c r="E369" s="3"/>
      <c r="F369" s="3"/>
      <c r="G369" s="3">
        <v>21.6</v>
      </c>
      <c r="H369" s="8"/>
      <c r="I369" s="3"/>
      <c r="J369" s="3"/>
      <c r="K369" s="3"/>
      <c r="L369" s="3"/>
      <c r="M369" s="3"/>
      <c r="N369" s="3"/>
      <c r="O369" s="3"/>
      <c r="P369" s="3"/>
      <c r="Q369" s="4"/>
      <c r="R369" s="3"/>
      <c r="S369" s="3"/>
      <c r="T369" s="3"/>
      <c r="U369" s="3"/>
      <c r="V369" s="3"/>
      <c r="W369" s="4" t="s">
        <v>9</v>
      </c>
      <c r="X369" s="10">
        <v>28.82</v>
      </c>
      <c r="Y369" s="8"/>
      <c r="Z369" s="3"/>
      <c r="AA369" s="3"/>
      <c r="AB369" s="3">
        <v>16.36</v>
      </c>
      <c r="AC369" s="8"/>
      <c r="AD369" s="3"/>
      <c r="AE369" s="3"/>
      <c r="AF369" s="3"/>
      <c r="AG369" s="3"/>
      <c r="AH369" s="3"/>
      <c r="AI369" s="3"/>
      <c r="AJ369" s="3"/>
      <c r="AK369" s="3"/>
      <c r="AL369" s="4"/>
      <c r="AM369" s="3"/>
      <c r="AN369" s="3"/>
    </row>
    <row r="370" spans="1:40" x14ac:dyDescent="0.25">
      <c r="A370" s="3"/>
      <c r="B370" s="4" t="s">
        <v>32</v>
      </c>
      <c r="C370" s="10">
        <v>28.62</v>
      </c>
      <c r="D370" s="8"/>
      <c r="E370" s="3"/>
      <c r="F370" s="3"/>
      <c r="G370" s="3">
        <v>21.71</v>
      </c>
      <c r="H370" s="8"/>
      <c r="I370" s="3"/>
      <c r="J370" s="3"/>
      <c r="K370" s="3"/>
      <c r="L370" s="3"/>
      <c r="M370" s="3"/>
      <c r="N370" s="3"/>
      <c r="O370" s="3"/>
      <c r="P370" s="3"/>
      <c r="Q370" s="4"/>
      <c r="R370" s="3"/>
      <c r="S370" s="3"/>
      <c r="T370" s="3"/>
      <c r="U370" s="3"/>
      <c r="V370" s="3"/>
      <c r="W370" s="4" t="s">
        <v>32</v>
      </c>
      <c r="X370" s="10">
        <v>28.67</v>
      </c>
      <c r="Y370" s="8"/>
      <c r="Z370" s="3"/>
      <c r="AA370" s="3"/>
      <c r="AB370" s="3">
        <v>16.32</v>
      </c>
      <c r="AC370" s="8"/>
      <c r="AD370" s="3"/>
      <c r="AE370" s="3"/>
      <c r="AF370" s="3"/>
      <c r="AG370" s="3"/>
      <c r="AH370" s="3"/>
      <c r="AI370" s="3"/>
      <c r="AJ370" s="3"/>
      <c r="AK370" s="3"/>
      <c r="AL370" s="4"/>
      <c r="AM370" s="3"/>
      <c r="AN370" s="3"/>
    </row>
    <row r="371" spans="1:40" x14ac:dyDescent="0.25">
      <c r="A371" s="3"/>
      <c r="B371" s="4"/>
      <c r="C371" s="10">
        <v>28.58</v>
      </c>
      <c r="D371" s="8"/>
      <c r="E371" s="3"/>
      <c r="F371" s="3"/>
      <c r="G371" s="3">
        <v>21.55</v>
      </c>
      <c r="H371" s="8"/>
      <c r="I371" s="3"/>
      <c r="J371" s="3"/>
      <c r="K371" s="3"/>
      <c r="L371" s="3"/>
      <c r="M371" s="3"/>
      <c r="N371" s="3"/>
      <c r="O371" s="3"/>
      <c r="P371" s="3"/>
      <c r="Q371" s="4"/>
      <c r="R371" s="3"/>
      <c r="S371" s="3"/>
      <c r="T371" s="3"/>
      <c r="U371" s="3"/>
      <c r="V371" s="3"/>
      <c r="W371" s="4"/>
      <c r="X371" s="10">
        <v>28.71</v>
      </c>
      <c r="Y371" s="8"/>
      <c r="Z371" s="3"/>
      <c r="AA371" s="3"/>
      <c r="AB371" s="3">
        <v>16.48</v>
      </c>
      <c r="AC371" s="8"/>
      <c r="AD371" s="3"/>
      <c r="AE371" s="3"/>
      <c r="AF371" s="3"/>
      <c r="AG371" s="3"/>
      <c r="AH371" s="3"/>
      <c r="AI371" s="3"/>
      <c r="AJ371" s="3"/>
      <c r="AK371" s="3"/>
      <c r="AL371" s="4"/>
      <c r="AM371" s="3"/>
      <c r="AN371" s="3"/>
    </row>
    <row r="372" spans="1:40" x14ac:dyDescent="0.25">
      <c r="A372" s="3"/>
      <c r="B372" s="4"/>
      <c r="C372" s="3"/>
      <c r="D372" s="8"/>
      <c r="E372" s="3"/>
      <c r="F372" s="3"/>
      <c r="G372" s="3"/>
      <c r="H372" s="8"/>
      <c r="I372" s="3"/>
      <c r="J372" s="3"/>
      <c r="K372" s="3"/>
      <c r="L372" s="3"/>
      <c r="M372" s="3"/>
      <c r="N372" s="3"/>
      <c r="O372" s="3"/>
      <c r="P372" s="3"/>
      <c r="Q372" s="4"/>
      <c r="R372" s="3"/>
      <c r="S372" s="3"/>
      <c r="T372" s="3"/>
      <c r="U372" s="3"/>
      <c r="V372" s="3"/>
      <c r="W372" s="4"/>
      <c r="X372" s="3"/>
      <c r="Y372" s="8"/>
      <c r="Z372" s="3"/>
      <c r="AA372" s="3"/>
      <c r="AB372" s="3"/>
      <c r="AC372" s="8"/>
      <c r="AD372" s="3"/>
      <c r="AE372" s="3"/>
      <c r="AF372" s="3"/>
      <c r="AG372" s="3"/>
      <c r="AH372" s="3"/>
      <c r="AI372" s="3"/>
      <c r="AJ372" s="3"/>
      <c r="AK372" s="3"/>
      <c r="AL372" s="4"/>
      <c r="AM372" s="3"/>
      <c r="AN372" s="3"/>
    </row>
    <row r="373" spans="1:40" x14ac:dyDescent="0.25">
      <c r="A373" s="3"/>
      <c r="B373" s="4"/>
      <c r="C373" s="3"/>
      <c r="D373" s="8"/>
      <c r="E373" s="3"/>
      <c r="F373" s="3"/>
      <c r="G373" s="3"/>
      <c r="H373" s="8"/>
      <c r="I373" s="3"/>
      <c r="J373" s="3"/>
      <c r="K373" s="3"/>
      <c r="L373" s="3"/>
      <c r="M373" s="3"/>
      <c r="N373" s="3"/>
      <c r="O373" s="3"/>
      <c r="P373" s="3"/>
      <c r="Q373" s="4"/>
      <c r="R373" s="3"/>
      <c r="S373" s="3"/>
      <c r="T373" s="3"/>
      <c r="U373" s="3"/>
      <c r="V373" s="3"/>
      <c r="W373" s="4"/>
      <c r="X373" s="3"/>
      <c r="Y373" s="8"/>
      <c r="Z373" s="3"/>
      <c r="AA373" s="3"/>
      <c r="AB373" s="3"/>
      <c r="AC373" s="8"/>
      <c r="AD373" s="3"/>
      <c r="AE373" s="3"/>
      <c r="AF373" s="3"/>
      <c r="AG373" s="3"/>
      <c r="AH373" s="3"/>
      <c r="AI373" s="3"/>
      <c r="AJ373" s="3"/>
      <c r="AK373" s="3"/>
      <c r="AL373" s="4"/>
      <c r="AM373" s="3"/>
      <c r="AN373" s="3"/>
    </row>
    <row r="374" spans="1:40" x14ac:dyDescent="0.25">
      <c r="A374" s="3"/>
      <c r="B374" s="4" t="s">
        <v>7</v>
      </c>
      <c r="C374" s="3">
        <f>AVERAGE(C369:C373)</f>
        <v>28.643333333333334</v>
      </c>
      <c r="D374" s="8" t="s">
        <v>8</v>
      </c>
      <c r="E374" s="3">
        <f>STDEV(C369:C371)</f>
        <v>7.7674534651541075E-2</v>
      </c>
      <c r="F374" s="3"/>
      <c r="G374" s="3">
        <f>AVERAGE(G369:G371)</f>
        <v>21.62</v>
      </c>
      <c r="H374" s="8" t="s">
        <v>8</v>
      </c>
      <c r="I374" s="3">
        <f>STDEV(G369:G371)</f>
        <v>8.1853527718724492E-2</v>
      </c>
      <c r="J374" s="3"/>
      <c r="K374" s="3">
        <f>C374-G374</f>
        <v>7.0233333333333334</v>
      </c>
      <c r="L374" s="3"/>
      <c r="M374" s="3"/>
      <c r="N374" s="3">
        <f>E374+I374</f>
        <v>0.15952806237026557</v>
      </c>
      <c r="O374" s="3">
        <f>K374-K374</f>
        <v>0</v>
      </c>
      <c r="P374" s="3"/>
      <c r="Q374" s="4">
        <f>POWER(2,-(O374))</f>
        <v>1</v>
      </c>
      <c r="R374" s="3">
        <f>Q374/Q367</f>
        <v>1.5017729036347693</v>
      </c>
      <c r="S374" s="3"/>
      <c r="T374" s="3"/>
      <c r="U374" s="3"/>
      <c r="V374" s="3"/>
      <c r="W374" s="4" t="s">
        <v>7</v>
      </c>
      <c r="X374" s="3">
        <f>AVERAGE(X369:X373)</f>
        <v>28.733333333333334</v>
      </c>
      <c r="Y374" s="8" t="s">
        <v>8</v>
      </c>
      <c r="Z374" s="3">
        <f>STDEV(X369:X371)</f>
        <v>7.7674534651539617E-2</v>
      </c>
      <c r="AA374" s="3"/>
      <c r="AB374" s="3">
        <f>AVERAGE(AB369:AB371)</f>
        <v>16.386666666666667</v>
      </c>
      <c r="AC374" s="8" t="s">
        <v>8</v>
      </c>
      <c r="AD374" s="3">
        <f>STDEV(AB369:AB371)</f>
        <v>8.3266639978645529E-2</v>
      </c>
      <c r="AE374" s="3"/>
      <c r="AF374" s="3">
        <f>X374-AB374</f>
        <v>12.346666666666668</v>
      </c>
      <c r="AG374" s="3"/>
      <c r="AH374" s="3"/>
      <c r="AI374" s="3">
        <f>Z374+AD374</f>
        <v>0.16094117463018515</v>
      </c>
      <c r="AJ374" s="3">
        <f>AF374-AF374</f>
        <v>0</v>
      </c>
      <c r="AK374" s="3"/>
      <c r="AL374" s="4">
        <f>POWER(2,-(AJ374))</f>
        <v>1</v>
      </c>
      <c r="AM374" s="3">
        <f>AL374/AL367</f>
        <v>0.26670806073633879</v>
      </c>
      <c r="AN374" s="3"/>
    </row>
  </sheetData>
  <mergeCells count="2">
    <mergeCell ref="B1:C1"/>
    <mergeCell ref="W1:X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374"/>
  <sheetViews>
    <sheetView topLeftCell="X1" workbookViewId="0">
      <selection activeCell="AN2" sqref="AN2"/>
    </sheetView>
  </sheetViews>
  <sheetFormatPr defaultRowHeight="15" x14ac:dyDescent="0.25"/>
  <cols>
    <col min="6" max="6" width="0.7109375" customWidth="1"/>
    <col min="8" max="8" width="3" customWidth="1"/>
    <col min="9" max="9" width="9.140625" customWidth="1"/>
    <col min="10" max="10" width="9.140625" hidden="1" customWidth="1"/>
    <col min="12" max="12" width="0.140625" customWidth="1"/>
    <col min="13" max="13" width="3.85546875" customWidth="1"/>
    <col min="26" max="26" width="9.140625" customWidth="1"/>
    <col min="27" max="27" width="9.140625" hidden="1" customWidth="1"/>
    <col min="29" max="29" width="4.42578125" customWidth="1"/>
    <col min="31" max="31" width="0.140625" customWidth="1"/>
    <col min="33" max="33" width="0.28515625" customWidth="1"/>
    <col min="34" max="34" width="4" customWidth="1"/>
  </cols>
  <sheetData>
    <row r="1" spans="1:46" ht="15.75" thickBot="1" x14ac:dyDescent="0.3">
      <c r="A1" s="3"/>
      <c r="B1" s="25" t="s">
        <v>40</v>
      </c>
      <c r="C1" s="2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5" t="s">
        <v>41</v>
      </c>
      <c r="X1" s="26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6" x14ac:dyDescent="0.25">
      <c r="A2" s="3"/>
      <c r="B2" s="3"/>
      <c r="C2" s="4" t="s">
        <v>0</v>
      </c>
      <c r="D2" s="4"/>
      <c r="E2" s="4"/>
      <c r="F2" s="4"/>
      <c r="G2" s="4" t="s">
        <v>0</v>
      </c>
      <c r="H2" s="3"/>
      <c r="I2" s="3"/>
      <c r="J2" s="3"/>
      <c r="K2" s="4" t="s">
        <v>1</v>
      </c>
      <c r="L2" s="3"/>
      <c r="M2" s="3"/>
      <c r="N2" s="3" t="s">
        <v>33</v>
      </c>
      <c r="O2" s="4" t="s">
        <v>2</v>
      </c>
      <c r="P2" s="5" t="s">
        <v>34</v>
      </c>
      <c r="Q2" s="4" t="s">
        <v>3</v>
      </c>
      <c r="R2" s="3"/>
      <c r="S2" s="5" t="s">
        <v>35</v>
      </c>
      <c r="T2" s="3"/>
      <c r="U2" s="3"/>
      <c r="V2" s="3"/>
      <c r="W2" s="3"/>
      <c r="X2" s="4" t="s">
        <v>0</v>
      </c>
      <c r="Y2" s="4"/>
      <c r="Z2" s="4"/>
      <c r="AA2" s="4"/>
      <c r="AB2" s="4" t="s">
        <v>0</v>
      </c>
      <c r="AC2" s="3"/>
      <c r="AD2" s="3"/>
      <c r="AE2" s="3"/>
      <c r="AF2" s="4" t="s">
        <v>1</v>
      </c>
      <c r="AG2" s="3"/>
      <c r="AH2" s="3"/>
      <c r="AI2" s="3" t="s">
        <v>33</v>
      </c>
      <c r="AJ2" s="4" t="s">
        <v>2</v>
      </c>
      <c r="AK2" s="5" t="s">
        <v>34</v>
      </c>
      <c r="AL2" s="4" t="s">
        <v>3</v>
      </c>
      <c r="AM2" s="3"/>
      <c r="AN2" s="5" t="s">
        <v>35</v>
      </c>
      <c r="AP2">
        <v>1</v>
      </c>
      <c r="AQ2" s="4">
        <v>6.6961569035075996</v>
      </c>
      <c r="AR2" s="3">
        <v>0.49372642531565558</v>
      </c>
      <c r="AS2" s="4">
        <v>2.0139111001134298</v>
      </c>
      <c r="AT2" s="3">
        <v>0.30866460245642507</v>
      </c>
    </row>
    <row r="3" spans="1:46" x14ac:dyDescent="0.25">
      <c r="A3" s="3"/>
      <c r="B3" s="3"/>
      <c r="C3" s="6" t="s">
        <v>43</v>
      </c>
      <c r="D3" s="4"/>
      <c r="E3" s="4"/>
      <c r="F3" s="4"/>
      <c r="G3" s="4" t="s">
        <v>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6" t="s">
        <v>43</v>
      </c>
      <c r="Y3" s="4"/>
      <c r="Z3" s="4"/>
      <c r="AA3" s="4"/>
      <c r="AB3" s="4" t="s">
        <v>5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P3">
        <v>2</v>
      </c>
      <c r="AQ3" s="4">
        <v>2.292094723940004</v>
      </c>
      <c r="AR3" s="3">
        <v>0.40483896064612246</v>
      </c>
      <c r="AS3" s="4">
        <v>0.90961839399827704</v>
      </c>
      <c r="AT3" s="3">
        <v>0.21595595718866503</v>
      </c>
    </row>
    <row r="4" spans="1:46" x14ac:dyDescent="0.25">
      <c r="A4" s="3"/>
      <c r="B4" s="4" t="s">
        <v>6</v>
      </c>
      <c r="C4" s="10">
        <v>24.47</v>
      </c>
      <c r="D4" s="3"/>
      <c r="E4" s="3"/>
      <c r="F4" s="3"/>
      <c r="G4" s="3">
        <v>18.43</v>
      </c>
      <c r="H4" s="3"/>
      <c r="I4" s="3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4" t="s">
        <v>6</v>
      </c>
      <c r="X4" s="3">
        <v>24.55</v>
      </c>
      <c r="Y4" s="3"/>
      <c r="Z4" s="3"/>
      <c r="AA4" s="3"/>
      <c r="AB4" s="7">
        <v>21.13</v>
      </c>
      <c r="AC4" s="3"/>
      <c r="AD4" s="3"/>
      <c r="AE4" s="3"/>
      <c r="AF4" s="3"/>
      <c r="AG4" s="3"/>
      <c r="AH4" s="3"/>
      <c r="AI4" s="3"/>
      <c r="AJ4" s="3"/>
      <c r="AK4" s="3"/>
      <c r="AL4" s="4"/>
      <c r="AM4" s="3"/>
      <c r="AN4" s="3"/>
      <c r="AP4">
        <v>3</v>
      </c>
      <c r="AQ4" s="4">
        <v>5.3270371176876665</v>
      </c>
      <c r="AR4" s="3">
        <v>0.26805035515767828</v>
      </c>
      <c r="AS4" s="4">
        <v>1.8318905805405081</v>
      </c>
      <c r="AT4" s="3">
        <v>0.29071500526178995</v>
      </c>
    </row>
    <row r="5" spans="1:46" x14ac:dyDescent="0.25">
      <c r="A5" s="3"/>
      <c r="B5" s="4">
        <v>1</v>
      </c>
      <c r="C5" s="10">
        <v>24.27</v>
      </c>
      <c r="D5" s="3"/>
      <c r="E5" s="3"/>
      <c r="F5" s="3"/>
      <c r="G5" s="3">
        <v>18.79</v>
      </c>
      <c r="H5" s="3"/>
      <c r="I5" s="3"/>
      <c r="J5" s="3"/>
      <c r="K5" s="3"/>
      <c r="L5" s="3"/>
      <c r="M5" s="3"/>
      <c r="N5" s="3"/>
      <c r="O5" s="3"/>
      <c r="P5" s="3"/>
      <c r="Q5" s="4"/>
      <c r="R5" s="3"/>
      <c r="S5" s="3"/>
      <c r="T5" s="3"/>
      <c r="U5" s="3"/>
      <c r="V5" s="3"/>
      <c r="W5" s="4">
        <v>1</v>
      </c>
      <c r="X5" s="3">
        <v>24.15</v>
      </c>
      <c r="Y5" s="3"/>
      <c r="Z5" s="3"/>
      <c r="AA5" s="3"/>
      <c r="AB5" s="7">
        <v>21.17</v>
      </c>
      <c r="AC5" s="3"/>
      <c r="AD5" s="3"/>
      <c r="AE5" s="3"/>
      <c r="AF5" s="3"/>
      <c r="AG5" s="3"/>
      <c r="AH5" s="3"/>
      <c r="AI5" s="3"/>
      <c r="AJ5" s="3"/>
      <c r="AK5" s="3"/>
      <c r="AL5" s="4"/>
      <c r="AM5" s="3"/>
      <c r="AN5" s="3"/>
      <c r="AP5">
        <v>4</v>
      </c>
      <c r="AQ5" s="4">
        <v>5.0864766655432145</v>
      </c>
      <c r="AR5" s="3">
        <v>0.49005968682431345</v>
      </c>
      <c r="AS5" s="4">
        <v>1.4372722185789177</v>
      </c>
      <c r="AT5" s="3">
        <v>0.30964699233550702</v>
      </c>
    </row>
    <row r="6" spans="1:46" x14ac:dyDescent="0.25">
      <c r="A6" s="3"/>
      <c r="B6" s="4"/>
      <c r="C6" s="10">
        <v>24.39</v>
      </c>
      <c r="D6" s="3"/>
      <c r="E6" s="3"/>
      <c r="F6" s="3"/>
      <c r="G6" s="3">
        <v>18.39</v>
      </c>
      <c r="H6" s="8"/>
      <c r="I6" s="3"/>
      <c r="J6" s="3"/>
      <c r="K6" s="3"/>
      <c r="L6" s="3"/>
      <c r="M6" s="3"/>
      <c r="N6" s="3"/>
      <c r="O6" s="3"/>
      <c r="P6" s="3"/>
      <c r="Q6" s="4"/>
      <c r="R6" s="3"/>
      <c r="S6" s="3"/>
      <c r="T6" s="3"/>
      <c r="U6" s="3"/>
      <c r="V6" s="3"/>
      <c r="W6" s="4"/>
      <c r="X6" s="3">
        <v>24.61</v>
      </c>
      <c r="Y6" s="3"/>
      <c r="Z6" s="3"/>
      <c r="AA6" s="3"/>
      <c r="AB6" s="7">
        <v>21.21</v>
      </c>
      <c r="AC6" s="8"/>
      <c r="AD6" s="3"/>
      <c r="AE6" s="3"/>
      <c r="AF6" s="3"/>
      <c r="AG6" s="3"/>
      <c r="AH6" s="3"/>
      <c r="AI6" s="3"/>
      <c r="AJ6" s="3"/>
      <c r="AK6" s="3"/>
      <c r="AL6" s="4"/>
      <c r="AM6" s="3"/>
      <c r="AN6" s="3"/>
      <c r="AP6">
        <v>5</v>
      </c>
      <c r="AQ6" s="4">
        <v>5.722583729741058</v>
      </c>
      <c r="AR6" s="3">
        <v>0.67620490221718454</v>
      </c>
      <c r="AS6" s="4">
        <v>2.1835365291412709</v>
      </c>
      <c r="AT6" s="3">
        <v>0.16397682702156616</v>
      </c>
    </row>
    <row r="7" spans="1:46" x14ac:dyDescent="0.25">
      <c r="A7" s="3"/>
      <c r="B7" s="4"/>
      <c r="C7" s="3"/>
      <c r="D7" s="8"/>
      <c r="E7" s="3"/>
      <c r="F7" s="3"/>
      <c r="G7" s="3"/>
      <c r="H7" s="8"/>
      <c r="I7" s="3"/>
      <c r="J7" s="3"/>
      <c r="K7" s="3"/>
      <c r="L7" s="3"/>
      <c r="M7" s="3"/>
      <c r="N7" s="3"/>
      <c r="O7" s="3"/>
      <c r="P7" s="3"/>
      <c r="Q7" s="4"/>
      <c r="R7" s="3"/>
      <c r="S7" s="3"/>
      <c r="T7" s="3"/>
      <c r="U7" s="3"/>
      <c r="V7" s="3"/>
      <c r="W7" s="4"/>
      <c r="X7" s="3"/>
      <c r="Y7" s="8"/>
      <c r="Z7" s="3"/>
      <c r="AA7" s="3"/>
      <c r="AB7" s="3"/>
      <c r="AC7" s="8"/>
      <c r="AD7" s="3"/>
      <c r="AE7" s="3"/>
      <c r="AF7" s="3"/>
      <c r="AG7" s="3"/>
      <c r="AH7" s="3"/>
      <c r="AI7" s="3"/>
      <c r="AJ7" s="3"/>
      <c r="AK7" s="3"/>
      <c r="AL7" s="4"/>
      <c r="AM7" s="3"/>
      <c r="AN7" s="3"/>
      <c r="AP7">
        <v>6</v>
      </c>
      <c r="AQ7" s="4">
        <v>6.453134073777016</v>
      </c>
      <c r="AR7" s="3">
        <v>0.22218534371402807</v>
      </c>
      <c r="AS7" s="4">
        <v>1.836128039930442</v>
      </c>
      <c r="AT7" s="3">
        <v>0.2984217361337092</v>
      </c>
    </row>
    <row r="8" spans="1:46" x14ac:dyDescent="0.25">
      <c r="A8" s="3"/>
      <c r="B8" s="4" t="s">
        <v>7</v>
      </c>
      <c r="C8" s="3">
        <f>AVERAGE(C4:C6)</f>
        <v>24.376666666666665</v>
      </c>
      <c r="D8" s="8" t="s">
        <v>8</v>
      </c>
      <c r="E8" s="3">
        <f>STDEV(C4:C6)</f>
        <v>0.10066445913694307</v>
      </c>
      <c r="F8" s="3"/>
      <c r="G8" s="3">
        <f>AVERAGE(G4:G6)</f>
        <v>18.536666666666665</v>
      </c>
      <c r="H8" s="8" t="s">
        <v>8</v>
      </c>
      <c r="I8" s="3">
        <f>STDEV(G4:G6)</f>
        <v>0.22030282189144346</v>
      </c>
      <c r="J8" s="3"/>
      <c r="K8" s="3">
        <f>C8-G8</f>
        <v>5.84</v>
      </c>
      <c r="L8" s="3"/>
      <c r="M8" s="3" t="s">
        <v>8</v>
      </c>
      <c r="N8" s="3">
        <f>E8+I8</f>
        <v>0.32096728102838651</v>
      </c>
      <c r="O8" s="3">
        <f>K8-K15</f>
        <v>-2.7433333333333323</v>
      </c>
      <c r="P8" s="3">
        <f>N8+N15</f>
        <v>0.71229666535859448</v>
      </c>
      <c r="Q8" s="4">
        <f>POWER(2,-(O8))</f>
        <v>6.6961569035075996</v>
      </c>
      <c r="R8" s="3"/>
      <c r="S8" s="3">
        <f>P8*LN(2)</f>
        <v>0.4937264253155606</v>
      </c>
      <c r="T8" s="3"/>
      <c r="U8" s="3"/>
      <c r="V8" s="3"/>
      <c r="W8" s="4" t="s">
        <v>7</v>
      </c>
      <c r="X8" s="3">
        <f>AVERAGE(X4:X6)</f>
        <v>24.436666666666667</v>
      </c>
      <c r="Y8" s="8" t="s">
        <v>8</v>
      </c>
      <c r="Z8" s="3">
        <f>STDEV(X4:X6)</f>
        <v>0.25006665778014814</v>
      </c>
      <c r="AA8" s="3"/>
      <c r="AB8" s="3">
        <f>AVERAGE(AB4:AB6)</f>
        <v>21.169999999999998</v>
      </c>
      <c r="AC8" s="8" t="s">
        <v>8</v>
      </c>
      <c r="AD8" s="3">
        <f>STDEV(AB4:AB6)</f>
        <v>4.0000000000000924E-2</v>
      </c>
      <c r="AE8" s="3"/>
      <c r="AF8" s="3">
        <f>X8-AB8</f>
        <v>3.2666666666666693</v>
      </c>
      <c r="AG8" s="3"/>
      <c r="AH8" s="3" t="s">
        <v>8</v>
      </c>
      <c r="AI8" s="3">
        <f>Z8+AD8</f>
        <v>0.29006665778014906</v>
      </c>
      <c r="AJ8" s="3">
        <f>AF8-AF15</f>
        <v>-1.0099999999999945</v>
      </c>
      <c r="AK8" s="3">
        <f>AI8+AI15</f>
        <v>0.44530889126178952</v>
      </c>
      <c r="AL8" s="4">
        <f>POWER(2,-(AJ8))</f>
        <v>2.0139111001134298</v>
      </c>
      <c r="AM8" s="3"/>
      <c r="AN8" s="3">
        <f>AK8*LN(2)</f>
        <v>0.30866460245638466</v>
      </c>
      <c r="AP8">
        <v>7</v>
      </c>
      <c r="AQ8" s="4">
        <v>5.5148946759431157</v>
      </c>
      <c r="AR8" s="3">
        <v>0.3753824692136255</v>
      </c>
      <c r="AS8" s="4">
        <v>2.8218996142360893</v>
      </c>
      <c r="AT8" s="3">
        <v>0.29009716966134125</v>
      </c>
    </row>
    <row r="9" spans="1:46" x14ac:dyDescent="0.25">
      <c r="A9" s="3"/>
      <c r="B9" s="4"/>
      <c r="C9" s="3"/>
      <c r="D9" s="8"/>
      <c r="E9" s="3"/>
      <c r="F9" s="3"/>
      <c r="G9" s="3"/>
      <c r="H9" s="8"/>
      <c r="I9" s="3"/>
      <c r="J9" s="3"/>
      <c r="K9" s="3"/>
      <c r="L9" s="3"/>
      <c r="M9" s="3"/>
      <c r="N9" s="3"/>
      <c r="O9" s="3"/>
      <c r="P9" s="3"/>
      <c r="Q9" s="4"/>
      <c r="R9" s="3"/>
      <c r="S9" s="3"/>
      <c r="T9" s="3"/>
      <c r="U9" s="3"/>
      <c r="V9" s="3"/>
      <c r="W9" s="4"/>
      <c r="X9" s="3"/>
      <c r="Y9" s="8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4"/>
      <c r="AM9" s="3"/>
      <c r="AN9" s="3"/>
      <c r="AP9">
        <v>8</v>
      </c>
      <c r="AQ9" s="4">
        <v>1.9953843530540458</v>
      </c>
      <c r="AR9" s="3">
        <v>0.45226557083053687</v>
      </c>
      <c r="AS9" s="4">
        <v>1.0023131618421757</v>
      </c>
      <c r="AT9" s="3">
        <v>0.3990093870056437</v>
      </c>
    </row>
    <row r="10" spans="1:46" x14ac:dyDescent="0.25">
      <c r="A10" s="3"/>
      <c r="B10" s="4" t="s">
        <v>9</v>
      </c>
      <c r="C10" s="10">
        <v>28.74</v>
      </c>
      <c r="D10" s="8"/>
      <c r="E10" s="3"/>
      <c r="F10" s="3"/>
      <c r="G10" s="3">
        <v>19.78</v>
      </c>
      <c r="H10" s="8"/>
      <c r="I10" s="3"/>
      <c r="J10" s="3"/>
      <c r="K10" s="3"/>
      <c r="L10" s="3"/>
      <c r="M10" s="3"/>
      <c r="N10" s="3"/>
      <c r="O10" s="3"/>
      <c r="P10" s="3"/>
      <c r="Q10" s="4"/>
      <c r="R10" s="3"/>
      <c r="S10" s="3"/>
      <c r="T10" s="3"/>
      <c r="U10" s="3"/>
      <c r="V10" s="3"/>
      <c r="W10" s="4" t="s">
        <v>9</v>
      </c>
      <c r="X10" s="3">
        <v>28.06</v>
      </c>
      <c r="Y10" s="8"/>
      <c r="Z10" s="3"/>
      <c r="AA10" s="3"/>
      <c r="AB10" s="7">
        <v>23.77</v>
      </c>
      <c r="AC10" s="8"/>
      <c r="AD10" s="3"/>
      <c r="AE10" s="3"/>
      <c r="AF10" s="3"/>
      <c r="AG10" s="3"/>
      <c r="AH10" s="3"/>
      <c r="AI10" s="3"/>
      <c r="AJ10" s="3"/>
      <c r="AK10" s="3"/>
      <c r="AL10" s="4"/>
      <c r="AM10" s="3"/>
      <c r="AN10" s="3"/>
      <c r="AP10">
        <v>9</v>
      </c>
      <c r="AQ10" s="4">
        <v>1.781797436280677</v>
      </c>
      <c r="AR10" s="3">
        <v>0.34048859674884141</v>
      </c>
      <c r="AS10" s="4">
        <v>2.2605387785463105</v>
      </c>
      <c r="AT10" s="3">
        <v>0.23783853272166411</v>
      </c>
    </row>
    <row r="11" spans="1:46" x14ac:dyDescent="0.25">
      <c r="A11" s="3"/>
      <c r="B11" s="4" t="s">
        <v>10</v>
      </c>
      <c r="C11" s="10">
        <v>28.43</v>
      </c>
      <c r="D11" s="8"/>
      <c r="E11" s="3"/>
      <c r="F11" s="3"/>
      <c r="G11" s="3">
        <v>20.010000000000002</v>
      </c>
      <c r="H11" s="8"/>
      <c r="I11" s="3"/>
      <c r="J11" s="3"/>
      <c r="K11" s="3"/>
      <c r="L11" s="3"/>
      <c r="M11" s="3"/>
      <c r="N11" s="3"/>
      <c r="O11" s="3"/>
      <c r="P11" s="3"/>
      <c r="Q11" s="4"/>
      <c r="R11" s="3"/>
      <c r="S11" s="3"/>
      <c r="T11" s="3"/>
      <c r="U11" s="3"/>
      <c r="V11" s="3"/>
      <c r="W11" s="4" t="s">
        <v>10</v>
      </c>
      <c r="X11" s="3">
        <v>28.15</v>
      </c>
      <c r="Y11" s="8"/>
      <c r="Z11" s="3"/>
      <c r="AA11" s="3"/>
      <c r="AB11" s="7">
        <v>23.96</v>
      </c>
      <c r="AC11" s="8"/>
      <c r="AD11" s="3"/>
      <c r="AE11" s="3"/>
      <c r="AF11" s="3"/>
      <c r="AG11" s="3"/>
      <c r="AH11" s="3"/>
      <c r="AI11" s="3"/>
      <c r="AJ11" s="3"/>
      <c r="AK11" s="3"/>
      <c r="AL11" s="4"/>
      <c r="AM11" s="3"/>
      <c r="AN11" s="3"/>
      <c r="AP11">
        <v>10</v>
      </c>
      <c r="AQ11" s="4">
        <v>1.5404302223135442</v>
      </c>
      <c r="AR11" s="3">
        <v>0.59703124497936788</v>
      </c>
      <c r="AS11" s="4">
        <v>1.6245047927124703</v>
      </c>
      <c r="AT11" s="3">
        <v>0.28838363152437113</v>
      </c>
    </row>
    <row r="12" spans="1:46" x14ac:dyDescent="0.25">
      <c r="A12" s="3"/>
      <c r="B12" s="4"/>
      <c r="C12" s="10">
        <v>28.62</v>
      </c>
      <c r="D12" s="8"/>
      <c r="E12" s="3"/>
      <c r="F12" s="3"/>
      <c r="G12" s="3">
        <v>20.25</v>
      </c>
      <c r="H12" s="8"/>
      <c r="I12" s="3"/>
      <c r="J12" s="3"/>
      <c r="K12" s="3"/>
      <c r="L12" s="3"/>
      <c r="M12" s="3"/>
      <c r="N12" s="3"/>
      <c r="O12" s="3"/>
      <c r="P12" s="3"/>
      <c r="Q12" s="4"/>
      <c r="R12" s="3"/>
      <c r="S12" s="3"/>
      <c r="T12" s="3"/>
      <c r="U12" s="3"/>
      <c r="V12" s="3"/>
      <c r="W12" s="4"/>
      <c r="X12" s="3">
        <v>28.16</v>
      </c>
      <c r="Y12" s="8"/>
      <c r="Z12" s="3"/>
      <c r="AA12" s="3"/>
      <c r="AB12" s="7">
        <v>23.81</v>
      </c>
      <c r="AC12" s="8"/>
      <c r="AD12" s="3"/>
      <c r="AE12" s="3"/>
      <c r="AF12" s="3"/>
      <c r="AG12" s="3"/>
      <c r="AH12" s="3"/>
      <c r="AI12" s="3"/>
      <c r="AJ12" s="3"/>
      <c r="AK12" s="3"/>
      <c r="AL12" s="4"/>
      <c r="AM12" s="3"/>
      <c r="AN12" s="3"/>
      <c r="AP12">
        <v>11</v>
      </c>
      <c r="AQ12" s="4">
        <v>1.892115293451194</v>
      </c>
      <c r="AR12" s="3">
        <v>0.36093336474223164</v>
      </c>
      <c r="AS12" s="4">
        <v>1.44059686183175</v>
      </c>
      <c r="AT12" s="3">
        <v>0.21693098086374721</v>
      </c>
    </row>
    <row r="13" spans="1:46" x14ac:dyDescent="0.25">
      <c r="A13" s="3"/>
      <c r="B13" s="4"/>
      <c r="C13" s="3"/>
      <c r="D13" s="8"/>
      <c r="E13" s="3"/>
      <c r="F13" s="3"/>
      <c r="G13" s="3"/>
      <c r="H13" s="8"/>
      <c r="I13" s="3"/>
      <c r="J13" s="3"/>
      <c r="K13" s="3"/>
      <c r="L13" s="3"/>
      <c r="M13" s="3"/>
      <c r="N13" s="3"/>
      <c r="O13" s="3"/>
      <c r="P13" s="3"/>
      <c r="Q13" s="4"/>
      <c r="R13" s="3"/>
      <c r="S13" s="3"/>
      <c r="T13" s="3"/>
      <c r="U13" s="3"/>
      <c r="V13" s="3"/>
      <c r="W13" s="4"/>
      <c r="X13" s="3"/>
      <c r="Y13" s="8"/>
      <c r="Z13" s="3"/>
      <c r="AA13" s="3"/>
      <c r="AB13" s="3"/>
      <c r="AC13" s="8"/>
      <c r="AD13" s="3"/>
      <c r="AE13" s="3"/>
      <c r="AF13" s="3"/>
      <c r="AG13" s="3"/>
      <c r="AH13" s="3"/>
      <c r="AI13" s="3"/>
      <c r="AJ13" s="3"/>
      <c r="AK13" s="3"/>
      <c r="AL13" s="4"/>
      <c r="AM13" s="3"/>
      <c r="AN13" s="3"/>
      <c r="AP13">
        <v>12</v>
      </c>
      <c r="AQ13" s="4">
        <v>3.301984466329098</v>
      </c>
      <c r="AR13" s="3">
        <v>0.29980595624270595</v>
      </c>
      <c r="AS13" s="4">
        <v>1.6856830895094035</v>
      </c>
      <c r="AT13" s="3">
        <v>0.26716597334581876</v>
      </c>
    </row>
    <row r="14" spans="1:46" x14ac:dyDescent="0.25">
      <c r="A14" s="3"/>
      <c r="B14" s="4"/>
      <c r="C14" s="3"/>
      <c r="D14" s="8"/>
      <c r="E14" s="3"/>
      <c r="F14" s="3"/>
      <c r="G14" s="3"/>
      <c r="H14" s="8"/>
      <c r="I14" s="3"/>
      <c r="J14" s="3"/>
      <c r="K14" s="3"/>
      <c r="L14" s="3"/>
      <c r="M14" s="3"/>
      <c r="N14" s="3"/>
      <c r="O14" s="3"/>
      <c r="P14" s="3"/>
      <c r="Q14" s="4"/>
      <c r="R14" s="3"/>
      <c r="S14" s="3"/>
      <c r="T14" s="3"/>
      <c r="U14" s="3"/>
      <c r="V14" s="3"/>
      <c r="W14" s="4"/>
      <c r="X14" s="3"/>
      <c r="Y14" s="8"/>
      <c r="Z14" s="3"/>
      <c r="AA14" s="3"/>
      <c r="AB14" s="3"/>
      <c r="AC14" s="8"/>
      <c r="AD14" s="3"/>
      <c r="AE14" s="3"/>
      <c r="AF14" s="3"/>
      <c r="AG14" s="3"/>
      <c r="AH14" s="3"/>
      <c r="AI14" s="3"/>
      <c r="AJ14" s="3"/>
      <c r="AK14" s="3"/>
      <c r="AL14" s="4"/>
      <c r="AM14" s="3"/>
      <c r="AN14" s="3"/>
      <c r="AP14">
        <v>13</v>
      </c>
      <c r="AQ14" s="4">
        <v>2.5847056612749797</v>
      </c>
      <c r="AR14" s="3">
        <v>0.27995343781857168</v>
      </c>
      <c r="AS14" s="4">
        <v>1.1593637908755876</v>
      </c>
      <c r="AT14" s="3">
        <v>0.62375042728296826</v>
      </c>
    </row>
    <row r="15" spans="1:46" x14ac:dyDescent="0.25">
      <c r="A15" s="3"/>
      <c r="B15" s="4" t="s">
        <v>7</v>
      </c>
      <c r="C15" s="3">
        <f>AVERAGE(C10:C14)</f>
        <v>28.596666666666668</v>
      </c>
      <c r="D15" s="8" t="s">
        <v>8</v>
      </c>
      <c r="E15" s="3">
        <f>STDEV(C10:C12)</f>
        <v>0.15631165450257756</v>
      </c>
      <c r="F15" s="3"/>
      <c r="G15" s="3">
        <f>AVERAGE(G10:G12)</f>
        <v>20.013333333333335</v>
      </c>
      <c r="H15" s="8" t="s">
        <v>8</v>
      </c>
      <c r="I15" s="3">
        <f>STDEV(G10:G12)</f>
        <v>0.23501772982763039</v>
      </c>
      <c r="J15" s="3"/>
      <c r="K15" s="3">
        <f>C15-G15</f>
        <v>8.5833333333333321</v>
      </c>
      <c r="L15" s="3"/>
      <c r="M15" s="3"/>
      <c r="N15" s="3">
        <f>E15+I15</f>
        <v>0.39132938433020792</v>
      </c>
      <c r="O15" s="3">
        <f>K15-K15</f>
        <v>0</v>
      </c>
      <c r="P15" s="3"/>
      <c r="Q15" s="4">
        <f>POWER(2,-(O15))</f>
        <v>1</v>
      </c>
      <c r="R15" s="3">
        <f>Q15/Q8</f>
        <v>0.14933939189450254</v>
      </c>
      <c r="S15" s="3"/>
      <c r="T15" s="3"/>
      <c r="U15" s="3"/>
      <c r="V15" s="3"/>
      <c r="W15" s="4" t="s">
        <v>7</v>
      </c>
      <c r="X15" s="3">
        <f>AVERAGE(X10:X14)</f>
        <v>28.123333333333331</v>
      </c>
      <c r="Y15" s="8" t="s">
        <v>8</v>
      </c>
      <c r="Z15" s="3">
        <f>STDEV(X10:X12)</f>
        <v>5.5075705472861461E-2</v>
      </c>
      <c r="AA15" s="3"/>
      <c r="AB15" s="3">
        <f>AVERAGE(AB10:AB12)</f>
        <v>23.846666666666668</v>
      </c>
      <c r="AC15" s="8" t="s">
        <v>8</v>
      </c>
      <c r="AD15" s="3">
        <f>STDEV(AB10:AB12)</f>
        <v>0.10016652800877901</v>
      </c>
      <c r="AE15" s="3"/>
      <c r="AF15" s="3">
        <f>X15-AB15</f>
        <v>4.2766666666666637</v>
      </c>
      <c r="AG15" s="3"/>
      <c r="AH15" s="3"/>
      <c r="AI15" s="3">
        <f>Z15+AD15</f>
        <v>0.15524223348164046</v>
      </c>
      <c r="AJ15" s="3">
        <f>AF15-AF15</f>
        <v>0</v>
      </c>
      <c r="AK15" s="3"/>
      <c r="AL15" s="4">
        <f>POWER(2,-(AJ15))</f>
        <v>1</v>
      </c>
      <c r="AM15" s="3">
        <f>AL15/AL8</f>
        <v>0.49654624771851991</v>
      </c>
      <c r="AN15" s="3"/>
      <c r="AP15">
        <v>14</v>
      </c>
      <c r="AQ15" s="4">
        <v>1.4742692172910998</v>
      </c>
      <c r="AR15" s="3">
        <v>0.25134658866794618</v>
      </c>
      <c r="AS15" s="4">
        <v>2.4908992447176574</v>
      </c>
      <c r="AT15" s="3">
        <v>0.25590724878405047</v>
      </c>
    </row>
    <row r="16" spans="1:46" x14ac:dyDescent="0.25">
      <c r="A16" s="3"/>
      <c r="B16" s="4"/>
      <c r="C16" s="3"/>
      <c r="D16" s="8"/>
      <c r="E16" s="3"/>
      <c r="F16" s="3"/>
      <c r="G16" s="3"/>
      <c r="H16" s="8"/>
      <c r="I16" s="3"/>
      <c r="J16" s="3"/>
      <c r="K16" s="3"/>
      <c r="L16" s="3"/>
      <c r="M16" s="3"/>
      <c r="N16" s="3"/>
      <c r="O16" s="3"/>
      <c r="P16" s="3"/>
      <c r="Q16" s="4"/>
      <c r="R16" s="3"/>
      <c r="S16" s="3"/>
      <c r="T16" s="3"/>
      <c r="U16" s="3"/>
      <c r="V16" s="3"/>
      <c r="W16" s="4"/>
      <c r="X16" s="3"/>
      <c r="Y16" s="8"/>
      <c r="Z16" s="3"/>
      <c r="AA16" s="3"/>
      <c r="AB16" s="3"/>
      <c r="AC16" s="8"/>
      <c r="AD16" s="3"/>
      <c r="AE16" s="3"/>
      <c r="AF16" s="3"/>
      <c r="AG16" s="3"/>
      <c r="AH16" s="3"/>
      <c r="AI16" s="3"/>
      <c r="AJ16" s="3"/>
      <c r="AK16" s="3"/>
      <c r="AL16" s="4"/>
      <c r="AM16" s="3"/>
      <c r="AN16" s="3"/>
      <c r="AP16">
        <v>15</v>
      </c>
      <c r="AQ16" s="4">
        <v>4.0185266976082179</v>
      </c>
      <c r="AR16" s="3">
        <v>0.24421735945553827</v>
      </c>
      <c r="AS16" s="4">
        <v>2.0326098643363779</v>
      </c>
      <c r="AT16" s="3">
        <v>0.18063439172540807</v>
      </c>
    </row>
    <row r="17" spans="1:46" x14ac:dyDescent="0.25">
      <c r="A17" s="3"/>
      <c r="B17" s="3"/>
      <c r="C17" s="3"/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4"/>
      <c r="R17" s="3"/>
      <c r="S17" s="3"/>
      <c r="T17" s="3"/>
      <c r="U17" s="3"/>
      <c r="V17" s="3"/>
      <c r="W17" s="3"/>
      <c r="X17" s="3"/>
      <c r="Y17" s="8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4"/>
      <c r="AM17" s="3"/>
      <c r="AN17" s="3"/>
      <c r="AP17">
        <v>16</v>
      </c>
      <c r="AQ17" s="4">
        <v>3.371366179018807</v>
      </c>
      <c r="AR17" s="3">
        <v>0.19364018606861785</v>
      </c>
      <c r="AS17" s="4">
        <v>2.3348556075139313</v>
      </c>
      <c r="AT17" s="3">
        <v>0.23964024738318418</v>
      </c>
    </row>
    <row r="18" spans="1:46" x14ac:dyDescent="0.25">
      <c r="A18" s="3"/>
      <c r="B18" s="3"/>
      <c r="C18" s="4" t="s">
        <v>0</v>
      </c>
      <c r="D18" s="4"/>
      <c r="E18" s="4"/>
      <c r="F18" s="4"/>
      <c r="G18" s="4" t="s">
        <v>0</v>
      </c>
      <c r="H18" s="3"/>
      <c r="I18" s="3"/>
      <c r="J18" s="3"/>
      <c r="K18" s="4" t="s">
        <v>1</v>
      </c>
      <c r="L18" s="3"/>
      <c r="M18" s="3"/>
      <c r="N18" s="3" t="s">
        <v>33</v>
      </c>
      <c r="O18" s="4" t="s">
        <v>2</v>
      </c>
      <c r="P18" s="5" t="s">
        <v>34</v>
      </c>
      <c r="Q18" s="4" t="s">
        <v>3</v>
      </c>
      <c r="R18" s="3"/>
      <c r="S18" s="5" t="s">
        <v>35</v>
      </c>
      <c r="T18" s="3"/>
      <c r="U18" s="3"/>
      <c r="V18" s="3"/>
      <c r="W18" s="3"/>
      <c r="X18" s="4" t="s">
        <v>0</v>
      </c>
      <c r="Y18" s="4"/>
      <c r="Z18" s="4"/>
      <c r="AA18" s="4"/>
      <c r="AB18" s="4" t="s">
        <v>0</v>
      </c>
      <c r="AC18" s="3"/>
      <c r="AD18" s="3"/>
      <c r="AE18" s="3"/>
      <c r="AF18" s="4" t="s">
        <v>1</v>
      </c>
      <c r="AG18" s="3"/>
      <c r="AH18" s="3"/>
      <c r="AI18" s="3" t="s">
        <v>33</v>
      </c>
      <c r="AJ18" s="4" t="s">
        <v>2</v>
      </c>
      <c r="AK18" s="5" t="s">
        <v>34</v>
      </c>
      <c r="AL18" s="4" t="s">
        <v>3</v>
      </c>
      <c r="AM18" s="3"/>
      <c r="AN18" s="5" t="s">
        <v>35</v>
      </c>
      <c r="AP18">
        <v>17</v>
      </c>
      <c r="AQ18" s="4">
        <v>6.6039689326581623</v>
      </c>
      <c r="AR18" s="3">
        <v>0.2367109985642725</v>
      </c>
      <c r="AS18" s="4">
        <v>3.5226634943846018</v>
      </c>
      <c r="AT18" s="3">
        <v>0.31776187186229876</v>
      </c>
    </row>
    <row r="19" spans="1:46" x14ac:dyDescent="0.25">
      <c r="A19" s="3"/>
      <c r="B19" s="3"/>
      <c r="C19" s="6" t="s">
        <v>43</v>
      </c>
      <c r="D19" s="4"/>
      <c r="E19" s="4"/>
      <c r="F19" s="4"/>
      <c r="G19" s="4" t="s">
        <v>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6" t="s">
        <v>43</v>
      </c>
      <c r="Y19" s="4"/>
      <c r="Z19" s="4"/>
      <c r="AA19" s="4"/>
      <c r="AB19" s="4" t="s">
        <v>5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P19">
        <v>18</v>
      </c>
      <c r="AQ19" s="4">
        <v>4.5106437081832125</v>
      </c>
      <c r="AR19" s="3">
        <v>0.22504283825430899</v>
      </c>
      <c r="AS19" s="4">
        <v>1.6740392258768999</v>
      </c>
      <c r="AT19" s="3">
        <v>0.16199898118553716</v>
      </c>
    </row>
    <row r="20" spans="1:46" x14ac:dyDescent="0.25">
      <c r="A20" s="3"/>
      <c r="B20" s="4" t="s">
        <v>6</v>
      </c>
      <c r="C20" s="10">
        <v>24.74</v>
      </c>
      <c r="D20" s="3"/>
      <c r="E20" s="3"/>
      <c r="F20" s="3"/>
      <c r="G20" s="3">
        <v>18.920000000000002</v>
      </c>
      <c r="H20" s="3"/>
      <c r="I20" s="3"/>
      <c r="J20" s="3"/>
      <c r="K20" s="3"/>
      <c r="L20" s="3"/>
      <c r="M20" s="3"/>
      <c r="N20" s="3"/>
      <c r="O20" s="3"/>
      <c r="P20" s="3"/>
      <c r="Q20" s="4"/>
      <c r="R20" s="3"/>
      <c r="S20" s="3"/>
      <c r="T20" s="3"/>
      <c r="U20" s="3"/>
      <c r="V20" s="3"/>
      <c r="W20" s="4" t="s">
        <v>6</v>
      </c>
      <c r="X20" s="3">
        <v>22.79</v>
      </c>
      <c r="Y20" s="3"/>
      <c r="Z20" s="3"/>
      <c r="AA20" s="3"/>
      <c r="AB20" s="3">
        <v>23.76</v>
      </c>
      <c r="AC20" s="3"/>
      <c r="AD20" s="3"/>
      <c r="AE20" s="3"/>
      <c r="AF20" s="3"/>
      <c r="AG20" s="3"/>
      <c r="AH20" s="3"/>
      <c r="AI20" s="3"/>
      <c r="AJ20" s="3"/>
      <c r="AK20" s="3"/>
      <c r="AL20" s="4"/>
      <c r="AM20" s="3"/>
      <c r="AN20" s="3"/>
      <c r="AP20">
        <v>19</v>
      </c>
      <c r="AQ20" s="4">
        <v>3.7754972507267488</v>
      </c>
      <c r="AR20" s="3">
        <v>0.23973795912003318</v>
      </c>
      <c r="AS20" s="4">
        <v>1.9543199368684945</v>
      </c>
      <c r="AT20" s="3">
        <v>0.20830567592708357</v>
      </c>
    </row>
    <row r="21" spans="1:46" x14ac:dyDescent="0.25">
      <c r="A21" s="3"/>
      <c r="B21" s="4">
        <v>2</v>
      </c>
      <c r="C21" s="10">
        <v>24.43</v>
      </c>
      <c r="D21" s="3"/>
      <c r="E21" s="3"/>
      <c r="F21" s="3"/>
      <c r="G21" s="3">
        <v>18.77</v>
      </c>
      <c r="H21" s="3"/>
      <c r="I21" s="3"/>
      <c r="J21" s="3"/>
      <c r="K21" s="3"/>
      <c r="L21" s="3"/>
      <c r="M21" s="3"/>
      <c r="N21" s="3"/>
      <c r="O21" s="3"/>
      <c r="P21" s="3"/>
      <c r="Q21" s="4"/>
      <c r="R21" s="3"/>
      <c r="S21" s="3"/>
      <c r="T21" s="3"/>
      <c r="U21" s="3"/>
      <c r="V21" s="3"/>
      <c r="W21" s="4">
        <v>2</v>
      </c>
      <c r="X21" s="3">
        <v>22.64</v>
      </c>
      <c r="Y21" s="3"/>
      <c r="Z21" s="3"/>
      <c r="AA21" s="3"/>
      <c r="AB21" s="3">
        <v>23.68</v>
      </c>
      <c r="AC21" s="3"/>
      <c r="AD21" s="3"/>
      <c r="AE21" s="3"/>
      <c r="AF21" s="3"/>
      <c r="AG21" s="3"/>
      <c r="AH21" s="3"/>
      <c r="AI21" s="3"/>
      <c r="AJ21" s="3"/>
      <c r="AK21" s="3"/>
      <c r="AL21" s="4"/>
      <c r="AM21" s="3"/>
      <c r="AN21" s="3"/>
      <c r="AP21">
        <v>20</v>
      </c>
      <c r="AQ21" s="4">
        <v>7.3106516018351906</v>
      </c>
      <c r="AR21" s="3">
        <v>0.19261434648079401</v>
      </c>
      <c r="AS21" s="4">
        <v>3.5389793247185861</v>
      </c>
      <c r="AT21" s="3">
        <v>0.19517051639465222</v>
      </c>
    </row>
    <row r="22" spans="1:46" x14ac:dyDescent="0.25">
      <c r="A22" s="3"/>
      <c r="B22" s="4"/>
      <c r="C22" s="10">
        <v>24.56</v>
      </c>
      <c r="D22" s="3"/>
      <c r="E22" s="3"/>
      <c r="F22" s="3"/>
      <c r="G22" s="3">
        <v>18.55</v>
      </c>
      <c r="H22" s="8"/>
      <c r="I22" s="3"/>
      <c r="J22" s="3"/>
      <c r="K22" s="3"/>
      <c r="L22" s="3"/>
      <c r="M22" s="3"/>
      <c r="N22" s="3"/>
      <c r="O22" s="3"/>
      <c r="P22" s="3"/>
      <c r="Q22" s="4"/>
      <c r="R22" s="3"/>
      <c r="S22" s="3"/>
      <c r="T22" s="3"/>
      <c r="U22" s="3"/>
      <c r="V22" s="3"/>
      <c r="W22" s="4"/>
      <c r="X22" s="3">
        <v>22.82</v>
      </c>
      <c r="Y22" s="3"/>
      <c r="Z22" s="3"/>
      <c r="AA22" s="3"/>
      <c r="AB22" s="3">
        <v>23.83</v>
      </c>
      <c r="AC22" s="8"/>
      <c r="AD22" s="3"/>
      <c r="AE22" s="3"/>
      <c r="AF22" s="3"/>
      <c r="AG22" s="3"/>
      <c r="AH22" s="3"/>
      <c r="AI22" s="3"/>
      <c r="AJ22" s="3"/>
      <c r="AK22" s="3"/>
      <c r="AL22" s="4"/>
      <c r="AM22" s="3"/>
      <c r="AN22" s="3"/>
      <c r="AP22">
        <v>21</v>
      </c>
      <c r="AQ22" s="4">
        <v>5.8158900692812381</v>
      </c>
      <c r="AR22" s="3">
        <v>0.14425973916672266</v>
      </c>
      <c r="AS22" s="4">
        <v>2.0185696024237512</v>
      </c>
      <c r="AT22" s="3">
        <v>0.49609421175876328</v>
      </c>
    </row>
    <row r="23" spans="1:46" x14ac:dyDescent="0.25">
      <c r="A23" s="3"/>
      <c r="B23" s="4"/>
      <c r="C23" s="3"/>
      <c r="D23" s="8"/>
      <c r="E23" s="3"/>
      <c r="F23" s="3"/>
      <c r="G23" s="3"/>
      <c r="H23" s="8"/>
      <c r="I23" s="3"/>
      <c r="J23" s="3"/>
      <c r="K23" s="3"/>
      <c r="L23" s="3"/>
      <c r="M23" s="3"/>
      <c r="N23" s="3"/>
      <c r="O23" s="3"/>
      <c r="P23" s="3"/>
      <c r="Q23" s="4"/>
      <c r="R23" s="3"/>
      <c r="S23" s="3"/>
      <c r="T23" s="3"/>
      <c r="U23" s="3"/>
      <c r="V23" s="3"/>
      <c r="W23" s="4"/>
      <c r="X23" s="3"/>
      <c r="Y23" s="8"/>
      <c r="Z23" s="3"/>
      <c r="AA23" s="3"/>
      <c r="AB23" s="3"/>
      <c r="AC23" s="8"/>
      <c r="AD23" s="3"/>
      <c r="AE23" s="3"/>
      <c r="AF23" s="3"/>
      <c r="AG23" s="3"/>
      <c r="AH23" s="3"/>
      <c r="AI23" s="3"/>
      <c r="AJ23" s="3"/>
      <c r="AK23" s="3"/>
      <c r="AL23" s="4"/>
      <c r="AM23" s="3"/>
      <c r="AN23" s="3"/>
      <c r="AP23">
        <v>22</v>
      </c>
      <c r="AQ23" s="4">
        <v>10.172953331086378</v>
      </c>
      <c r="AR23" s="3">
        <v>0.40750003031682891</v>
      </c>
      <c r="AS23" s="4">
        <v>4.3369074812056532</v>
      </c>
      <c r="AT23" s="3">
        <v>0.2451727881337582</v>
      </c>
    </row>
    <row r="24" spans="1:46" x14ac:dyDescent="0.25">
      <c r="A24" s="3"/>
      <c r="B24" s="4" t="s">
        <v>7</v>
      </c>
      <c r="C24" s="3">
        <f>AVERAGE(C20:C22)</f>
        <v>24.576666666666668</v>
      </c>
      <c r="D24" s="8" t="s">
        <v>8</v>
      </c>
      <c r="E24" s="3">
        <f>STDEV(C20:C22)</f>
        <v>0.15567059238447428</v>
      </c>
      <c r="F24" s="3"/>
      <c r="G24" s="3">
        <f>AVERAGE(G20:G22)</f>
        <v>18.746666666666666</v>
      </c>
      <c r="H24" s="8" t="s">
        <v>8</v>
      </c>
      <c r="I24" s="3">
        <f>STDEV(G20:G22)</f>
        <v>0.18610033136277182</v>
      </c>
      <c r="J24" s="3"/>
      <c r="K24" s="3">
        <f>C24-G24</f>
        <v>5.8300000000000018</v>
      </c>
      <c r="L24" s="3"/>
      <c r="M24" s="3"/>
      <c r="N24" s="3">
        <f>E24+I24</f>
        <v>0.3417709237472461</v>
      </c>
      <c r="O24" s="3">
        <f>K24-K31</f>
        <v>-1.1966666666666654</v>
      </c>
      <c r="P24" s="3">
        <f>N24+N31</f>
        <v>0.58405916088249366</v>
      </c>
      <c r="Q24" s="4">
        <f>POWER(2,-(O24))</f>
        <v>2.292094723940004</v>
      </c>
      <c r="R24" s="3"/>
      <c r="S24" s="3">
        <f>P24*LN(2)</f>
        <v>0.40483896064590796</v>
      </c>
      <c r="T24" s="3"/>
      <c r="U24" s="3"/>
      <c r="V24" s="3"/>
      <c r="W24" s="4" t="s">
        <v>7</v>
      </c>
      <c r="X24" s="3">
        <f>AVERAGE(X20:X22)</f>
        <v>22.75</v>
      </c>
      <c r="Y24" s="8" t="s">
        <v>8</v>
      </c>
      <c r="Z24" s="3">
        <f>STDEV(X20:X22)</f>
        <v>9.6436507609929153E-2</v>
      </c>
      <c r="AA24" s="3"/>
      <c r="AB24" s="3">
        <f>AVERAGE(AB20:AB22)</f>
        <v>23.756666666666664</v>
      </c>
      <c r="AC24" s="8" t="s">
        <v>8</v>
      </c>
      <c r="AD24" s="3">
        <f>STDEV(AB20:AB22)</f>
        <v>7.5055534994650688E-2</v>
      </c>
      <c r="AE24" s="3"/>
      <c r="AF24" s="3">
        <f>X24-AB24</f>
        <v>-1.0066666666666642</v>
      </c>
      <c r="AG24" s="3"/>
      <c r="AH24" s="3"/>
      <c r="AI24" s="3">
        <f>Z24+AD24</f>
        <v>0.17149204260457984</v>
      </c>
      <c r="AJ24" s="3">
        <f>AF24-AF31</f>
        <v>0.13666666666667382</v>
      </c>
      <c r="AK24" s="3">
        <f>AI24+AI31</f>
        <v>0.31155858848651635</v>
      </c>
      <c r="AL24" s="4">
        <f>POWER(2,-(AJ24))</f>
        <v>0.90961839399827704</v>
      </c>
      <c r="AM24" s="3"/>
      <c r="AN24" s="3">
        <f>AK24*LN(2)</f>
        <v>0.21595595718866503</v>
      </c>
      <c r="AP24">
        <v>23</v>
      </c>
      <c r="AQ24" s="4">
        <v>4.5106437081832018</v>
      </c>
      <c r="AR24" s="3">
        <v>0.25891896559763627</v>
      </c>
      <c r="AS24" s="4">
        <v>1.958840595173857</v>
      </c>
      <c r="AT24" s="3">
        <v>0.23854010814716137</v>
      </c>
    </row>
    <row r="25" spans="1:46" x14ac:dyDescent="0.25">
      <c r="A25" s="3"/>
      <c r="B25" s="4"/>
      <c r="C25" s="3"/>
      <c r="D25" s="8"/>
      <c r="E25" s="3"/>
      <c r="F25" s="3"/>
      <c r="G25" s="3"/>
      <c r="H25" s="8"/>
      <c r="I25" s="3"/>
      <c r="J25" s="3"/>
      <c r="K25" s="3"/>
      <c r="L25" s="3"/>
      <c r="M25" s="3"/>
      <c r="N25" s="3"/>
      <c r="O25" s="3"/>
      <c r="P25" s="3"/>
      <c r="Q25" s="4"/>
      <c r="R25" s="3"/>
      <c r="S25" s="3"/>
      <c r="T25" s="3"/>
      <c r="U25" s="3"/>
      <c r="V25" s="3"/>
      <c r="W25" s="4"/>
      <c r="X25" s="3"/>
      <c r="Y25" s="8"/>
      <c r="Z25" s="3"/>
      <c r="AA25" s="3"/>
      <c r="AB25" s="3"/>
      <c r="AC25" s="8"/>
      <c r="AD25" s="3"/>
      <c r="AE25" s="3"/>
      <c r="AF25" s="3"/>
      <c r="AG25" s="3"/>
      <c r="AH25" s="3"/>
      <c r="AI25" s="3"/>
      <c r="AJ25" s="3"/>
      <c r="AK25" s="3"/>
      <c r="AL25" s="4"/>
      <c r="AM25" s="3"/>
      <c r="AN25" s="3"/>
    </row>
    <row r="26" spans="1:46" x14ac:dyDescent="0.25">
      <c r="A26" s="3"/>
      <c r="B26" s="4" t="s">
        <v>9</v>
      </c>
      <c r="C26" s="10">
        <v>27.44</v>
      </c>
      <c r="D26" s="8"/>
      <c r="E26" s="3"/>
      <c r="F26" s="3"/>
      <c r="G26" s="3">
        <v>20.51</v>
      </c>
      <c r="H26" s="8"/>
      <c r="I26" s="3"/>
      <c r="J26" s="3"/>
      <c r="K26" s="3"/>
      <c r="L26" s="3"/>
      <c r="M26" s="3"/>
      <c r="N26" s="3"/>
      <c r="O26" s="3"/>
      <c r="P26" s="3"/>
      <c r="Q26" s="4"/>
      <c r="R26" s="3"/>
      <c r="S26" s="3"/>
      <c r="T26" s="3"/>
      <c r="U26" s="3"/>
      <c r="V26" s="3"/>
      <c r="W26" s="4" t="s">
        <v>9</v>
      </c>
      <c r="X26" s="3">
        <v>21.29</v>
      </c>
      <c r="Y26" s="8"/>
      <c r="Z26" s="3"/>
      <c r="AA26" s="3"/>
      <c r="AB26" s="3">
        <v>22.28</v>
      </c>
      <c r="AC26" s="8"/>
      <c r="AD26" s="3"/>
      <c r="AE26" s="3"/>
      <c r="AF26" s="3"/>
      <c r="AG26" s="3"/>
      <c r="AH26" s="3"/>
      <c r="AI26" s="3"/>
      <c r="AJ26" s="3"/>
      <c r="AK26" s="3"/>
      <c r="AL26" s="4"/>
      <c r="AM26" s="3"/>
      <c r="AN26" s="3"/>
    </row>
    <row r="27" spans="1:46" x14ac:dyDescent="0.25">
      <c r="A27" s="3"/>
      <c r="B27" s="4" t="s">
        <v>11</v>
      </c>
      <c r="C27" s="10">
        <v>27.36</v>
      </c>
      <c r="D27" s="8"/>
      <c r="E27" s="3"/>
      <c r="F27" s="3"/>
      <c r="G27" s="3">
        <v>20.14</v>
      </c>
      <c r="H27" s="8"/>
      <c r="I27" s="3"/>
      <c r="J27" s="3"/>
      <c r="K27" s="3"/>
      <c r="L27" s="3"/>
      <c r="M27" s="3"/>
      <c r="N27" s="3"/>
      <c r="O27" s="3"/>
      <c r="P27" s="3"/>
      <c r="Q27" s="4"/>
      <c r="R27" s="3"/>
      <c r="S27" s="3"/>
      <c r="T27" s="3"/>
      <c r="U27" s="3"/>
      <c r="V27" s="3"/>
      <c r="W27" s="4" t="s">
        <v>11</v>
      </c>
      <c r="X27" s="3">
        <v>21.18</v>
      </c>
      <c r="Y27" s="8"/>
      <c r="Z27" s="3"/>
      <c r="AA27" s="3"/>
      <c r="AB27" s="3">
        <v>22.36</v>
      </c>
      <c r="AC27" s="8"/>
      <c r="AD27" s="3"/>
      <c r="AE27" s="3"/>
      <c r="AF27" s="3"/>
      <c r="AG27" s="3"/>
      <c r="AH27" s="3"/>
      <c r="AI27" s="3"/>
      <c r="AJ27" s="3"/>
      <c r="AK27" s="3"/>
      <c r="AL27" s="4"/>
      <c r="AM27" s="3"/>
      <c r="AN27" s="3"/>
    </row>
    <row r="28" spans="1:46" x14ac:dyDescent="0.25">
      <c r="A28" s="3"/>
      <c r="B28" s="4"/>
      <c r="C28" s="10">
        <v>27.35</v>
      </c>
      <c r="D28" s="8"/>
      <c r="E28" s="3"/>
      <c r="F28" s="3"/>
      <c r="G28" s="3">
        <v>20.420000000000002</v>
      </c>
      <c r="H28" s="8"/>
      <c r="I28" s="3"/>
      <c r="J28" s="3"/>
      <c r="K28" s="3"/>
      <c r="L28" s="3"/>
      <c r="M28" s="3"/>
      <c r="N28" s="3"/>
      <c r="O28" s="3"/>
      <c r="P28" s="3"/>
      <c r="Q28" s="4"/>
      <c r="R28" s="3"/>
      <c r="S28" s="3"/>
      <c r="T28" s="3"/>
      <c r="U28" s="3"/>
      <c r="V28" s="3"/>
      <c r="W28" s="4"/>
      <c r="X28" s="3">
        <v>21.11</v>
      </c>
      <c r="Y28" s="8"/>
      <c r="Z28" s="3"/>
      <c r="AA28" s="3"/>
      <c r="AB28" s="3">
        <v>22.37</v>
      </c>
      <c r="AC28" s="8"/>
      <c r="AD28" s="3"/>
      <c r="AE28" s="3"/>
      <c r="AF28" s="3"/>
      <c r="AG28" s="3"/>
      <c r="AH28" s="3"/>
      <c r="AI28" s="3"/>
      <c r="AJ28" s="3"/>
      <c r="AK28" s="3"/>
      <c r="AL28" s="4"/>
      <c r="AM28" s="3"/>
      <c r="AN28" s="3"/>
    </row>
    <row r="29" spans="1:46" x14ac:dyDescent="0.25">
      <c r="A29" s="3"/>
      <c r="B29" s="4"/>
      <c r="C29" s="3"/>
      <c r="D29" s="8"/>
      <c r="E29" s="3"/>
      <c r="F29" s="3"/>
      <c r="G29" s="3"/>
      <c r="H29" s="8"/>
      <c r="I29" s="3"/>
      <c r="J29" s="3"/>
      <c r="K29" s="3"/>
      <c r="L29" s="3"/>
      <c r="M29" s="3"/>
      <c r="N29" s="3"/>
      <c r="O29" s="3"/>
      <c r="P29" s="3"/>
      <c r="Q29" s="4"/>
      <c r="R29" s="3"/>
      <c r="S29" s="3"/>
      <c r="T29" s="3"/>
      <c r="U29" s="3"/>
      <c r="V29" s="3"/>
      <c r="W29" s="4"/>
      <c r="X29" s="3"/>
      <c r="Y29" s="8"/>
      <c r="Z29" s="3"/>
      <c r="AA29" s="3"/>
      <c r="AB29" s="3"/>
      <c r="AC29" s="8"/>
      <c r="AD29" s="3"/>
      <c r="AE29" s="3"/>
      <c r="AF29" s="3"/>
      <c r="AG29" s="3"/>
      <c r="AH29" s="3"/>
      <c r="AI29" s="3"/>
      <c r="AJ29" s="3"/>
      <c r="AK29" s="3"/>
      <c r="AL29" s="4"/>
      <c r="AM29" s="3"/>
      <c r="AN29" s="3"/>
    </row>
    <row r="30" spans="1:46" x14ac:dyDescent="0.25">
      <c r="A30" s="3"/>
      <c r="B30" s="4"/>
      <c r="C30" s="3"/>
      <c r="D30" s="8"/>
      <c r="E30" s="3"/>
      <c r="F30" s="3"/>
      <c r="G30" s="3"/>
      <c r="H30" s="8"/>
      <c r="I30" s="3"/>
      <c r="J30" s="3"/>
      <c r="K30" s="3"/>
      <c r="L30" s="3"/>
      <c r="M30" s="3"/>
      <c r="N30" s="3"/>
      <c r="O30" s="3"/>
      <c r="P30" s="3"/>
      <c r="Q30" s="4"/>
      <c r="R30" s="3"/>
      <c r="S30" s="3"/>
      <c r="T30" s="3"/>
      <c r="U30" s="3"/>
      <c r="V30" s="3"/>
      <c r="W30" s="4"/>
      <c r="X30" s="3"/>
      <c r="Y30" s="8"/>
      <c r="Z30" s="3"/>
      <c r="AA30" s="3"/>
      <c r="AB30" s="3"/>
      <c r="AC30" s="8"/>
      <c r="AD30" s="3"/>
      <c r="AE30" s="3"/>
      <c r="AF30" s="3"/>
      <c r="AG30" s="3"/>
      <c r="AH30" s="3"/>
      <c r="AI30" s="3"/>
      <c r="AJ30" s="3"/>
      <c r="AK30" s="3"/>
      <c r="AL30" s="4"/>
      <c r="AM30" s="3"/>
      <c r="AN30" s="3"/>
    </row>
    <row r="31" spans="1:46" x14ac:dyDescent="0.25">
      <c r="A31" s="3"/>
      <c r="B31" s="4" t="s">
        <v>7</v>
      </c>
      <c r="C31" s="3">
        <f>AVERAGE(C26:C30)</f>
        <v>27.383333333333336</v>
      </c>
      <c r="D31" s="8" t="s">
        <v>8</v>
      </c>
      <c r="E31" s="3">
        <f>STDEV(C26:C28)</f>
        <v>4.932882862316286E-2</v>
      </c>
      <c r="F31" s="3"/>
      <c r="G31" s="3">
        <f>AVERAGE(G26:G28)</f>
        <v>20.356666666666669</v>
      </c>
      <c r="H31" s="8" t="s">
        <v>8</v>
      </c>
      <c r="I31" s="3">
        <f>STDEV(G26:G28)</f>
        <v>0.19295940851208465</v>
      </c>
      <c r="J31" s="3"/>
      <c r="K31" s="3">
        <f>C31-G31</f>
        <v>7.0266666666666673</v>
      </c>
      <c r="L31" s="3"/>
      <c r="M31" s="3"/>
      <c r="N31" s="3">
        <f>E31+I31</f>
        <v>0.2422882371352475</v>
      </c>
      <c r="O31" s="3">
        <f>K31-K31</f>
        <v>0</v>
      </c>
      <c r="P31" s="3"/>
      <c r="Q31" s="4">
        <f>POWER(2,-(O31))</f>
        <v>1</v>
      </c>
      <c r="R31" s="3">
        <f>Q31/Q24</f>
        <v>0.43628214382041186</v>
      </c>
      <c r="S31" s="3"/>
      <c r="T31" s="3"/>
      <c r="U31" s="3"/>
      <c r="V31" s="3"/>
      <c r="W31" s="4" t="s">
        <v>7</v>
      </c>
      <c r="X31" s="3">
        <f>AVERAGE(X26:X30)</f>
        <v>21.193333333333332</v>
      </c>
      <c r="Y31" s="8" t="s">
        <v>8</v>
      </c>
      <c r="Z31" s="3">
        <f>STDEV(X26:X28)</f>
        <v>9.0737717258774497E-2</v>
      </c>
      <c r="AA31" s="3"/>
      <c r="AB31" s="3">
        <f>AVERAGE(AB26:AB28)</f>
        <v>22.33666666666667</v>
      </c>
      <c r="AC31" s="8" t="s">
        <v>8</v>
      </c>
      <c r="AD31" s="3">
        <f>STDEV(AB26:AB28)</f>
        <v>4.932882862316202E-2</v>
      </c>
      <c r="AE31" s="3"/>
      <c r="AF31" s="3">
        <f>X31-AB31</f>
        <v>-1.143333333333338</v>
      </c>
      <c r="AG31" s="3"/>
      <c r="AH31" s="3"/>
      <c r="AI31" s="3">
        <f>Z31+AD31</f>
        <v>0.14006654588193651</v>
      </c>
      <c r="AJ31" s="3">
        <f>AF31-AF31</f>
        <v>0</v>
      </c>
      <c r="AK31" s="3"/>
      <c r="AL31" s="4">
        <f>POWER(2,-(AJ31))</f>
        <v>1</v>
      </c>
      <c r="AM31" s="3">
        <f>AL31/AL24</f>
        <v>1.099362113385203</v>
      </c>
      <c r="AN31" s="3"/>
    </row>
    <row r="32" spans="1:46" x14ac:dyDescent="0.25">
      <c r="A32" s="3"/>
      <c r="B32" s="4"/>
      <c r="C32" s="3"/>
      <c r="D32" s="8"/>
      <c r="E32" s="3"/>
      <c r="F32" s="3"/>
      <c r="G32" s="3"/>
      <c r="H32" s="8"/>
      <c r="I32" s="3"/>
      <c r="J32" s="3"/>
      <c r="K32" s="3"/>
      <c r="L32" s="3"/>
      <c r="M32" s="3"/>
      <c r="N32" s="3"/>
      <c r="O32" s="3"/>
      <c r="P32" s="3"/>
      <c r="Q32" s="4"/>
      <c r="R32" s="3"/>
      <c r="S32" s="3"/>
      <c r="T32" s="3"/>
      <c r="U32" s="3"/>
      <c r="V32" s="3"/>
      <c r="W32" s="4"/>
      <c r="X32" s="3"/>
      <c r="Y32" s="8"/>
      <c r="Z32" s="3"/>
      <c r="AA32" s="3"/>
      <c r="AB32" s="3"/>
      <c r="AC32" s="8"/>
      <c r="AD32" s="3"/>
      <c r="AE32" s="3"/>
      <c r="AF32" s="3"/>
      <c r="AG32" s="3"/>
      <c r="AH32" s="3"/>
      <c r="AI32" s="3"/>
      <c r="AJ32" s="3"/>
      <c r="AK32" s="3"/>
      <c r="AL32" s="4"/>
      <c r="AM32" s="3"/>
      <c r="AN32" s="3"/>
    </row>
    <row r="33" spans="1:40" x14ac:dyDescent="0.25">
      <c r="A33" s="3"/>
      <c r="B33" s="4"/>
      <c r="C33" s="3"/>
      <c r="D33" s="8"/>
      <c r="E33" s="3"/>
      <c r="F33" s="3"/>
      <c r="G33" s="3"/>
      <c r="H33" s="8"/>
      <c r="I33" s="3"/>
      <c r="J33" s="3"/>
      <c r="K33" s="3"/>
      <c r="L33" s="3"/>
      <c r="M33" s="3"/>
      <c r="N33" s="3"/>
      <c r="O33" s="3"/>
      <c r="P33" s="3"/>
      <c r="Q33" s="4"/>
      <c r="R33" s="3"/>
      <c r="S33" s="3"/>
      <c r="T33" s="3"/>
      <c r="U33" s="3"/>
      <c r="V33" s="3"/>
      <c r="W33" s="4"/>
      <c r="X33" s="3"/>
      <c r="Y33" s="8"/>
      <c r="Z33" s="3"/>
      <c r="AA33" s="3"/>
      <c r="AB33" s="3"/>
      <c r="AC33" s="8"/>
      <c r="AD33" s="3"/>
      <c r="AE33" s="3"/>
      <c r="AF33" s="3"/>
      <c r="AG33" s="3"/>
      <c r="AH33" s="3"/>
      <c r="AI33" s="3"/>
      <c r="AJ33" s="3"/>
      <c r="AK33" s="3"/>
      <c r="AL33" s="4"/>
      <c r="AM33" s="3"/>
      <c r="AN33" s="3"/>
    </row>
    <row r="34" spans="1:40" x14ac:dyDescent="0.25">
      <c r="A34" s="3"/>
      <c r="B34" s="3"/>
      <c r="C34" s="4" t="s">
        <v>0</v>
      </c>
      <c r="D34" s="4"/>
      <c r="E34" s="4"/>
      <c r="F34" s="4"/>
      <c r="G34" s="4" t="s">
        <v>0</v>
      </c>
      <c r="H34" s="3"/>
      <c r="I34" s="3"/>
      <c r="J34" s="3"/>
      <c r="K34" s="4" t="s">
        <v>1</v>
      </c>
      <c r="L34" s="3"/>
      <c r="M34" s="3"/>
      <c r="N34" s="3" t="s">
        <v>33</v>
      </c>
      <c r="O34" s="4" t="s">
        <v>2</v>
      </c>
      <c r="P34" s="5" t="s">
        <v>34</v>
      </c>
      <c r="Q34" s="4" t="s">
        <v>3</v>
      </c>
      <c r="R34" s="3"/>
      <c r="S34" s="5" t="s">
        <v>35</v>
      </c>
      <c r="T34" s="3"/>
      <c r="U34" s="3"/>
      <c r="V34" s="3"/>
      <c r="W34" s="3"/>
      <c r="X34" s="4" t="s">
        <v>0</v>
      </c>
      <c r="Y34" s="4"/>
      <c r="Z34" s="4"/>
      <c r="AA34" s="4"/>
      <c r="AB34" s="4" t="s">
        <v>0</v>
      </c>
      <c r="AC34" s="3"/>
      <c r="AD34" s="3"/>
      <c r="AE34" s="3"/>
      <c r="AF34" s="4" t="s">
        <v>1</v>
      </c>
      <c r="AG34" s="3"/>
      <c r="AH34" s="3"/>
      <c r="AI34" s="3" t="s">
        <v>33</v>
      </c>
      <c r="AJ34" s="4" t="s">
        <v>2</v>
      </c>
      <c r="AK34" s="5" t="s">
        <v>34</v>
      </c>
      <c r="AL34" s="4" t="s">
        <v>3</v>
      </c>
      <c r="AM34" s="3"/>
      <c r="AN34" s="5" t="s">
        <v>35</v>
      </c>
    </row>
    <row r="35" spans="1:40" x14ac:dyDescent="0.25">
      <c r="A35" s="3"/>
      <c r="B35" s="3"/>
      <c r="C35" s="6" t="s">
        <v>43</v>
      </c>
      <c r="D35" s="4"/>
      <c r="E35" s="4"/>
      <c r="F35" s="4"/>
      <c r="G35" s="4" t="s">
        <v>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6" t="s">
        <v>43</v>
      </c>
      <c r="Y35" s="4"/>
      <c r="Z35" s="4"/>
      <c r="AA35" s="4"/>
      <c r="AB35" s="4" t="s">
        <v>5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x14ac:dyDescent="0.25">
      <c r="A36" s="3"/>
      <c r="B36" s="4" t="s">
        <v>6</v>
      </c>
      <c r="C36" s="10">
        <v>25.09</v>
      </c>
      <c r="D36" s="3"/>
      <c r="E36" s="3"/>
      <c r="F36" s="3"/>
      <c r="G36" s="3">
        <v>19.63</v>
      </c>
      <c r="H36" s="3"/>
      <c r="I36" s="3"/>
      <c r="J36" s="3"/>
      <c r="K36" s="3"/>
      <c r="L36" s="3"/>
      <c r="M36" s="3"/>
      <c r="N36" s="3"/>
      <c r="O36" s="3"/>
      <c r="P36" s="3"/>
      <c r="Q36" s="4"/>
      <c r="R36" s="3"/>
      <c r="S36" s="3"/>
      <c r="T36" s="3"/>
      <c r="U36" s="3"/>
      <c r="V36" s="3"/>
      <c r="W36" s="4" t="s">
        <v>6</v>
      </c>
      <c r="X36" s="3">
        <v>24.35</v>
      </c>
      <c r="Y36" s="3"/>
      <c r="Z36" s="3"/>
      <c r="AA36" s="3"/>
      <c r="AB36" s="3">
        <v>22.28</v>
      </c>
      <c r="AC36" s="3"/>
      <c r="AD36" s="3"/>
      <c r="AE36" s="3"/>
      <c r="AF36" s="3"/>
      <c r="AG36" s="3"/>
      <c r="AH36" s="3"/>
      <c r="AI36" s="3"/>
      <c r="AJ36" s="3"/>
      <c r="AK36" s="3"/>
      <c r="AL36" s="4"/>
      <c r="AM36" s="3"/>
      <c r="AN36" s="3"/>
    </row>
    <row r="37" spans="1:40" x14ac:dyDescent="0.25">
      <c r="A37" s="3"/>
      <c r="B37" s="4">
        <v>3</v>
      </c>
      <c r="C37" s="10">
        <v>25.19</v>
      </c>
      <c r="D37" s="3"/>
      <c r="E37" s="3"/>
      <c r="F37" s="3"/>
      <c r="G37" s="3">
        <v>19.54</v>
      </c>
      <c r="H37" s="3"/>
      <c r="I37" s="3"/>
      <c r="J37" s="3"/>
      <c r="K37" s="3"/>
      <c r="L37" s="3"/>
      <c r="M37" s="3"/>
      <c r="N37" s="3"/>
      <c r="O37" s="3"/>
      <c r="P37" s="3"/>
      <c r="Q37" s="4"/>
      <c r="R37" s="3"/>
      <c r="S37" s="3"/>
      <c r="T37" s="3"/>
      <c r="U37" s="3"/>
      <c r="V37" s="3"/>
      <c r="W37" s="4">
        <v>3</v>
      </c>
      <c r="X37" s="3">
        <v>24.2</v>
      </c>
      <c r="Y37" s="3"/>
      <c r="Z37" s="3"/>
      <c r="AA37" s="3"/>
      <c r="AB37" s="3">
        <v>22.36</v>
      </c>
      <c r="AC37" s="3"/>
      <c r="AD37" s="3"/>
      <c r="AE37" s="3"/>
      <c r="AF37" s="3"/>
      <c r="AG37" s="3"/>
      <c r="AH37" s="3"/>
      <c r="AI37" s="3"/>
      <c r="AJ37" s="3"/>
      <c r="AK37" s="3"/>
      <c r="AL37" s="4"/>
      <c r="AM37" s="3"/>
      <c r="AN37" s="3"/>
    </row>
    <row r="38" spans="1:40" x14ac:dyDescent="0.25">
      <c r="A38" s="3"/>
      <c r="B38" s="4"/>
      <c r="C38" s="10">
        <v>25.32</v>
      </c>
      <c r="D38" s="3"/>
      <c r="E38" s="3"/>
      <c r="F38" s="3"/>
      <c r="G38" s="3">
        <v>19.54</v>
      </c>
      <c r="H38" s="8"/>
      <c r="I38" s="3"/>
      <c r="J38" s="3"/>
      <c r="K38" s="3"/>
      <c r="L38" s="3"/>
      <c r="M38" s="3"/>
      <c r="N38" s="3"/>
      <c r="O38" s="3"/>
      <c r="P38" s="3"/>
      <c r="Q38" s="4"/>
      <c r="R38" s="3"/>
      <c r="S38" s="3"/>
      <c r="T38" s="3"/>
      <c r="U38" s="3"/>
      <c r="V38" s="3"/>
      <c r="W38" s="4"/>
      <c r="X38" s="3">
        <v>24.05</v>
      </c>
      <c r="Y38" s="3"/>
      <c r="Z38" s="3"/>
      <c r="AA38" s="3"/>
      <c r="AB38" s="3">
        <v>22.37</v>
      </c>
      <c r="AC38" s="8"/>
      <c r="AD38" s="3"/>
      <c r="AE38" s="3"/>
      <c r="AF38" s="3"/>
      <c r="AG38" s="3"/>
      <c r="AH38" s="3"/>
      <c r="AI38" s="3"/>
      <c r="AJ38" s="3"/>
      <c r="AK38" s="3"/>
      <c r="AL38" s="4"/>
      <c r="AM38" s="3"/>
      <c r="AN38" s="3"/>
    </row>
    <row r="39" spans="1:40" x14ac:dyDescent="0.25">
      <c r="A39" s="3"/>
      <c r="B39" s="4"/>
      <c r="C39" s="3"/>
      <c r="D39" s="8"/>
      <c r="E39" s="3"/>
      <c r="F39" s="3"/>
      <c r="G39" s="3"/>
      <c r="H39" s="8"/>
      <c r="I39" s="3"/>
      <c r="J39" s="3"/>
      <c r="K39" s="3"/>
      <c r="L39" s="3"/>
      <c r="M39" s="3"/>
      <c r="N39" s="3"/>
      <c r="O39" s="3"/>
      <c r="P39" s="3"/>
      <c r="Q39" s="4"/>
      <c r="R39" s="3"/>
      <c r="S39" s="3"/>
      <c r="T39" s="3"/>
      <c r="U39" s="3"/>
      <c r="V39" s="3"/>
      <c r="W39" s="4"/>
      <c r="X39" s="3"/>
      <c r="Y39" s="8"/>
      <c r="Z39" s="3"/>
      <c r="AA39" s="3"/>
      <c r="AB39" s="3"/>
      <c r="AC39" s="8"/>
      <c r="AD39" s="3"/>
      <c r="AE39" s="3"/>
      <c r="AF39" s="3"/>
      <c r="AG39" s="3"/>
      <c r="AH39" s="3"/>
      <c r="AI39" s="3"/>
      <c r="AJ39" s="3"/>
      <c r="AK39" s="3"/>
      <c r="AL39" s="4"/>
      <c r="AM39" s="3"/>
      <c r="AN39" s="3"/>
    </row>
    <row r="40" spans="1:40" x14ac:dyDescent="0.25">
      <c r="A40" s="3"/>
      <c r="B40" s="4" t="s">
        <v>7</v>
      </c>
      <c r="C40" s="3">
        <f>AVERAGE(C36:C38)</f>
        <v>25.2</v>
      </c>
      <c r="D40" s="8" t="s">
        <v>8</v>
      </c>
      <c r="E40" s="3">
        <f>STDEV(C36:C38)</f>
        <v>0.11532562594670812</v>
      </c>
      <c r="F40" s="3"/>
      <c r="G40" s="3">
        <f>AVERAGE(G36:G38)</f>
        <v>19.57</v>
      </c>
      <c r="H40" s="8" t="s">
        <v>8</v>
      </c>
      <c r="I40" s="3">
        <f>STDEV(G36:G38)</f>
        <v>5.1961524227066236E-2</v>
      </c>
      <c r="J40" s="3"/>
      <c r="K40" s="3">
        <f>C40-G40</f>
        <v>5.629999999999999</v>
      </c>
      <c r="L40" s="3"/>
      <c r="M40" s="3"/>
      <c r="N40" s="3">
        <f>E40+I40</f>
        <v>0.16728715017377435</v>
      </c>
      <c r="O40" s="3">
        <f>K40-K47</f>
        <v>-2.413333333333334</v>
      </c>
      <c r="P40" s="3">
        <f>N40+N47</f>
        <v>0.3867149180947218</v>
      </c>
      <c r="Q40" s="4">
        <f>POWER(2,-(O40))</f>
        <v>5.3270371176876665</v>
      </c>
      <c r="R40" s="3"/>
      <c r="S40" s="3">
        <f>P40*LN(2)</f>
        <v>0.2680503551578266</v>
      </c>
      <c r="T40" s="3"/>
      <c r="U40" s="3"/>
      <c r="V40" s="3"/>
      <c r="W40" s="4" t="s">
        <v>7</v>
      </c>
      <c r="X40" s="3">
        <f>AVERAGE(X36:X38)</f>
        <v>24.2</v>
      </c>
      <c r="Y40" s="8" t="s">
        <v>8</v>
      </c>
      <c r="Z40" s="3">
        <f>STDEV(X36:X38)</f>
        <v>0.15000000000000036</v>
      </c>
      <c r="AA40" s="3"/>
      <c r="AB40" s="3">
        <f>AVERAGE(AB36:AB38)</f>
        <v>22.33666666666667</v>
      </c>
      <c r="AC40" s="8" t="s">
        <v>8</v>
      </c>
      <c r="AD40" s="3">
        <f>STDEV(AB36:AB38)</f>
        <v>4.932882862316202E-2</v>
      </c>
      <c r="AE40" s="3"/>
      <c r="AF40" s="3">
        <f>X40-AB40</f>
        <v>1.8633333333333297</v>
      </c>
      <c r="AG40" s="3"/>
      <c r="AH40" s="3"/>
      <c r="AI40" s="3">
        <f>Z40+AD40</f>
        <v>0.19932882862316237</v>
      </c>
      <c r="AJ40" s="3">
        <f>AF40-AF47</f>
        <v>-0.87333333333334195</v>
      </c>
      <c r="AK40" s="3">
        <f>AI40+AI47</f>
        <v>0.41941309640319324</v>
      </c>
      <c r="AL40" s="4">
        <f>POWER(2,-(AJ40))</f>
        <v>1.8318905805405081</v>
      </c>
      <c r="AM40" s="3"/>
      <c r="AN40" s="3">
        <f>AK40*LN(2)</f>
        <v>0.29071500526178995</v>
      </c>
    </row>
    <row r="41" spans="1:40" x14ac:dyDescent="0.25">
      <c r="A41" s="3"/>
      <c r="B41" s="4"/>
      <c r="C41" s="3"/>
      <c r="D41" s="8"/>
      <c r="E41" s="3"/>
      <c r="F41" s="3"/>
      <c r="G41" s="3"/>
      <c r="H41" s="8"/>
      <c r="I41" s="3"/>
      <c r="J41" s="3"/>
      <c r="K41" s="3"/>
      <c r="L41" s="3"/>
      <c r="M41" s="3"/>
      <c r="N41" s="3"/>
      <c r="O41" s="3"/>
      <c r="P41" s="3"/>
      <c r="Q41" s="4"/>
      <c r="R41" s="3"/>
      <c r="S41" s="3"/>
      <c r="T41" s="3"/>
      <c r="U41" s="3"/>
      <c r="V41" s="3"/>
      <c r="W41" s="4"/>
      <c r="X41" s="3"/>
      <c r="Y41" s="8"/>
      <c r="Z41" s="3"/>
      <c r="AA41" s="3"/>
      <c r="AB41" s="3"/>
      <c r="AC41" s="8"/>
      <c r="AD41" s="3"/>
      <c r="AE41" s="3"/>
      <c r="AF41" s="3"/>
      <c r="AG41" s="3"/>
      <c r="AH41" s="3"/>
      <c r="AI41" s="3"/>
      <c r="AJ41" s="3"/>
      <c r="AK41" s="3"/>
      <c r="AL41" s="4"/>
      <c r="AM41" s="3"/>
      <c r="AN41" s="3"/>
    </row>
    <row r="42" spans="1:40" x14ac:dyDescent="0.25">
      <c r="A42" s="3"/>
      <c r="B42" s="4" t="s">
        <v>9</v>
      </c>
      <c r="C42" s="10">
        <v>28.72</v>
      </c>
      <c r="D42" s="8"/>
      <c r="E42" s="3"/>
      <c r="F42" s="3"/>
      <c r="G42" s="3">
        <v>20.55</v>
      </c>
      <c r="H42" s="8"/>
      <c r="I42" s="3"/>
      <c r="J42" s="3"/>
      <c r="K42" s="3"/>
      <c r="L42" s="3"/>
      <c r="M42" s="3"/>
      <c r="N42" s="3"/>
      <c r="O42" s="3"/>
      <c r="P42" s="3"/>
      <c r="Q42" s="4"/>
      <c r="R42" s="3"/>
      <c r="S42" s="3"/>
      <c r="T42" s="3"/>
      <c r="U42" s="3"/>
      <c r="V42" s="3"/>
      <c r="W42" s="4" t="s">
        <v>9</v>
      </c>
      <c r="X42" s="3">
        <v>26.35</v>
      </c>
      <c r="Y42" s="8"/>
      <c r="Z42" s="3"/>
      <c r="AA42" s="3"/>
      <c r="AB42" s="3">
        <v>23.76</v>
      </c>
      <c r="AC42" s="8"/>
      <c r="AD42" s="3"/>
      <c r="AE42" s="3"/>
      <c r="AF42" s="3"/>
      <c r="AG42" s="3"/>
      <c r="AH42" s="3"/>
      <c r="AI42" s="3"/>
      <c r="AJ42" s="3"/>
      <c r="AK42" s="3"/>
      <c r="AL42" s="4"/>
      <c r="AM42" s="3"/>
      <c r="AN42" s="3"/>
    </row>
    <row r="43" spans="1:40" x14ac:dyDescent="0.25">
      <c r="A43" s="3"/>
      <c r="B43" s="4" t="s">
        <v>12</v>
      </c>
      <c r="C43" s="10">
        <v>28.83</v>
      </c>
      <c r="D43" s="8"/>
      <c r="E43" s="3"/>
      <c r="F43" s="3"/>
      <c r="G43" s="3">
        <v>20.72</v>
      </c>
      <c r="H43" s="8"/>
      <c r="I43" s="3"/>
      <c r="J43" s="3"/>
      <c r="K43" s="3"/>
      <c r="L43" s="3"/>
      <c r="M43" s="3"/>
      <c r="N43" s="3"/>
      <c r="O43" s="3"/>
      <c r="P43" s="3"/>
      <c r="Q43" s="4"/>
      <c r="R43" s="3"/>
      <c r="S43" s="3"/>
      <c r="T43" s="3"/>
      <c r="U43" s="3"/>
      <c r="V43" s="3"/>
      <c r="W43" s="4" t="s">
        <v>12</v>
      </c>
      <c r="X43" s="3">
        <v>26.64</v>
      </c>
      <c r="Y43" s="8"/>
      <c r="Z43" s="3"/>
      <c r="AA43" s="3"/>
      <c r="AB43" s="3">
        <v>23.68</v>
      </c>
      <c r="AC43" s="8"/>
      <c r="AD43" s="3"/>
      <c r="AE43" s="3"/>
      <c r="AF43" s="3"/>
      <c r="AG43" s="3"/>
      <c r="AH43" s="3"/>
      <c r="AI43" s="3"/>
      <c r="AJ43" s="3"/>
      <c r="AK43" s="3"/>
      <c r="AL43" s="4"/>
      <c r="AM43" s="3"/>
      <c r="AN43" s="3"/>
    </row>
    <row r="44" spans="1:40" x14ac:dyDescent="0.25">
      <c r="A44" s="3"/>
      <c r="B44" s="4"/>
      <c r="C44" s="10">
        <v>28.69</v>
      </c>
      <c r="D44" s="8"/>
      <c r="E44" s="3"/>
      <c r="F44" s="3"/>
      <c r="G44" s="3">
        <v>20.84</v>
      </c>
      <c r="H44" s="8"/>
      <c r="I44" s="3"/>
      <c r="J44" s="3"/>
      <c r="K44" s="3"/>
      <c r="L44" s="3"/>
      <c r="M44" s="3"/>
      <c r="N44" s="3"/>
      <c r="O44" s="3"/>
      <c r="P44" s="3"/>
      <c r="Q44" s="4"/>
      <c r="R44" s="3"/>
      <c r="S44" s="3"/>
      <c r="T44" s="3"/>
      <c r="U44" s="3"/>
      <c r="V44" s="3"/>
      <c r="W44" s="4"/>
      <c r="X44" s="3">
        <v>26.49</v>
      </c>
      <c r="Y44" s="8"/>
      <c r="Z44" s="3"/>
      <c r="AA44" s="3"/>
      <c r="AB44" s="3">
        <v>23.83</v>
      </c>
      <c r="AC44" s="8"/>
      <c r="AD44" s="3"/>
      <c r="AE44" s="3"/>
      <c r="AF44" s="3"/>
      <c r="AG44" s="3"/>
      <c r="AH44" s="3"/>
      <c r="AI44" s="3"/>
      <c r="AJ44" s="3"/>
      <c r="AK44" s="3"/>
      <c r="AL44" s="4"/>
      <c r="AM44" s="3"/>
      <c r="AN44" s="3"/>
    </row>
    <row r="45" spans="1:40" x14ac:dyDescent="0.25">
      <c r="A45" s="3"/>
      <c r="B45" s="4"/>
      <c r="C45" s="3"/>
      <c r="D45" s="8"/>
      <c r="E45" s="3"/>
      <c r="F45" s="3"/>
      <c r="G45" s="3"/>
      <c r="H45" s="8"/>
      <c r="I45" s="3"/>
      <c r="J45" s="3"/>
      <c r="K45" s="3"/>
      <c r="L45" s="3"/>
      <c r="M45" s="3"/>
      <c r="N45" s="3"/>
      <c r="O45" s="3"/>
      <c r="P45" s="3"/>
      <c r="Q45" s="4"/>
      <c r="R45" s="3"/>
      <c r="S45" s="3"/>
      <c r="T45" s="3"/>
      <c r="U45" s="3"/>
      <c r="V45" s="3"/>
      <c r="W45" s="4"/>
      <c r="X45" s="3"/>
      <c r="Y45" s="8"/>
      <c r="Z45" s="3"/>
      <c r="AA45" s="3"/>
      <c r="AB45" s="3"/>
      <c r="AC45" s="8"/>
      <c r="AD45" s="3"/>
      <c r="AE45" s="3"/>
      <c r="AF45" s="3"/>
      <c r="AG45" s="3"/>
      <c r="AH45" s="3"/>
      <c r="AI45" s="3"/>
      <c r="AJ45" s="3"/>
      <c r="AK45" s="3"/>
      <c r="AL45" s="4"/>
      <c r="AM45" s="3"/>
      <c r="AN45" s="3"/>
    </row>
    <row r="46" spans="1:40" x14ac:dyDescent="0.25">
      <c r="A46" s="3"/>
      <c r="B46" s="4"/>
      <c r="C46" s="3"/>
      <c r="D46" s="8"/>
      <c r="E46" s="3"/>
      <c r="F46" s="3"/>
      <c r="G46" s="3"/>
      <c r="H46" s="8"/>
      <c r="I46" s="3"/>
      <c r="J46" s="3"/>
      <c r="K46" s="3"/>
      <c r="L46" s="3"/>
      <c r="M46" s="3"/>
      <c r="N46" s="3"/>
      <c r="O46" s="3"/>
      <c r="P46" s="3"/>
      <c r="Q46" s="4"/>
      <c r="R46" s="3"/>
      <c r="S46" s="3"/>
      <c r="T46" s="3"/>
      <c r="U46" s="3"/>
      <c r="V46" s="3"/>
      <c r="W46" s="4"/>
      <c r="X46" s="3"/>
      <c r="Y46" s="8"/>
      <c r="Z46" s="3"/>
      <c r="AA46" s="3"/>
      <c r="AB46" s="3"/>
      <c r="AC46" s="8"/>
      <c r="AD46" s="3"/>
      <c r="AE46" s="3"/>
      <c r="AF46" s="3"/>
      <c r="AG46" s="3"/>
      <c r="AH46" s="3"/>
      <c r="AI46" s="3"/>
      <c r="AJ46" s="3"/>
      <c r="AK46" s="3"/>
      <c r="AL46" s="4"/>
      <c r="AM46" s="3"/>
      <c r="AN46" s="3"/>
    </row>
    <row r="47" spans="1:40" x14ac:dyDescent="0.25">
      <c r="A47" s="3"/>
      <c r="B47" s="4" t="s">
        <v>7</v>
      </c>
      <c r="C47" s="3">
        <f>AVERAGE(C42:C46)</f>
        <v>28.746666666666666</v>
      </c>
      <c r="D47" s="8" t="s">
        <v>8</v>
      </c>
      <c r="E47" s="3">
        <f>STDEV(C42:C44)</f>
        <v>7.3711147958318693E-2</v>
      </c>
      <c r="F47" s="3"/>
      <c r="G47" s="3">
        <f>AVERAGE(G42:G44)</f>
        <v>20.703333333333333</v>
      </c>
      <c r="H47" s="8" t="s">
        <v>8</v>
      </c>
      <c r="I47" s="3">
        <f>STDEV(G42:G44)</f>
        <v>0.14571661996262877</v>
      </c>
      <c r="J47" s="3"/>
      <c r="K47" s="3">
        <f>C47-G47</f>
        <v>8.043333333333333</v>
      </c>
      <c r="L47" s="3"/>
      <c r="M47" s="3"/>
      <c r="N47" s="3">
        <f>E47+I47</f>
        <v>0.21942776792094748</v>
      </c>
      <c r="O47" s="3">
        <f>K47-K47</f>
        <v>0</v>
      </c>
      <c r="P47" s="3"/>
      <c r="Q47" s="4">
        <f>POWER(2,-(O47))</f>
        <v>1</v>
      </c>
      <c r="R47" s="3">
        <f>Q47/Q40</f>
        <v>0.18772161295434617</v>
      </c>
      <c r="S47" s="3"/>
      <c r="T47" s="3"/>
      <c r="U47" s="3"/>
      <c r="V47" s="3"/>
      <c r="W47" s="4" t="s">
        <v>7</v>
      </c>
      <c r="X47" s="3">
        <f>AVERAGE(X42:X46)</f>
        <v>26.493333333333336</v>
      </c>
      <c r="Y47" s="8" t="s">
        <v>8</v>
      </c>
      <c r="Z47" s="3">
        <f>STDEV(X42:X44)</f>
        <v>0.1450287327853802</v>
      </c>
      <c r="AA47" s="3"/>
      <c r="AB47" s="3">
        <f>AVERAGE(AB42:AB44)</f>
        <v>23.756666666666664</v>
      </c>
      <c r="AC47" s="8" t="s">
        <v>8</v>
      </c>
      <c r="AD47" s="3">
        <f>STDEV(AB42:AB44)</f>
        <v>7.5055534994650688E-2</v>
      </c>
      <c r="AE47" s="3"/>
      <c r="AF47" s="3">
        <f>X47-AB47</f>
        <v>2.7366666666666717</v>
      </c>
      <c r="AG47" s="3"/>
      <c r="AH47" s="3"/>
      <c r="AI47" s="3">
        <f>Z47+AD47</f>
        <v>0.22008426778003087</v>
      </c>
      <c r="AJ47" s="3">
        <f>AF47-AF47</f>
        <v>0</v>
      </c>
      <c r="AK47" s="3"/>
      <c r="AL47" s="4">
        <f>POWER(2,-(AJ47))</f>
        <v>1</v>
      </c>
      <c r="AM47" s="3">
        <f>AL47/AL40</f>
        <v>0.54588413228531651</v>
      </c>
      <c r="AN47" s="3"/>
    </row>
    <row r="48" spans="1:40" x14ac:dyDescent="0.25">
      <c r="A48" s="3"/>
      <c r="B48" s="4"/>
      <c r="C48" s="3"/>
      <c r="D48" s="8"/>
      <c r="E48" s="3"/>
      <c r="F48" s="3"/>
      <c r="G48" s="3"/>
      <c r="H48" s="8"/>
      <c r="I48" s="3"/>
      <c r="J48" s="3"/>
      <c r="K48" s="3"/>
      <c r="L48" s="3"/>
      <c r="M48" s="3"/>
      <c r="N48" s="3"/>
      <c r="O48" s="3"/>
      <c r="P48" s="3"/>
      <c r="Q48" s="4"/>
      <c r="R48" s="3"/>
      <c r="S48" s="3"/>
      <c r="T48" s="3"/>
      <c r="U48" s="3"/>
      <c r="V48" s="3"/>
      <c r="W48" s="4"/>
      <c r="X48" s="3"/>
      <c r="Y48" s="8"/>
      <c r="Z48" s="3"/>
      <c r="AA48" s="3"/>
      <c r="AB48" s="3"/>
      <c r="AC48" s="8"/>
      <c r="AD48" s="3"/>
      <c r="AE48" s="3"/>
      <c r="AF48" s="3"/>
      <c r="AG48" s="3"/>
      <c r="AH48" s="3"/>
      <c r="AI48" s="3"/>
      <c r="AJ48" s="3"/>
      <c r="AK48" s="3"/>
      <c r="AL48" s="4"/>
      <c r="AM48" s="3"/>
      <c r="AN48" s="3"/>
    </row>
    <row r="49" spans="1:40" x14ac:dyDescent="0.25">
      <c r="A49" s="3"/>
      <c r="B49" s="4"/>
      <c r="C49" s="3"/>
      <c r="D49" s="8"/>
      <c r="E49" s="3"/>
      <c r="F49" s="3"/>
      <c r="G49" s="3"/>
      <c r="H49" s="8"/>
      <c r="I49" s="3"/>
      <c r="J49" s="3"/>
      <c r="K49" s="3"/>
      <c r="L49" s="3"/>
      <c r="M49" s="3"/>
      <c r="N49" s="3"/>
      <c r="O49" s="3"/>
      <c r="P49" s="3"/>
      <c r="Q49" s="4"/>
      <c r="R49" s="3"/>
      <c r="S49" s="3"/>
      <c r="T49" s="3"/>
      <c r="U49" s="3"/>
      <c r="V49" s="3"/>
      <c r="W49" s="4"/>
      <c r="X49" s="3"/>
      <c r="Y49" s="8"/>
      <c r="Z49" s="3"/>
      <c r="AA49" s="3"/>
      <c r="AB49" s="3"/>
      <c r="AC49" s="8"/>
      <c r="AD49" s="3"/>
      <c r="AE49" s="3"/>
      <c r="AF49" s="3"/>
      <c r="AG49" s="3"/>
      <c r="AH49" s="3"/>
      <c r="AI49" s="3"/>
      <c r="AJ49" s="3"/>
      <c r="AK49" s="3"/>
      <c r="AL49" s="4"/>
      <c r="AM49" s="3"/>
      <c r="AN49" s="3"/>
    </row>
    <row r="50" spans="1:40" x14ac:dyDescent="0.25">
      <c r="A50" s="3"/>
      <c r="B50" s="3"/>
      <c r="C50" s="4" t="s">
        <v>0</v>
      </c>
      <c r="D50" s="4"/>
      <c r="E50" s="4"/>
      <c r="F50" s="4"/>
      <c r="G50" s="4" t="s">
        <v>0</v>
      </c>
      <c r="H50" s="3"/>
      <c r="I50" s="3"/>
      <c r="J50" s="3"/>
      <c r="K50" s="4" t="s">
        <v>1</v>
      </c>
      <c r="L50" s="3"/>
      <c r="M50" s="3"/>
      <c r="N50" s="3" t="s">
        <v>33</v>
      </c>
      <c r="O50" s="4" t="s">
        <v>2</v>
      </c>
      <c r="P50" s="5" t="s">
        <v>34</v>
      </c>
      <c r="Q50" s="4" t="s">
        <v>3</v>
      </c>
      <c r="R50" s="3"/>
      <c r="S50" s="5" t="s">
        <v>35</v>
      </c>
      <c r="T50" s="3"/>
      <c r="U50" s="3"/>
      <c r="V50" s="3"/>
      <c r="W50" s="3"/>
      <c r="X50" s="4" t="s">
        <v>0</v>
      </c>
      <c r="Y50" s="4"/>
      <c r="Z50" s="4"/>
      <c r="AA50" s="4"/>
      <c r="AB50" s="4" t="s">
        <v>0</v>
      </c>
      <c r="AC50" s="3"/>
      <c r="AD50" s="3"/>
      <c r="AE50" s="3"/>
      <c r="AF50" s="4" t="s">
        <v>1</v>
      </c>
      <c r="AG50" s="3"/>
      <c r="AH50" s="3"/>
      <c r="AI50" s="3" t="s">
        <v>33</v>
      </c>
      <c r="AJ50" s="4" t="s">
        <v>2</v>
      </c>
      <c r="AK50" s="5" t="s">
        <v>34</v>
      </c>
      <c r="AL50" s="4" t="s">
        <v>3</v>
      </c>
      <c r="AM50" s="3"/>
      <c r="AN50" s="5" t="s">
        <v>35</v>
      </c>
    </row>
    <row r="51" spans="1:40" x14ac:dyDescent="0.25">
      <c r="A51" s="3"/>
      <c r="B51" s="3"/>
      <c r="C51" s="6" t="s">
        <v>43</v>
      </c>
      <c r="D51" s="4"/>
      <c r="E51" s="4"/>
      <c r="F51" s="4"/>
      <c r="G51" s="4" t="s">
        <v>5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6" t="s">
        <v>43</v>
      </c>
      <c r="Y51" s="4"/>
      <c r="Z51" s="4"/>
      <c r="AA51" s="4"/>
      <c r="AB51" s="4" t="s">
        <v>5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x14ac:dyDescent="0.25">
      <c r="A52" s="3"/>
      <c r="B52" s="4" t="s">
        <v>6</v>
      </c>
      <c r="C52" s="10">
        <v>24.47</v>
      </c>
      <c r="D52" s="3"/>
      <c r="E52" s="3"/>
      <c r="F52" s="3"/>
      <c r="G52" s="3">
        <v>19.010000000000002</v>
      </c>
      <c r="H52" s="3"/>
      <c r="I52" s="3"/>
      <c r="J52" s="3"/>
      <c r="K52" s="3"/>
      <c r="L52" s="3"/>
      <c r="M52" s="3"/>
      <c r="N52" s="3"/>
      <c r="O52" s="3"/>
      <c r="P52" s="3"/>
      <c r="Q52" s="4"/>
      <c r="R52" s="3"/>
      <c r="S52" s="3"/>
      <c r="T52" s="3"/>
      <c r="U52" s="3"/>
      <c r="V52" s="3"/>
      <c r="W52" s="4" t="s">
        <v>6</v>
      </c>
      <c r="X52" s="3">
        <v>17.440000000000001</v>
      </c>
      <c r="Y52" s="3"/>
      <c r="Z52" s="3"/>
      <c r="AA52" s="3"/>
      <c r="AB52" s="7">
        <v>22.77</v>
      </c>
      <c r="AC52" s="3"/>
      <c r="AD52" s="3"/>
      <c r="AE52" s="3"/>
      <c r="AF52" s="3"/>
      <c r="AG52" s="3"/>
      <c r="AH52" s="3"/>
      <c r="AI52" s="3"/>
      <c r="AJ52" s="3"/>
      <c r="AK52" s="3"/>
      <c r="AL52" s="4"/>
      <c r="AM52" s="3"/>
      <c r="AN52" s="3"/>
    </row>
    <row r="53" spans="1:40" x14ac:dyDescent="0.25">
      <c r="A53" s="3"/>
      <c r="B53" s="4">
        <v>4</v>
      </c>
      <c r="C53" s="10">
        <v>24.65</v>
      </c>
      <c r="D53" s="3"/>
      <c r="E53" s="3"/>
      <c r="F53" s="3"/>
      <c r="G53" s="3">
        <v>18.95</v>
      </c>
      <c r="H53" s="3"/>
      <c r="I53" s="3"/>
      <c r="J53" s="3"/>
      <c r="K53" s="3"/>
      <c r="L53" s="3"/>
      <c r="M53" s="3"/>
      <c r="N53" s="3"/>
      <c r="O53" s="3"/>
      <c r="P53" s="3"/>
      <c r="Q53" s="4"/>
      <c r="R53" s="3"/>
      <c r="S53" s="3"/>
      <c r="T53" s="3"/>
      <c r="U53" s="3"/>
      <c r="V53" s="3"/>
      <c r="W53" s="4">
        <v>4</v>
      </c>
      <c r="X53" s="3">
        <v>17.260000000000002</v>
      </c>
      <c r="Y53" s="3"/>
      <c r="Z53" s="3"/>
      <c r="AA53" s="3"/>
      <c r="AB53" s="7">
        <v>22.83</v>
      </c>
      <c r="AC53" s="3"/>
      <c r="AD53" s="3"/>
      <c r="AE53" s="3"/>
      <c r="AF53" s="3"/>
      <c r="AG53" s="3"/>
      <c r="AH53" s="3"/>
      <c r="AI53" s="3"/>
      <c r="AJ53" s="3"/>
      <c r="AK53" s="3"/>
      <c r="AL53" s="4"/>
      <c r="AM53" s="3"/>
      <c r="AN53" s="3"/>
    </row>
    <row r="54" spans="1:40" x14ac:dyDescent="0.25">
      <c r="A54" s="3"/>
      <c r="B54" s="4"/>
      <c r="C54" s="10">
        <v>24.51</v>
      </c>
      <c r="D54" s="3"/>
      <c r="E54" s="3"/>
      <c r="F54" s="3"/>
      <c r="G54" s="3">
        <v>18.73</v>
      </c>
      <c r="H54" s="8"/>
      <c r="I54" s="3"/>
      <c r="J54" s="3"/>
      <c r="K54" s="3"/>
      <c r="L54" s="3"/>
      <c r="M54" s="3"/>
      <c r="N54" s="3"/>
      <c r="O54" s="3"/>
      <c r="P54" s="3"/>
      <c r="Q54" s="4"/>
      <c r="R54" s="3"/>
      <c r="S54" s="3"/>
      <c r="T54" s="3"/>
      <c r="U54" s="3"/>
      <c r="V54" s="3"/>
      <c r="W54" s="4"/>
      <c r="X54" s="3">
        <v>17.29</v>
      </c>
      <c r="Y54" s="3"/>
      <c r="Z54" s="3"/>
      <c r="AA54" s="3"/>
      <c r="AB54" s="7">
        <v>22.89</v>
      </c>
      <c r="AC54" s="8"/>
      <c r="AD54" s="3"/>
      <c r="AE54" s="3"/>
      <c r="AF54" s="3"/>
      <c r="AG54" s="3"/>
      <c r="AH54" s="3"/>
      <c r="AI54" s="3"/>
      <c r="AJ54" s="3"/>
      <c r="AK54" s="3"/>
      <c r="AL54" s="4"/>
      <c r="AM54" s="3"/>
      <c r="AN54" s="3"/>
    </row>
    <row r="55" spans="1:40" x14ac:dyDescent="0.25">
      <c r="A55" s="3"/>
      <c r="B55" s="4"/>
      <c r="C55" s="3"/>
      <c r="D55" s="8"/>
      <c r="E55" s="3"/>
      <c r="F55" s="3"/>
      <c r="G55" s="3"/>
      <c r="H55" s="8"/>
      <c r="I55" s="3"/>
      <c r="J55" s="3"/>
      <c r="K55" s="3"/>
      <c r="L55" s="3"/>
      <c r="M55" s="3"/>
      <c r="N55" s="3"/>
      <c r="O55" s="3"/>
      <c r="P55" s="3"/>
      <c r="Q55" s="4"/>
      <c r="R55" s="3"/>
      <c r="S55" s="3"/>
      <c r="T55" s="3"/>
      <c r="U55" s="3"/>
      <c r="V55" s="3"/>
      <c r="W55" s="4"/>
      <c r="X55" s="3"/>
      <c r="Y55" s="8"/>
      <c r="Z55" s="3"/>
      <c r="AA55" s="3"/>
      <c r="AB55" s="3"/>
      <c r="AC55" s="8"/>
      <c r="AD55" s="3"/>
      <c r="AE55" s="3"/>
      <c r="AF55" s="3"/>
      <c r="AG55" s="3"/>
      <c r="AH55" s="3"/>
      <c r="AI55" s="3"/>
      <c r="AJ55" s="3"/>
      <c r="AK55" s="3"/>
      <c r="AL55" s="4"/>
      <c r="AM55" s="3"/>
      <c r="AN55" s="3"/>
    </row>
    <row r="56" spans="1:40" x14ac:dyDescent="0.25">
      <c r="A56" s="3"/>
      <c r="B56" s="4" t="s">
        <v>7</v>
      </c>
      <c r="C56" s="3">
        <f>AVERAGE(C52:C54)</f>
        <v>24.543333333333333</v>
      </c>
      <c r="D56" s="8" t="s">
        <v>8</v>
      </c>
      <c r="E56" s="3">
        <f>STDEV(C52:C54)</f>
        <v>9.4516312525051535E-2</v>
      </c>
      <c r="F56" s="3"/>
      <c r="G56" s="3">
        <f>AVERAGE(G52:G54)</f>
        <v>18.896666666666665</v>
      </c>
      <c r="H56" s="8" t="s">
        <v>8</v>
      </c>
      <c r="I56" s="3">
        <f>STDEV(G52:G54)</f>
        <v>0.14742229591664011</v>
      </c>
      <c r="J56" s="3"/>
      <c r="K56" s="3">
        <f>C56-G56</f>
        <v>5.6466666666666683</v>
      </c>
      <c r="L56" s="3"/>
      <c r="M56" s="3"/>
      <c r="N56" s="3">
        <f>E56+I56</f>
        <v>0.24193860844169163</v>
      </c>
      <c r="O56" s="3">
        <f>K56-K63</f>
        <v>-2.3466666666666676</v>
      </c>
      <c r="P56" s="3">
        <f>N56+N63</f>
        <v>0.70700667992104971</v>
      </c>
      <c r="Q56" s="4">
        <f>POWER(2,-(O56))</f>
        <v>5.0864766655432145</v>
      </c>
      <c r="R56" s="3"/>
      <c r="S56" s="3">
        <f>P56*LN(2)</f>
        <v>0.49005968682432327</v>
      </c>
      <c r="T56" s="3"/>
      <c r="U56" s="3"/>
      <c r="V56" s="3"/>
      <c r="W56" s="4" t="s">
        <v>7</v>
      </c>
      <c r="X56" s="3">
        <f>AVERAGE(X52:X54)</f>
        <v>17.330000000000002</v>
      </c>
      <c r="Y56" s="8" t="s">
        <v>8</v>
      </c>
      <c r="Z56" s="3">
        <f>STDEV(X52:X54)</f>
        <v>9.6436507609929889E-2</v>
      </c>
      <c r="AA56" s="3"/>
      <c r="AB56" s="3">
        <f>AVERAGE(AB52:AB54)</f>
        <v>22.83</v>
      </c>
      <c r="AC56" s="8" t="s">
        <v>8</v>
      </c>
      <c r="AD56" s="3">
        <f>STDEV(AB52:AB54)</f>
        <v>6.0000000000000497E-2</v>
      </c>
      <c r="AE56" s="3"/>
      <c r="AF56" s="3">
        <f>X56-AB56</f>
        <v>-5.4999999999999964</v>
      </c>
      <c r="AG56" s="3"/>
      <c r="AH56" s="3"/>
      <c r="AI56" s="3">
        <f>Z56+AD56</f>
        <v>0.15643650760993039</v>
      </c>
      <c r="AJ56" s="3">
        <f>AF56-AF63</f>
        <v>-0.52333333333332988</v>
      </c>
      <c r="AK56" s="3">
        <f>AI56+AI63</f>
        <v>0.44672618026880695</v>
      </c>
      <c r="AL56" s="4">
        <f>POWER(2,-(AJ56))</f>
        <v>1.4372722185789177</v>
      </c>
      <c r="AM56" s="3"/>
      <c r="AN56" s="3">
        <f>AK56*LN(2)</f>
        <v>0.30964699233563742</v>
      </c>
    </row>
    <row r="57" spans="1:40" x14ac:dyDescent="0.25">
      <c r="A57" s="3"/>
      <c r="B57" s="4"/>
      <c r="C57" s="3"/>
      <c r="D57" s="8"/>
      <c r="E57" s="3"/>
      <c r="F57" s="3"/>
      <c r="G57" s="3"/>
      <c r="H57" s="8"/>
      <c r="I57" s="3"/>
      <c r="J57" s="3"/>
      <c r="K57" s="3"/>
      <c r="L57" s="3"/>
      <c r="M57" s="3"/>
      <c r="N57" s="3"/>
      <c r="O57" s="3"/>
      <c r="P57" s="3"/>
      <c r="Q57" s="4"/>
      <c r="R57" s="3"/>
      <c r="S57" s="3"/>
      <c r="T57" s="3"/>
      <c r="U57" s="3"/>
      <c r="V57" s="3"/>
      <c r="W57" s="4"/>
      <c r="X57" s="3"/>
      <c r="Y57" s="8"/>
      <c r="Z57" s="3"/>
      <c r="AA57" s="3"/>
      <c r="AB57" s="3"/>
      <c r="AC57" s="8"/>
      <c r="AD57" s="3"/>
      <c r="AE57" s="3"/>
      <c r="AF57" s="3"/>
      <c r="AG57" s="3"/>
      <c r="AH57" s="3"/>
      <c r="AI57" s="3"/>
      <c r="AJ57" s="3"/>
      <c r="AK57" s="3"/>
      <c r="AL57" s="4"/>
      <c r="AM57" s="3"/>
      <c r="AN57" s="3"/>
    </row>
    <row r="58" spans="1:40" x14ac:dyDescent="0.25">
      <c r="A58" s="3"/>
      <c r="B58" s="4" t="s">
        <v>9</v>
      </c>
      <c r="C58" s="10">
        <v>27.14</v>
      </c>
      <c r="D58" s="8"/>
      <c r="E58" s="3"/>
      <c r="F58" s="3"/>
      <c r="G58" s="3">
        <v>19.21</v>
      </c>
      <c r="H58" s="8"/>
      <c r="I58" s="3"/>
      <c r="J58" s="3"/>
      <c r="K58" s="3"/>
      <c r="L58" s="3"/>
      <c r="M58" s="3"/>
      <c r="N58" s="3"/>
      <c r="O58" s="3"/>
      <c r="P58" s="3"/>
      <c r="Q58" s="4"/>
      <c r="R58" s="3"/>
      <c r="S58" s="3"/>
      <c r="T58" s="3"/>
      <c r="U58" s="3"/>
      <c r="V58" s="3"/>
      <c r="W58" s="4" t="s">
        <v>9</v>
      </c>
      <c r="X58" s="3">
        <v>18.25</v>
      </c>
      <c r="Y58" s="8"/>
      <c r="Z58" s="3"/>
      <c r="AA58" s="3"/>
      <c r="AB58" s="7">
        <v>23.42</v>
      </c>
      <c r="AC58" s="8"/>
      <c r="AD58" s="3"/>
      <c r="AE58" s="3"/>
      <c r="AF58" s="3"/>
      <c r="AG58" s="3"/>
      <c r="AH58" s="3"/>
      <c r="AI58" s="3"/>
      <c r="AJ58" s="3"/>
      <c r="AK58" s="3"/>
      <c r="AL58" s="4"/>
      <c r="AM58" s="3"/>
      <c r="AN58" s="3"/>
    </row>
    <row r="59" spans="1:40" x14ac:dyDescent="0.25">
      <c r="A59" s="3"/>
      <c r="B59" s="4" t="s">
        <v>13</v>
      </c>
      <c r="C59" s="10">
        <v>27.67</v>
      </c>
      <c r="D59" s="8"/>
      <c r="E59" s="3"/>
      <c r="F59" s="3"/>
      <c r="G59" s="3">
        <v>19.54</v>
      </c>
      <c r="H59" s="8"/>
      <c r="I59" s="3"/>
      <c r="J59" s="3"/>
      <c r="K59" s="3"/>
      <c r="L59" s="3"/>
      <c r="M59" s="3"/>
      <c r="N59" s="3"/>
      <c r="O59" s="3"/>
      <c r="P59" s="3"/>
      <c r="Q59" s="4"/>
      <c r="R59" s="3"/>
      <c r="S59" s="3"/>
      <c r="T59" s="3"/>
      <c r="U59" s="3"/>
      <c r="V59" s="3"/>
      <c r="W59" s="4" t="s">
        <v>13</v>
      </c>
      <c r="X59" s="3">
        <v>18.559999999999999</v>
      </c>
      <c r="Y59" s="8"/>
      <c r="Z59" s="3"/>
      <c r="AA59" s="3"/>
      <c r="AB59" s="7">
        <v>23.54</v>
      </c>
      <c r="AC59" s="8"/>
      <c r="AD59" s="3"/>
      <c r="AE59" s="3"/>
      <c r="AF59" s="3"/>
      <c r="AG59" s="3"/>
      <c r="AH59" s="3"/>
      <c r="AI59" s="3"/>
      <c r="AJ59" s="3"/>
      <c r="AK59" s="3"/>
      <c r="AL59" s="4"/>
      <c r="AM59" s="3"/>
      <c r="AN59" s="3"/>
    </row>
    <row r="60" spans="1:40" x14ac:dyDescent="0.25">
      <c r="A60" s="3"/>
      <c r="B60" s="4"/>
      <c r="C60" s="10">
        <v>27.48</v>
      </c>
      <c r="D60" s="8"/>
      <c r="E60" s="3"/>
      <c r="F60" s="3"/>
      <c r="G60" s="3">
        <v>19.559999999999999</v>
      </c>
      <c r="H60" s="8"/>
      <c r="I60" s="3"/>
      <c r="J60" s="3"/>
      <c r="K60" s="3"/>
      <c r="L60" s="3"/>
      <c r="M60" s="3"/>
      <c r="N60" s="3"/>
      <c r="O60" s="3"/>
      <c r="P60" s="3"/>
      <c r="Q60" s="4"/>
      <c r="R60" s="3"/>
      <c r="S60" s="3"/>
      <c r="T60" s="3"/>
      <c r="U60" s="3"/>
      <c r="V60" s="3"/>
      <c r="W60" s="4"/>
      <c r="X60" s="3">
        <v>18.7</v>
      </c>
      <c r="Y60" s="8"/>
      <c r="Z60" s="3"/>
      <c r="AA60" s="3"/>
      <c r="AB60" s="7">
        <v>23.48</v>
      </c>
      <c r="AC60" s="8"/>
      <c r="AD60" s="3"/>
      <c r="AE60" s="3"/>
      <c r="AF60" s="3"/>
      <c r="AG60" s="3"/>
      <c r="AH60" s="3"/>
      <c r="AI60" s="3"/>
      <c r="AJ60" s="3"/>
      <c r="AK60" s="3"/>
      <c r="AL60" s="4"/>
      <c r="AM60" s="3"/>
      <c r="AN60" s="3"/>
    </row>
    <row r="61" spans="1:40" x14ac:dyDescent="0.25">
      <c r="A61" s="3"/>
      <c r="B61" s="4"/>
      <c r="C61" s="3"/>
      <c r="D61" s="8"/>
      <c r="E61" s="3"/>
      <c r="F61" s="3"/>
      <c r="G61" s="3"/>
      <c r="H61" s="8"/>
      <c r="I61" s="3"/>
      <c r="J61" s="3"/>
      <c r="K61" s="3"/>
      <c r="L61" s="3"/>
      <c r="M61" s="3"/>
      <c r="N61" s="3"/>
      <c r="O61" s="3"/>
      <c r="P61" s="3"/>
      <c r="Q61" s="4"/>
      <c r="R61" s="3"/>
      <c r="S61" s="3"/>
      <c r="T61" s="3"/>
      <c r="U61" s="3"/>
      <c r="V61" s="3"/>
      <c r="W61" s="4"/>
      <c r="X61" s="3"/>
      <c r="Y61" s="8"/>
      <c r="Z61" s="3"/>
      <c r="AA61" s="3"/>
      <c r="AB61" s="3"/>
      <c r="AC61" s="8"/>
      <c r="AD61" s="3"/>
      <c r="AE61" s="3"/>
      <c r="AF61" s="3"/>
      <c r="AG61" s="3"/>
      <c r="AH61" s="3"/>
      <c r="AI61" s="3"/>
      <c r="AJ61" s="3"/>
      <c r="AK61" s="3"/>
      <c r="AL61" s="4"/>
      <c r="AM61" s="3"/>
      <c r="AN61" s="3"/>
    </row>
    <row r="62" spans="1:40" x14ac:dyDescent="0.25">
      <c r="A62" s="3"/>
      <c r="B62" s="4"/>
      <c r="C62" s="3"/>
      <c r="D62" s="8"/>
      <c r="E62" s="3"/>
      <c r="F62" s="3"/>
      <c r="G62" s="3"/>
      <c r="H62" s="8"/>
      <c r="I62" s="3"/>
      <c r="J62" s="3"/>
      <c r="K62" s="3"/>
      <c r="L62" s="3"/>
      <c r="M62" s="3"/>
      <c r="N62" s="3"/>
      <c r="O62" s="3"/>
      <c r="P62" s="3"/>
      <c r="Q62" s="4"/>
      <c r="R62" s="3"/>
      <c r="S62" s="3"/>
      <c r="T62" s="3"/>
      <c r="U62" s="3"/>
      <c r="V62" s="3"/>
      <c r="W62" s="4"/>
      <c r="X62" s="3"/>
      <c r="Y62" s="8"/>
      <c r="Z62" s="3"/>
      <c r="AA62" s="3"/>
      <c r="AB62" s="3"/>
      <c r="AC62" s="8"/>
      <c r="AD62" s="3"/>
      <c r="AE62" s="3"/>
      <c r="AF62" s="3"/>
      <c r="AG62" s="3"/>
      <c r="AH62" s="3"/>
      <c r="AI62" s="3"/>
      <c r="AJ62" s="3"/>
      <c r="AK62" s="3"/>
      <c r="AL62" s="4"/>
      <c r="AM62" s="3"/>
      <c r="AN62" s="3"/>
    </row>
    <row r="63" spans="1:40" x14ac:dyDescent="0.25">
      <c r="A63" s="3"/>
      <c r="B63" s="4" t="s">
        <v>7</v>
      </c>
      <c r="C63" s="3">
        <f>AVERAGE(C58:C62)</f>
        <v>27.430000000000003</v>
      </c>
      <c r="D63" s="8" t="s">
        <v>8</v>
      </c>
      <c r="E63" s="3">
        <f>STDEV(C58:C60)</f>
        <v>0.26851443164195155</v>
      </c>
      <c r="F63" s="3"/>
      <c r="G63" s="3">
        <f>AVERAGE(G58:G60)</f>
        <v>19.436666666666667</v>
      </c>
      <c r="H63" s="8" t="s">
        <v>8</v>
      </c>
      <c r="I63" s="3">
        <f>STDEV(G58:G60)</f>
        <v>0.19655363983740645</v>
      </c>
      <c r="J63" s="3"/>
      <c r="K63" s="3">
        <f>C63-G63</f>
        <v>7.9933333333333358</v>
      </c>
      <c r="L63" s="3"/>
      <c r="M63" s="3"/>
      <c r="N63" s="3">
        <f>E63+I63</f>
        <v>0.46506807147935803</v>
      </c>
      <c r="O63" s="3">
        <f>K63-K63</f>
        <v>0</v>
      </c>
      <c r="P63" s="3"/>
      <c r="Q63" s="4">
        <f>POWER(2,-(O63))</f>
        <v>1</v>
      </c>
      <c r="R63" s="3">
        <f>Q63/Q56</f>
        <v>0.19659974197349517</v>
      </c>
      <c r="S63" s="3"/>
      <c r="T63" s="3"/>
      <c r="U63" s="3"/>
      <c r="V63" s="3"/>
      <c r="W63" s="4" t="s">
        <v>7</v>
      </c>
      <c r="X63" s="3">
        <f>AVERAGE(X58:X62)</f>
        <v>18.503333333333334</v>
      </c>
      <c r="Y63" s="8" t="s">
        <v>8</v>
      </c>
      <c r="Z63" s="3">
        <f>STDEV(X58:X60)</f>
        <v>0.23028967265887784</v>
      </c>
      <c r="AA63" s="3"/>
      <c r="AB63" s="3">
        <f>AVERAGE(AB58:AB60)</f>
        <v>23.48</v>
      </c>
      <c r="AC63" s="8" t="s">
        <v>8</v>
      </c>
      <c r="AD63" s="3">
        <f>STDEV(AB58:AB60)</f>
        <v>5.9999999999998721E-2</v>
      </c>
      <c r="AE63" s="3"/>
      <c r="AF63" s="3">
        <f>X63-AB63</f>
        <v>-4.9766666666666666</v>
      </c>
      <c r="AG63" s="3"/>
      <c r="AH63" s="3"/>
      <c r="AI63" s="3">
        <f>Z63+AD63</f>
        <v>0.29028967265887656</v>
      </c>
      <c r="AJ63" s="3">
        <f>AF63-AF63</f>
        <v>0</v>
      </c>
      <c r="AK63" s="3"/>
      <c r="AL63" s="4">
        <f>POWER(2,-(AJ63))</f>
        <v>1</v>
      </c>
      <c r="AM63" s="3">
        <f>AL63/AL56</f>
        <v>0.6957624220892098</v>
      </c>
      <c r="AN63" s="3"/>
    </row>
    <row r="64" spans="1:40" x14ac:dyDescent="0.25">
      <c r="A64" s="3"/>
      <c r="B64" s="4"/>
      <c r="C64" s="3"/>
      <c r="D64" s="8"/>
      <c r="E64" s="3"/>
      <c r="F64" s="3"/>
      <c r="G64" s="3"/>
      <c r="H64" s="8"/>
      <c r="I64" s="3"/>
      <c r="J64" s="3"/>
      <c r="K64" s="3"/>
      <c r="L64" s="3"/>
      <c r="M64" s="3"/>
      <c r="N64" s="3"/>
      <c r="O64" s="3"/>
      <c r="P64" s="3"/>
      <c r="Q64" s="4"/>
      <c r="R64" s="3"/>
      <c r="S64" s="3"/>
      <c r="T64" s="3"/>
      <c r="U64" s="3"/>
      <c r="V64" s="3"/>
      <c r="W64" s="4"/>
      <c r="X64" s="3"/>
      <c r="Y64" s="8"/>
      <c r="Z64" s="3"/>
      <c r="AA64" s="3"/>
      <c r="AB64" s="3"/>
      <c r="AC64" s="8"/>
      <c r="AD64" s="3"/>
      <c r="AE64" s="3"/>
      <c r="AF64" s="3"/>
      <c r="AG64" s="3"/>
      <c r="AH64" s="3"/>
      <c r="AI64" s="3"/>
      <c r="AJ64" s="3"/>
      <c r="AK64" s="3"/>
      <c r="AL64" s="4"/>
      <c r="AM64" s="3"/>
      <c r="AN64" s="3"/>
    </row>
    <row r="65" spans="1:40" x14ac:dyDescent="0.25">
      <c r="A65" s="3"/>
      <c r="B65" s="4"/>
      <c r="C65" s="3"/>
      <c r="D65" s="8"/>
      <c r="E65" s="3"/>
      <c r="F65" s="3"/>
      <c r="G65" s="3"/>
      <c r="H65" s="8"/>
      <c r="I65" s="3"/>
      <c r="J65" s="3"/>
      <c r="K65" s="3"/>
      <c r="L65" s="3"/>
      <c r="M65" s="3"/>
      <c r="N65" s="3"/>
      <c r="O65" s="3"/>
      <c r="P65" s="3"/>
      <c r="Q65" s="4"/>
      <c r="R65" s="3"/>
      <c r="S65" s="3"/>
      <c r="T65" s="3"/>
      <c r="U65" s="3"/>
      <c r="V65" s="3"/>
      <c r="W65" s="4"/>
      <c r="X65" s="3"/>
      <c r="Y65" s="8"/>
      <c r="Z65" s="3"/>
      <c r="AA65" s="3"/>
      <c r="AB65" s="3"/>
      <c r="AC65" s="8"/>
      <c r="AD65" s="3"/>
      <c r="AE65" s="3"/>
      <c r="AF65" s="3"/>
      <c r="AG65" s="3"/>
      <c r="AH65" s="3"/>
      <c r="AI65" s="3"/>
      <c r="AJ65" s="3"/>
      <c r="AK65" s="3"/>
      <c r="AL65" s="4"/>
      <c r="AM65" s="3"/>
      <c r="AN65" s="3"/>
    </row>
    <row r="66" spans="1:40" x14ac:dyDescent="0.25">
      <c r="A66" s="3"/>
      <c r="B66" s="3"/>
      <c r="C66" s="4" t="s">
        <v>0</v>
      </c>
      <c r="D66" s="4"/>
      <c r="E66" s="4"/>
      <c r="F66" s="4"/>
      <c r="G66" s="4" t="s">
        <v>0</v>
      </c>
      <c r="H66" s="3"/>
      <c r="I66" s="3"/>
      <c r="J66" s="3"/>
      <c r="K66" s="4" t="s">
        <v>1</v>
      </c>
      <c r="L66" s="3"/>
      <c r="M66" s="3"/>
      <c r="N66" s="3" t="s">
        <v>33</v>
      </c>
      <c r="O66" s="4" t="s">
        <v>2</v>
      </c>
      <c r="P66" s="5" t="s">
        <v>34</v>
      </c>
      <c r="Q66" s="4" t="s">
        <v>3</v>
      </c>
      <c r="R66" s="3"/>
      <c r="S66" s="5" t="s">
        <v>35</v>
      </c>
      <c r="T66" s="3"/>
      <c r="U66" s="3"/>
      <c r="V66" s="3"/>
      <c r="W66" s="3"/>
      <c r="X66" s="4" t="s">
        <v>0</v>
      </c>
      <c r="Y66" s="4"/>
      <c r="Z66" s="4"/>
      <c r="AA66" s="4"/>
      <c r="AB66" s="4" t="s">
        <v>0</v>
      </c>
      <c r="AC66" s="3"/>
      <c r="AD66" s="3"/>
      <c r="AE66" s="3"/>
      <c r="AF66" s="4" t="s">
        <v>1</v>
      </c>
      <c r="AG66" s="3"/>
      <c r="AH66" s="3"/>
      <c r="AI66" s="3" t="s">
        <v>33</v>
      </c>
      <c r="AJ66" s="4" t="s">
        <v>2</v>
      </c>
      <c r="AK66" s="5" t="s">
        <v>34</v>
      </c>
      <c r="AL66" s="4" t="s">
        <v>3</v>
      </c>
      <c r="AM66" s="3"/>
      <c r="AN66" s="5" t="s">
        <v>35</v>
      </c>
    </row>
    <row r="67" spans="1:40" x14ac:dyDescent="0.25">
      <c r="A67" s="3"/>
      <c r="B67" s="3"/>
      <c r="C67" s="6" t="s">
        <v>43</v>
      </c>
      <c r="D67" s="4"/>
      <c r="E67" s="4"/>
      <c r="F67" s="4"/>
      <c r="G67" s="4" t="s">
        <v>5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6" t="s">
        <v>43</v>
      </c>
      <c r="Y67" s="4"/>
      <c r="Z67" s="4"/>
      <c r="AA67" s="4"/>
      <c r="AB67" s="4" t="s">
        <v>5</v>
      </c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x14ac:dyDescent="0.25">
      <c r="A68" s="3"/>
      <c r="B68" s="4" t="s">
        <v>6</v>
      </c>
      <c r="C68" s="10">
        <v>25.42</v>
      </c>
      <c r="D68" s="3"/>
      <c r="E68" s="3"/>
      <c r="F68" s="3"/>
      <c r="G68" s="3">
        <v>18.72</v>
      </c>
      <c r="H68" s="3"/>
      <c r="I68" s="3"/>
      <c r="J68" s="3"/>
      <c r="K68" s="3"/>
      <c r="L68" s="3"/>
      <c r="M68" s="3"/>
      <c r="N68" s="3"/>
      <c r="O68" s="3"/>
      <c r="P68" s="3"/>
      <c r="Q68" s="4"/>
      <c r="R68" s="3"/>
      <c r="S68" s="3"/>
      <c r="T68" s="3"/>
      <c r="U68" s="3"/>
      <c r="V68" s="3"/>
      <c r="W68" s="4" t="s">
        <v>6</v>
      </c>
      <c r="X68" s="3">
        <v>24.07</v>
      </c>
      <c r="Y68" s="3"/>
      <c r="Z68" s="3"/>
      <c r="AA68" s="3"/>
      <c r="AB68" s="3">
        <v>23.47</v>
      </c>
      <c r="AC68" s="3"/>
      <c r="AD68" s="3"/>
      <c r="AE68" s="3"/>
      <c r="AF68" s="3"/>
      <c r="AG68" s="3"/>
      <c r="AH68" s="3"/>
      <c r="AI68" s="3"/>
      <c r="AJ68" s="3"/>
      <c r="AK68" s="3"/>
      <c r="AL68" s="4"/>
      <c r="AM68" s="3"/>
      <c r="AN68" s="3"/>
    </row>
    <row r="69" spans="1:40" x14ac:dyDescent="0.25">
      <c r="A69" s="3"/>
      <c r="B69" s="4">
        <v>5</v>
      </c>
      <c r="C69" s="10">
        <v>25.44</v>
      </c>
      <c r="D69" s="3"/>
      <c r="E69" s="3"/>
      <c r="F69" s="3"/>
      <c r="G69" s="3">
        <v>18.829999999999998</v>
      </c>
      <c r="H69" s="3"/>
      <c r="I69" s="3"/>
      <c r="J69" s="3"/>
      <c r="K69" s="3"/>
      <c r="L69" s="3"/>
      <c r="M69" s="3"/>
      <c r="N69" s="3"/>
      <c r="O69" s="3"/>
      <c r="P69" s="3"/>
      <c r="Q69" s="4"/>
      <c r="R69" s="3"/>
      <c r="S69" s="3"/>
      <c r="T69" s="3"/>
      <c r="U69" s="3"/>
      <c r="V69" s="3"/>
      <c r="W69" s="4">
        <v>5</v>
      </c>
      <c r="X69" s="3">
        <v>24.16</v>
      </c>
      <c r="Y69" s="3"/>
      <c r="Z69" s="3"/>
      <c r="AA69" s="3"/>
      <c r="AB69" s="3">
        <v>23.34</v>
      </c>
      <c r="AC69" s="3"/>
      <c r="AD69" s="3"/>
      <c r="AE69" s="3"/>
      <c r="AF69" s="3"/>
      <c r="AG69" s="3"/>
      <c r="AH69" s="3"/>
      <c r="AI69" s="3"/>
      <c r="AJ69" s="3"/>
      <c r="AK69" s="3"/>
      <c r="AL69" s="4"/>
      <c r="AM69" s="3"/>
      <c r="AN69" s="3"/>
    </row>
    <row r="70" spans="1:40" x14ac:dyDescent="0.25">
      <c r="A70" s="3"/>
      <c r="B70" s="4"/>
      <c r="C70" s="10">
        <v>25.7</v>
      </c>
      <c r="D70" s="3"/>
      <c r="E70" s="3"/>
      <c r="F70" s="3"/>
      <c r="G70" s="3">
        <v>18.73</v>
      </c>
      <c r="H70" s="8"/>
      <c r="I70" s="3"/>
      <c r="J70" s="3"/>
      <c r="K70" s="3"/>
      <c r="L70" s="3"/>
      <c r="M70" s="3"/>
      <c r="N70" s="3"/>
      <c r="O70" s="3"/>
      <c r="P70" s="3"/>
      <c r="Q70" s="4"/>
      <c r="R70" s="3"/>
      <c r="S70" s="3"/>
      <c r="T70" s="3"/>
      <c r="U70" s="3"/>
      <c r="V70" s="3"/>
      <c r="W70" s="4"/>
      <c r="X70" s="3">
        <v>24.19</v>
      </c>
      <c r="Y70" s="3"/>
      <c r="Z70" s="3"/>
      <c r="AA70" s="3"/>
      <c r="AB70" s="3">
        <v>23.38</v>
      </c>
      <c r="AC70" s="8"/>
      <c r="AD70" s="3"/>
      <c r="AE70" s="3"/>
      <c r="AF70" s="3"/>
      <c r="AG70" s="3"/>
      <c r="AH70" s="3"/>
      <c r="AI70" s="3"/>
      <c r="AJ70" s="3"/>
      <c r="AK70" s="3"/>
      <c r="AL70" s="4"/>
      <c r="AM70" s="3"/>
      <c r="AN70" s="3"/>
    </row>
    <row r="71" spans="1:40" x14ac:dyDescent="0.25">
      <c r="A71" s="3"/>
      <c r="B71" s="4"/>
      <c r="C71" s="3"/>
      <c r="D71" s="8"/>
      <c r="E71" s="3"/>
      <c r="F71" s="3"/>
      <c r="G71" s="3"/>
      <c r="H71" s="8"/>
      <c r="I71" s="3"/>
      <c r="J71" s="3"/>
      <c r="K71" s="3"/>
      <c r="L71" s="3"/>
      <c r="M71" s="3"/>
      <c r="N71" s="3"/>
      <c r="O71" s="3"/>
      <c r="P71" s="3"/>
      <c r="Q71" s="4"/>
      <c r="R71" s="3"/>
      <c r="S71" s="3"/>
      <c r="T71" s="3"/>
      <c r="U71" s="3"/>
      <c r="V71" s="3"/>
      <c r="W71" s="4"/>
      <c r="X71" s="3"/>
      <c r="Y71" s="8"/>
      <c r="Z71" s="3"/>
      <c r="AA71" s="3"/>
      <c r="AB71" s="3"/>
      <c r="AC71" s="8"/>
      <c r="AD71" s="3"/>
      <c r="AE71" s="3"/>
      <c r="AF71" s="3"/>
      <c r="AG71" s="3"/>
      <c r="AH71" s="3"/>
      <c r="AI71" s="3"/>
      <c r="AJ71" s="3"/>
      <c r="AK71" s="3"/>
      <c r="AL71" s="4"/>
      <c r="AM71" s="3"/>
      <c r="AN71" s="3"/>
    </row>
    <row r="72" spans="1:40" x14ac:dyDescent="0.25">
      <c r="A72" s="3"/>
      <c r="B72" s="4" t="s">
        <v>7</v>
      </c>
      <c r="C72" s="3">
        <f>AVERAGE(C68:C70)</f>
        <v>25.52</v>
      </c>
      <c r="D72" s="8" t="s">
        <v>8</v>
      </c>
      <c r="E72" s="3">
        <f>STDEV(C68:C70)</f>
        <v>0.15620499351813183</v>
      </c>
      <c r="F72" s="3"/>
      <c r="G72" s="3">
        <f>AVERAGE(G68:G70)</f>
        <v>18.760000000000002</v>
      </c>
      <c r="H72" s="8" t="s">
        <v>8</v>
      </c>
      <c r="I72" s="3">
        <f>STDEV(G68:G70)</f>
        <v>6.0827625302981483E-2</v>
      </c>
      <c r="J72" s="3"/>
      <c r="K72" s="3">
        <f>C72-G72</f>
        <v>6.759999999999998</v>
      </c>
      <c r="L72" s="3"/>
      <c r="M72" s="3"/>
      <c r="N72" s="3">
        <f>E72+I72</f>
        <v>0.2170326188211133</v>
      </c>
      <c r="O72" s="3">
        <f>K72-K79</f>
        <v>-2.5166666666666728</v>
      </c>
      <c r="P72" s="3">
        <f>N72+N79</f>
        <v>0.97555745905369973</v>
      </c>
      <c r="Q72" s="4">
        <f>POWER(2,-(O72))</f>
        <v>5.722583729741058</v>
      </c>
      <c r="R72" s="3"/>
      <c r="S72" s="3">
        <f>P72*LN(2)</f>
        <v>0.67620490221729623</v>
      </c>
      <c r="T72" s="3"/>
      <c r="U72" s="3"/>
      <c r="V72" s="3"/>
      <c r="W72" s="4" t="s">
        <v>7</v>
      </c>
      <c r="X72" s="3">
        <f>AVERAGE(X68:X70)</f>
        <v>24.14</v>
      </c>
      <c r="Y72" s="8" t="s">
        <v>8</v>
      </c>
      <c r="Z72" s="3">
        <f>STDEV(X68:X70)</f>
        <v>6.2449979983984355E-2</v>
      </c>
      <c r="AA72" s="3"/>
      <c r="AB72" s="3">
        <f>AVERAGE(AB68:AB70)</f>
        <v>23.396666666666665</v>
      </c>
      <c r="AC72" s="8" t="s">
        <v>8</v>
      </c>
      <c r="AD72" s="3">
        <f>STDEV(AB68:AB70)</f>
        <v>6.6583281184793494E-2</v>
      </c>
      <c r="AE72" s="3"/>
      <c r="AF72" s="3">
        <f>X72-AB72</f>
        <v>0.74333333333333584</v>
      </c>
      <c r="AG72" s="3"/>
      <c r="AH72" s="3"/>
      <c r="AI72" s="3">
        <f>Z72+AD72</f>
        <v>0.12903326116877784</v>
      </c>
      <c r="AJ72" s="3">
        <f>AF72-AF79</f>
        <v>-1.1266666666666616</v>
      </c>
      <c r="AK72" s="3">
        <f>AI72+AI79</f>
        <v>0.23656855516472086</v>
      </c>
      <c r="AL72" s="4">
        <f>POWER(2,-(AJ72))</f>
        <v>2.1835365291412709</v>
      </c>
      <c r="AM72" s="3"/>
      <c r="AN72" s="3">
        <f>AK72*LN(2)</f>
        <v>0.16397682702156616</v>
      </c>
    </row>
    <row r="73" spans="1:40" x14ac:dyDescent="0.25">
      <c r="A73" s="3"/>
      <c r="B73" s="4"/>
      <c r="C73" s="3"/>
      <c r="D73" s="8"/>
      <c r="E73" s="3"/>
      <c r="F73" s="3"/>
      <c r="G73" s="3"/>
      <c r="H73" s="8"/>
      <c r="I73" s="3"/>
      <c r="J73" s="3"/>
      <c r="K73" s="3"/>
      <c r="L73" s="3"/>
      <c r="M73" s="3"/>
      <c r="N73" s="3"/>
      <c r="O73" s="3"/>
      <c r="P73" s="3"/>
      <c r="Q73" s="4"/>
      <c r="R73" s="3"/>
      <c r="S73" s="3"/>
      <c r="T73" s="3"/>
      <c r="U73" s="3"/>
      <c r="V73" s="3"/>
      <c r="W73" s="4"/>
      <c r="X73" s="3"/>
      <c r="Y73" s="8"/>
      <c r="Z73" s="3"/>
      <c r="AA73" s="3"/>
      <c r="AB73" s="3"/>
      <c r="AC73" s="8"/>
      <c r="AD73" s="3"/>
      <c r="AE73" s="3"/>
      <c r="AF73" s="3"/>
      <c r="AG73" s="3"/>
      <c r="AH73" s="3"/>
      <c r="AI73" s="3"/>
      <c r="AJ73" s="3"/>
      <c r="AK73" s="3"/>
      <c r="AL73" s="4"/>
      <c r="AM73" s="3"/>
      <c r="AN73" s="3"/>
    </row>
    <row r="74" spans="1:40" x14ac:dyDescent="0.25">
      <c r="A74" s="3"/>
      <c r="B74" s="4" t="s">
        <v>9</v>
      </c>
      <c r="C74" s="10">
        <v>31.01</v>
      </c>
      <c r="D74" s="8"/>
      <c r="E74" s="3"/>
      <c r="F74" s="3"/>
      <c r="G74" s="3">
        <v>20.88</v>
      </c>
      <c r="H74" s="8"/>
      <c r="I74" s="3"/>
      <c r="J74" s="3"/>
      <c r="K74" s="3"/>
      <c r="L74" s="3"/>
      <c r="M74" s="3"/>
      <c r="N74" s="3"/>
      <c r="O74" s="3"/>
      <c r="P74" s="3"/>
      <c r="Q74" s="4"/>
      <c r="R74" s="3"/>
      <c r="S74" s="3"/>
      <c r="T74" s="3"/>
      <c r="U74" s="3"/>
      <c r="V74" s="3"/>
      <c r="W74" s="4" t="s">
        <v>9</v>
      </c>
      <c r="X74" s="3">
        <v>28.24</v>
      </c>
      <c r="Y74" s="8"/>
      <c r="Z74" s="3"/>
      <c r="AA74" s="3"/>
      <c r="AB74" s="3">
        <v>26.36</v>
      </c>
      <c r="AC74" s="8"/>
      <c r="AD74" s="3"/>
      <c r="AE74" s="3"/>
      <c r="AF74" s="3"/>
      <c r="AG74" s="3"/>
      <c r="AH74" s="3"/>
      <c r="AI74" s="3"/>
      <c r="AJ74" s="3"/>
      <c r="AK74" s="3"/>
      <c r="AL74" s="4"/>
      <c r="AM74" s="3"/>
      <c r="AN74" s="3"/>
    </row>
    <row r="75" spans="1:40" x14ac:dyDescent="0.25">
      <c r="A75" s="3"/>
      <c r="B75" s="4" t="s">
        <v>14</v>
      </c>
      <c r="C75" s="10">
        <v>29.89</v>
      </c>
      <c r="D75" s="8"/>
      <c r="E75" s="3"/>
      <c r="F75" s="3"/>
      <c r="G75" s="3">
        <v>21</v>
      </c>
      <c r="H75" s="8"/>
      <c r="I75" s="3"/>
      <c r="J75" s="3"/>
      <c r="K75" s="3"/>
      <c r="L75" s="3"/>
      <c r="M75" s="3"/>
      <c r="N75" s="3"/>
      <c r="O75" s="3"/>
      <c r="P75" s="3"/>
      <c r="Q75" s="4"/>
      <c r="R75" s="3"/>
      <c r="S75" s="3"/>
      <c r="T75" s="3"/>
      <c r="U75" s="3"/>
      <c r="V75" s="3"/>
      <c r="W75" s="4" t="s">
        <v>14</v>
      </c>
      <c r="X75" s="3">
        <v>28.26</v>
      </c>
      <c r="Y75" s="8"/>
      <c r="Z75" s="3"/>
      <c r="AA75" s="3"/>
      <c r="AB75" s="3">
        <v>26.29</v>
      </c>
      <c r="AC75" s="8"/>
      <c r="AD75" s="3"/>
      <c r="AE75" s="3"/>
      <c r="AF75" s="3"/>
      <c r="AG75" s="3"/>
      <c r="AH75" s="3"/>
      <c r="AI75" s="3"/>
      <c r="AJ75" s="3"/>
      <c r="AK75" s="3"/>
      <c r="AL75" s="4"/>
      <c r="AM75" s="3"/>
      <c r="AN75" s="3"/>
    </row>
    <row r="76" spans="1:40" x14ac:dyDescent="0.25">
      <c r="A76" s="3"/>
      <c r="B76" s="4"/>
      <c r="C76" s="10">
        <v>29.73</v>
      </c>
      <c r="D76" s="8"/>
      <c r="E76" s="3"/>
      <c r="F76" s="3"/>
      <c r="G76" s="3">
        <v>20.92</v>
      </c>
      <c r="H76" s="8"/>
      <c r="I76" s="3"/>
      <c r="J76" s="3"/>
      <c r="K76" s="3"/>
      <c r="L76" s="3"/>
      <c r="M76" s="3"/>
      <c r="N76" s="3"/>
      <c r="O76" s="3"/>
      <c r="P76" s="3"/>
      <c r="Q76" s="4"/>
      <c r="R76" s="3"/>
      <c r="S76" s="3"/>
      <c r="T76" s="3"/>
      <c r="U76" s="3"/>
      <c r="V76" s="3"/>
      <c r="W76" s="4"/>
      <c r="X76" s="3">
        <v>28.17</v>
      </c>
      <c r="Y76" s="8"/>
      <c r="Z76" s="3"/>
      <c r="AA76" s="3"/>
      <c r="AB76" s="3">
        <v>26.41</v>
      </c>
      <c r="AC76" s="8"/>
      <c r="AD76" s="3"/>
      <c r="AE76" s="3"/>
      <c r="AF76" s="3"/>
      <c r="AG76" s="3"/>
      <c r="AH76" s="3"/>
      <c r="AI76" s="3"/>
      <c r="AJ76" s="3"/>
      <c r="AK76" s="3"/>
      <c r="AL76" s="4"/>
      <c r="AM76" s="3"/>
      <c r="AN76" s="3"/>
    </row>
    <row r="77" spans="1:40" x14ac:dyDescent="0.25">
      <c r="A77" s="3"/>
      <c r="B77" s="4"/>
      <c r="C77" s="3"/>
      <c r="D77" s="8"/>
      <c r="E77" s="3"/>
      <c r="F77" s="3"/>
      <c r="G77" s="3"/>
      <c r="H77" s="8"/>
      <c r="I77" s="3"/>
      <c r="J77" s="3"/>
      <c r="K77" s="3"/>
      <c r="L77" s="3"/>
      <c r="M77" s="3"/>
      <c r="N77" s="3"/>
      <c r="O77" s="3"/>
      <c r="P77" s="3"/>
      <c r="Q77" s="4"/>
      <c r="R77" s="3"/>
      <c r="S77" s="3"/>
      <c r="T77" s="3"/>
      <c r="U77" s="3"/>
      <c r="V77" s="3"/>
      <c r="W77" s="4"/>
      <c r="X77" s="3"/>
      <c r="Y77" s="8"/>
      <c r="Z77" s="3"/>
      <c r="AA77" s="3"/>
      <c r="AB77" s="3"/>
      <c r="AC77" s="8"/>
      <c r="AD77" s="3"/>
      <c r="AE77" s="3"/>
      <c r="AF77" s="3"/>
      <c r="AG77" s="3"/>
      <c r="AH77" s="3"/>
      <c r="AI77" s="3"/>
      <c r="AJ77" s="3"/>
      <c r="AK77" s="3"/>
      <c r="AL77" s="4"/>
      <c r="AM77" s="3"/>
      <c r="AN77" s="3"/>
    </row>
    <row r="78" spans="1:40" x14ac:dyDescent="0.25">
      <c r="A78" s="3"/>
      <c r="B78" s="4"/>
      <c r="C78" s="3"/>
      <c r="D78" s="8"/>
      <c r="E78" s="3"/>
      <c r="F78" s="3"/>
      <c r="G78" s="3"/>
      <c r="H78" s="8"/>
      <c r="I78" s="3"/>
      <c r="J78" s="3"/>
      <c r="K78" s="3"/>
      <c r="L78" s="3"/>
      <c r="M78" s="3"/>
      <c r="N78" s="3"/>
      <c r="O78" s="3"/>
      <c r="P78" s="3"/>
      <c r="Q78" s="4"/>
      <c r="R78" s="3"/>
      <c r="S78" s="3"/>
      <c r="T78" s="3"/>
      <c r="U78" s="3"/>
      <c r="V78" s="3"/>
      <c r="W78" s="4"/>
      <c r="X78" s="3"/>
      <c r="Y78" s="8"/>
      <c r="Z78" s="3"/>
      <c r="AA78" s="3"/>
      <c r="AB78" s="3"/>
      <c r="AC78" s="8"/>
      <c r="AD78" s="3"/>
      <c r="AE78" s="3"/>
      <c r="AF78" s="3"/>
      <c r="AG78" s="3"/>
      <c r="AH78" s="3"/>
      <c r="AI78" s="3"/>
      <c r="AJ78" s="3"/>
      <c r="AK78" s="3"/>
      <c r="AL78" s="4"/>
      <c r="AM78" s="3"/>
      <c r="AN78" s="3"/>
    </row>
    <row r="79" spans="1:40" x14ac:dyDescent="0.25">
      <c r="A79" s="3"/>
      <c r="B79" s="4" t="s">
        <v>7</v>
      </c>
      <c r="C79" s="3">
        <f>AVERAGE(C74:C78)</f>
        <v>30.210000000000004</v>
      </c>
      <c r="D79" s="8" t="s">
        <v>8</v>
      </c>
      <c r="E79" s="3">
        <f>STDEV(C74:C76)</f>
        <v>0.6974238309665084</v>
      </c>
      <c r="F79" s="3"/>
      <c r="G79" s="3">
        <f>AVERAGE(G74:G76)</f>
        <v>20.933333333333334</v>
      </c>
      <c r="H79" s="8" t="s">
        <v>8</v>
      </c>
      <c r="I79" s="3">
        <f>STDEV(G74:G76)</f>
        <v>6.1101009266078116E-2</v>
      </c>
      <c r="J79" s="3"/>
      <c r="K79" s="3">
        <f>C79-G79</f>
        <v>9.2766666666666708</v>
      </c>
      <c r="L79" s="3"/>
      <c r="M79" s="3"/>
      <c r="N79" s="3">
        <f>E79+I79</f>
        <v>0.75852484023258648</v>
      </c>
      <c r="O79" s="3">
        <f>K79-K79</f>
        <v>0</v>
      </c>
      <c r="P79" s="3"/>
      <c r="Q79" s="4">
        <f>POWER(2,-(O79))</f>
        <v>1</v>
      </c>
      <c r="R79" s="3">
        <f>Q79/Q72</f>
        <v>0.17474624177237669</v>
      </c>
      <c r="S79" s="3"/>
      <c r="T79" s="3"/>
      <c r="U79" s="3"/>
      <c r="V79" s="3"/>
      <c r="W79" s="4" t="s">
        <v>7</v>
      </c>
      <c r="X79" s="3">
        <f>AVERAGE(X74:X78)</f>
        <v>28.223333333333333</v>
      </c>
      <c r="Y79" s="8" t="s">
        <v>8</v>
      </c>
      <c r="Z79" s="3">
        <f>STDEV(X74:X76)</f>
        <v>4.7258156262525455E-2</v>
      </c>
      <c r="AA79" s="3"/>
      <c r="AB79" s="3">
        <f>AVERAGE(AB74:AB76)</f>
        <v>26.353333333333335</v>
      </c>
      <c r="AC79" s="8" t="s">
        <v>8</v>
      </c>
      <c r="AD79" s="3">
        <f>STDEV(AB74:AB76)</f>
        <v>6.0277137733417564E-2</v>
      </c>
      <c r="AE79" s="3"/>
      <c r="AF79" s="3">
        <f>X79-AB79</f>
        <v>1.8699999999999974</v>
      </c>
      <c r="AG79" s="3"/>
      <c r="AH79" s="3"/>
      <c r="AI79" s="3">
        <f>Z79+AD79</f>
        <v>0.10753529399594303</v>
      </c>
      <c r="AJ79" s="3">
        <f>AF79-AF79</f>
        <v>0</v>
      </c>
      <c r="AK79" s="3"/>
      <c r="AL79" s="4">
        <f>POWER(2,-(AJ79))</f>
        <v>1</v>
      </c>
      <c r="AM79" s="3">
        <f>AL79/AL72</f>
        <v>0.45797264513512598</v>
      </c>
      <c r="AN79" s="3"/>
    </row>
    <row r="80" spans="1:40" x14ac:dyDescent="0.25">
      <c r="A80" s="3"/>
      <c r="B80" s="4"/>
      <c r="C80" s="3"/>
      <c r="D80" s="8"/>
      <c r="E80" s="3"/>
      <c r="F80" s="3"/>
      <c r="G80" s="3"/>
      <c r="H80" s="8"/>
      <c r="I80" s="3"/>
      <c r="J80" s="3"/>
      <c r="K80" s="3"/>
      <c r="L80" s="3"/>
      <c r="M80" s="3"/>
      <c r="N80" s="3"/>
      <c r="O80" s="3"/>
      <c r="P80" s="3"/>
      <c r="Q80" s="4"/>
      <c r="R80" s="3"/>
      <c r="S80" s="3"/>
      <c r="T80" s="3"/>
      <c r="U80" s="3"/>
      <c r="V80" s="3"/>
      <c r="W80" s="4"/>
      <c r="X80" s="3"/>
      <c r="Y80" s="8"/>
      <c r="Z80" s="3"/>
      <c r="AA80" s="3"/>
      <c r="AB80" s="3"/>
      <c r="AC80" s="8"/>
      <c r="AD80" s="3"/>
      <c r="AE80" s="3"/>
      <c r="AF80" s="3"/>
      <c r="AG80" s="3"/>
      <c r="AH80" s="3"/>
      <c r="AI80" s="3"/>
      <c r="AJ80" s="3"/>
      <c r="AK80" s="3"/>
      <c r="AL80" s="4"/>
      <c r="AM80" s="3"/>
      <c r="AN80" s="3"/>
    </row>
    <row r="81" spans="1:40" x14ac:dyDescent="0.25">
      <c r="A81" s="3"/>
      <c r="B81" s="4"/>
      <c r="C81" s="3"/>
      <c r="D81" s="8"/>
      <c r="E81" s="3"/>
      <c r="F81" s="3"/>
      <c r="G81" s="3"/>
      <c r="H81" s="8"/>
      <c r="I81" s="3"/>
      <c r="J81" s="3"/>
      <c r="K81" s="3"/>
      <c r="L81" s="3"/>
      <c r="M81" s="3"/>
      <c r="N81" s="3"/>
      <c r="O81" s="3"/>
      <c r="P81" s="3"/>
      <c r="Q81" s="4"/>
      <c r="R81" s="3"/>
      <c r="S81" s="3"/>
      <c r="T81" s="3"/>
      <c r="U81" s="3"/>
      <c r="V81" s="3"/>
      <c r="W81" s="4"/>
      <c r="X81" s="3"/>
      <c r="Y81" s="8"/>
      <c r="Z81" s="3"/>
      <c r="AA81" s="3"/>
      <c r="AB81" s="3"/>
      <c r="AC81" s="8"/>
      <c r="AD81" s="3"/>
      <c r="AE81" s="3"/>
      <c r="AF81" s="3"/>
      <c r="AG81" s="3"/>
      <c r="AH81" s="3"/>
      <c r="AI81" s="3"/>
      <c r="AJ81" s="3"/>
      <c r="AK81" s="3"/>
      <c r="AL81" s="4"/>
      <c r="AM81" s="3"/>
      <c r="AN81" s="3"/>
    </row>
    <row r="82" spans="1:40" x14ac:dyDescent="0.25">
      <c r="A82" s="3"/>
      <c r="B82" s="3"/>
      <c r="C82" s="4" t="s">
        <v>0</v>
      </c>
      <c r="D82" s="4"/>
      <c r="E82" s="4"/>
      <c r="F82" s="4"/>
      <c r="G82" s="4" t="s">
        <v>0</v>
      </c>
      <c r="H82" s="3"/>
      <c r="I82" s="3"/>
      <c r="J82" s="3"/>
      <c r="K82" s="4" t="s">
        <v>1</v>
      </c>
      <c r="L82" s="3"/>
      <c r="M82" s="3"/>
      <c r="N82" s="3" t="s">
        <v>33</v>
      </c>
      <c r="O82" s="4" t="s">
        <v>2</v>
      </c>
      <c r="P82" s="5" t="s">
        <v>34</v>
      </c>
      <c r="Q82" s="4" t="s">
        <v>3</v>
      </c>
      <c r="R82" s="3"/>
      <c r="S82" s="5" t="s">
        <v>35</v>
      </c>
      <c r="T82" s="3"/>
      <c r="U82" s="3"/>
      <c r="V82" s="3"/>
      <c r="W82" s="3"/>
      <c r="X82" s="4" t="s">
        <v>0</v>
      </c>
      <c r="Y82" s="4"/>
      <c r="Z82" s="4"/>
      <c r="AA82" s="4"/>
      <c r="AB82" s="4" t="s">
        <v>0</v>
      </c>
      <c r="AC82" s="3"/>
      <c r="AD82" s="3"/>
      <c r="AE82" s="3"/>
      <c r="AF82" s="4" t="s">
        <v>1</v>
      </c>
      <c r="AG82" s="3"/>
      <c r="AH82" s="3"/>
      <c r="AI82" s="3" t="s">
        <v>33</v>
      </c>
      <c r="AJ82" s="4" t="s">
        <v>2</v>
      </c>
      <c r="AK82" s="5" t="s">
        <v>34</v>
      </c>
      <c r="AL82" s="4" t="s">
        <v>3</v>
      </c>
      <c r="AM82" s="3"/>
      <c r="AN82" s="5" t="s">
        <v>35</v>
      </c>
    </row>
    <row r="83" spans="1:40" x14ac:dyDescent="0.25">
      <c r="A83" s="3"/>
      <c r="B83" s="3"/>
      <c r="C83" s="6" t="s">
        <v>43</v>
      </c>
      <c r="D83" s="4"/>
      <c r="E83" s="4"/>
      <c r="F83" s="4"/>
      <c r="G83" s="4" t="s">
        <v>5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6" t="s">
        <v>43</v>
      </c>
      <c r="Y83" s="4"/>
      <c r="Z83" s="4"/>
      <c r="AA83" s="4"/>
      <c r="AB83" s="4" t="s">
        <v>5</v>
      </c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x14ac:dyDescent="0.25">
      <c r="A84" s="3"/>
      <c r="B84" s="4" t="s">
        <v>6</v>
      </c>
      <c r="C84" s="10">
        <v>26.24</v>
      </c>
      <c r="D84" s="3"/>
      <c r="E84" s="3"/>
      <c r="F84" s="3"/>
      <c r="G84" s="3">
        <v>21.13</v>
      </c>
      <c r="H84" s="3"/>
      <c r="I84" s="3"/>
      <c r="J84" s="3"/>
      <c r="K84" s="3"/>
      <c r="L84" s="3"/>
      <c r="M84" s="3"/>
      <c r="N84" s="3"/>
      <c r="O84" s="3"/>
      <c r="P84" s="3"/>
      <c r="Q84" s="4"/>
      <c r="R84" s="3"/>
      <c r="S84" s="3"/>
      <c r="T84" s="3"/>
      <c r="U84" s="3"/>
      <c r="V84" s="3"/>
      <c r="W84" s="4" t="s">
        <v>6</v>
      </c>
      <c r="X84" s="3">
        <v>23.35</v>
      </c>
      <c r="Y84" s="3"/>
      <c r="Z84" s="3"/>
      <c r="AA84" s="3"/>
      <c r="AB84" s="3">
        <v>26.36</v>
      </c>
      <c r="AC84" s="3"/>
      <c r="AD84" s="3"/>
      <c r="AE84" s="3"/>
      <c r="AF84" s="3"/>
      <c r="AG84" s="3"/>
      <c r="AH84" s="3"/>
      <c r="AI84" s="3"/>
      <c r="AJ84" s="3"/>
      <c r="AK84" s="3"/>
      <c r="AL84" s="4"/>
      <c r="AM84" s="3"/>
      <c r="AN84" s="3"/>
    </row>
    <row r="85" spans="1:40" x14ac:dyDescent="0.25">
      <c r="A85" s="3"/>
      <c r="B85" s="4">
        <v>6</v>
      </c>
      <c r="C85" s="10">
        <v>26.25</v>
      </c>
      <c r="D85" s="3"/>
      <c r="E85" s="3"/>
      <c r="F85" s="3"/>
      <c r="G85" s="3">
        <v>21.33</v>
      </c>
      <c r="H85" s="3"/>
      <c r="I85" s="3"/>
      <c r="J85" s="3"/>
      <c r="K85" s="3"/>
      <c r="L85" s="3"/>
      <c r="M85" s="3"/>
      <c r="N85" s="3"/>
      <c r="O85" s="3"/>
      <c r="P85" s="3"/>
      <c r="Q85" s="4"/>
      <c r="R85" s="3"/>
      <c r="S85" s="3"/>
      <c r="T85" s="3"/>
      <c r="U85" s="3"/>
      <c r="V85" s="3"/>
      <c r="W85" s="4">
        <v>6</v>
      </c>
      <c r="X85" s="3">
        <v>23.29</v>
      </c>
      <c r="Y85" s="3"/>
      <c r="Z85" s="3"/>
      <c r="AA85" s="3"/>
      <c r="AB85" s="3">
        <v>26.29</v>
      </c>
      <c r="AC85" s="3"/>
      <c r="AD85" s="3"/>
      <c r="AE85" s="3"/>
      <c r="AF85" s="3"/>
      <c r="AG85" s="3"/>
      <c r="AH85" s="3"/>
      <c r="AI85" s="3"/>
      <c r="AJ85" s="3"/>
      <c r="AK85" s="3"/>
      <c r="AL85" s="4"/>
      <c r="AM85" s="3"/>
      <c r="AN85" s="3"/>
    </row>
    <row r="86" spans="1:40" x14ac:dyDescent="0.25">
      <c r="A86" s="3"/>
      <c r="B86" s="4"/>
      <c r="C86" s="10">
        <v>26.36</v>
      </c>
      <c r="D86" s="3"/>
      <c r="E86" s="3"/>
      <c r="F86" s="3"/>
      <c r="G86" s="3">
        <v>21.35</v>
      </c>
      <c r="H86" s="8"/>
      <c r="I86" s="3"/>
      <c r="J86" s="3"/>
      <c r="K86" s="3"/>
      <c r="L86" s="3"/>
      <c r="M86" s="3"/>
      <c r="N86" s="3"/>
      <c r="O86" s="3"/>
      <c r="P86" s="3"/>
      <c r="Q86" s="4"/>
      <c r="R86" s="3"/>
      <c r="S86" s="3"/>
      <c r="T86" s="3"/>
      <c r="U86" s="3"/>
      <c r="V86" s="3"/>
      <c r="W86" s="4"/>
      <c r="X86" s="3">
        <v>23.73</v>
      </c>
      <c r="Y86" s="3"/>
      <c r="Z86" s="3"/>
      <c r="AA86" s="3"/>
      <c r="AB86" s="3">
        <v>26.41</v>
      </c>
      <c r="AC86" s="8"/>
      <c r="AD86" s="3"/>
      <c r="AE86" s="3"/>
      <c r="AF86" s="3"/>
      <c r="AG86" s="3"/>
      <c r="AH86" s="3"/>
      <c r="AI86" s="3"/>
      <c r="AJ86" s="3"/>
      <c r="AK86" s="3"/>
      <c r="AL86" s="4"/>
      <c r="AM86" s="3"/>
      <c r="AN86" s="3"/>
    </row>
    <row r="87" spans="1:40" x14ac:dyDescent="0.25">
      <c r="A87" s="3"/>
      <c r="B87" s="4"/>
      <c r="C87" s="3"/>
      <c r="D87" s="8"/>
      <c r="E87" s="3"/>
      <c r="F87" s="3"/>
      <c r="G87" s="3"/>
      <c r="H87" s="8"/>
      <c r="I87" s="3"/>
      <c r="J87" s="3"/>
      <c r="K87" s="3"/>
      <c r="L87" s="3"/>
      <c r="M87" s="3"/>
      <c r="N87" s="3"/>
      <c r="O87" s="3"/>
      <c r="P87" s="3"/>
      <c r="Q87" s="4"/>
      <c r="R87" s="3"/>
      <c r="S87" s="3"/>
      <c r="T87" s="3"/>
      <c r="U87" s="3"/>
      <c r="V87" s="3"/>
      <c r="W87" s="4"/>
      <c r="X87" s="3"/>
      <c r="Y87" s="8"/>
      <c r="Z87" s="3"/>
      <c r="AA87" s="3"/>
      <c r="AB87" s="3"/>
      <c r="AC87" s="8"/>
      <c r="AD87" s="3"/>
      <c r="AE87" s="3"/>
      <c r="AF87" s="3"/>
      <c r="AG87" s="3"/>
      <c r="AH87" s="3"/>
      <c r="AI87" s="3"/>
      <c r="AJ87" s="3"/>
      <c r="AK87" s="3"/>
      <c r="AL87" s="4"/>
      <c r="AM87" s="3"/>
      <c r="AN87" s="3"/>
    </row>
    <row r="88" spans="1:40" x14ac:dyDescent="0.25">
      <c r="A88" s="3"/>
      <c r="B88" s="4" t="s">
        <v>7</v>
      </c>
      <c r="C88" s="3">
        <f>AVERAGE(C84:C86)</f>
        <v>26.283333333333331</v>
      </c>
      <c r="D88" s="8" t="s">
        <v>8</v>
      </c>
      <c r="E88" s="3">
        <f>STDEV(C84:C86)</f>
        <v>6.6583281184794105E-2</v>
      </c>
      <c r="F88" s="3"/>
      <c r="G88" s="3">
        <f>AVERAGE(G84:G86)</f>
        <v>21.27</v>
      </c>
      <c r="H88" s="8" t="s">
        <v>8</v>
      </c>
      <c r="I88" s="3">
        <f>STDEV(G84:G86)</f>
        <v>0.12165525060596501</v>
      </c>
      <c r="J88" s="3"/>
      <c r="K88" s="3">
        <f>C88-G88</f>
        <v>5.0133333333333319</v>
      </c>
      <c r="L88" s="3"/>
      <c r="M88" s="3"/>
      <c r="N88" s="3">
        <f>E88+I88</f>
        <v>0.18823853179075911</v>
      </c>
      <c r="O88" s="3">
        <f>K88-K95</f>
        <v>-2.6900000000000013</v>
      </c>
      <c r="P88" s="3">
        <f>N88+N95</f>
        <v>0.32054569353443813</v>
      </c>
      <c r="Q88" s="4">
        <f>POWER(2,-(O88))</f>
        <v>6.453134073777016</v>
      </c>
      <c r="R88" s="3"/>
      <c r="S88" s="3">
        <f>P88*LN(2)</f>
        <v>0.22218534371402807</v>
      </c>
      <c r="T88" s="3"/>
      <c r="U88" s="3"/>
      <c r="V88" s="3"/>
      <c r="W88" s="4" t="s">
        <v>7</v>
      </c>
      <c r="X88" s="3">
        <f>AVERAGE(X84:X86)</f>
        <v>23.456666666666667</v>
      </c>
      <c r="Y88" s="8" t="s">
        <v>8</v>
      </c>
      <c r="Z88" s="3">
        <f>STDEV(X84:X86)</f>
        <v>0.23860706890897729</v>
      </c>
      <c r="AA88" s="3"/>
      <c r="AB88" s="3">
        <f>AVERAGE(AB84:AB86)</f>
        <v>26.353333333333335</v>
      </c>
      <c r="AC88" s="8" t="s">
        <v>8</v>
      </c>
      <c r="AD88" s="3">
        <f>STDEV(AB84:AB86)</f>
        <v>6.0277137733417564E-2</v>
      </c>
      <c r="AE88" s="3"/>
      <c r="AF88" s="3">
        <f>X88-AB88</f>
        <v>-2.8966666666666683</v>
      </c>
      <c r="AG88" s="3"/>
      <c r="AH88" s="3"/>
      <c r="AI88" s="3">
        <f>Z88+AD88</f>
        <v>0.29888420664239485</v>
      </c>
      <c r="AJ88" s="3">
        <f>AF88-AF95</f>
        <v>-0.8766666666666687</v>
      </c>
      <c r="AK88" s="3">
        <f>AI88+AI95</f>
        <v>0.43053155881366673</v>
      </c>
      <c r="AL88" s="4">
        <f>POWER(2,-(AJ88))</f>
        <v>1.836128039930442</v>
      </c>
      <c r="AM88" s="3"/>
      <c r="AN88" s="3">
        <f>AK88*LN(2)</f>
        <v>0.29842173613377138</v>
      </c>
    </row>
    <row r="89" spans="1:40" x14ac:dyDescent="0.25">
      <c r="A89" s="3"/>
      <c r="B89" s="4"/>
      <c r="C89" s="3"/>
      <c r="D89" s="8"/>
      <c r="E89" s="3"/>
      <c r="F89" s="3"/>
      <c r="G89" s="3"/>
      <c r="H89" s="8"/>
      <c r="I89" s="3"/>
      <c r="J89" s="3"/>
      <c r="K89" s="3"/>
      <c r="L89" s="3"/>
      <c r="M89" s="3"/>
      <c r="N89" s="3"/>
      <c r="O89" s="3"/>
      <c r="P89" s="3"/>
      <c r="Q89" s="4"/>
      <c r="R89" s="3"/>
      <c r="S89" s="3"/>
      <c r="T89" s="3"/>
      <c r="U89" s="3"/>
      <c r="V89" s="3"/>
      <c r="W89" s="4"/>
      <c r="X89" s="3"/>
      <c r="Y89" s="8"/>
      <c r="Z89" s="3"/>
      <c r="AA89" s="3"/>
      <c r="AB89" s="3"/>
      <c r="AC89" s="8"/>
      <c r="AD89" s="3"/>
      <c r="AE89" s="3"/>
      <c r="AF89" s="3"/>
      <c r="AG89" s="3"/>
      <c r="AH89" s="3"/>
      <c r="AI89" s="3"/>
      <c r="AJ89" s="3"/>
      <c r="AK89" s="3"/>
      <c r="AL89" s="4"/>
      <c r="AM89" s="3"/>
      <c r="AN89" s="3"/>
    </row>
    <row r="90" spans="1:40" x14ac:dyDescent="0.25">
      <c r="A90" s="3"/>
      <c r="B90" s="4" t="s">
        <v>9</v>
      </c>
      <c r="C90" s="10">
        <v>28.6</v>
      </c>
      <c r="D90" s="8"/>
      <c r="E90" s="3"/>
      <c r="F90" s="3"/>
      <c r="G90" s="3">
        <v>20.93</v>
      </c>
      <c r="H90" s="8"/>
      <c r="I90" s="3"/>
      <c r="J90" s="3"/>
      <c r="K90" s="3"/>
      <c r="L90" s="3"/>
      <c r="M90" s="3"/>
      <c r="N90" s="3"/>
      <c r="O90" s="3"/>
      <c r="P90" s="3"/>
      <c r="Q90" s="4"/>
      <c r="R90" s="3"/>
      <c r="S90" s="3"/>
      <c r="T90" s="3"/>
      <c r="U90" s="3"/>
      <c r="V90" s="3"/>
      <c r="W90" s="4" t="s">
        <v>9</v>
      </c>
      <c r="X90" s="3">
        <v>21.31</v>
      </c>
      <c r="Y90" s="8"/>
      <c r="Z90" s="3"/>
      <c r="AA90" s="3"/>
      <c r="AB90" s="3">
        <v>23.47</v>
      </c>
      <c r="AC90" s="8"/>
      <c r="AD90" s="3"/>
      <c r="AE90" s="3"/>
      <c r="AF90" s="3"/>
      <c r="AG90" s="3"/>
      <c r="AH90" s="3"/>
      <c r="AI90" s="3"/>
      <c r="AJ90" s="3"/>
      <c r="AK90" s="3"/>
      <c r="AL90" s="4"/>
      <c r="AM90" s="3"/>
      <c r="AN90" s="3"/>
    </row>
    <row r="91" spans="1:40" x14ac:dyDescent="0.25">
      <c r="A91" s="3"/>
      <c r="B91" s="4" t="s">
        <v>15</v>
      </c>
      <c r="C91" s="10">
        <v>28.68</v>
      </c>
      <c r="D91" s="8"/>
      <c r="E91" s="3"/>
      <c r="F91" s="3"/>
      <c r="G91" s="3">
        <v>20.91</v>
      </c>
      <c r="H91" s="8"/>
      <c r="I91" s="3"/>
      <c r="J91" s="3"/>
      <c r="K91" s="3"/>
      <c r="L91" s="3"/>
      <c r="M91" s="3"/>
      <c r="N91" s="3"/>
      <c r="O91" s="3"/>
      <c r="P91" s="3"/>
      <c r="Q91" s="4"/>
      <c r="R91" s="3"/>
      <c r="S91" s="3"/>
      <c r="T91" s="3"/>
      <c r="U91" s="3"/>
      <c r="V91" s="3"/>
      <c r="W91" s="4" t="s">
        <v>15</v>
      </c>
      <c r="X91" s="3">
        <v>21.44</v>
      </c>
      <c r="Y91" s="8"/>
      <c r="Z91" s="3"/>
      <c r="AA91" s="3"/>
      <c r="AB91" s="3">
        <v>23.34</v>
      </c>
      <c r="AC91" s="8"/>
      <c r="AD91" s="3"/>
      <c r="AE91" s="3"/>
      <c r="AF91" s="3"/>
      <c r="AG91" s="3"/>
      <c r="AH91" s="3"/>
      <c r="AI91" s="3"/>
      <c r="AJ91" s="3"/>
      <c r="AK91" s="3"/>
      <c r="AL91" s="4"/>
      <c r="AM91" s="3"/>
      <c r="AN91" s="3"/>
    </row>
    <row r="92" spans="1:40" x14ac:dyDescent="0.25">
      <c r="A92" s="3"/>
      <c r="B92" s="4"/>
      <c r="C92" s="10">
        <v>28.51</v>
      </c>
      <c r="D92" s="8"/>
      <c r="E92" s="3"/>
      <c r="F92" s="3"/>
      <c r="G92" s="3">
        <v>20.84</v>
      </c>
      <c r="H92" s="8"/>
      <c r="I92" s="3"/>
      <c r="J92" s="3"/>
      <c r="K92" s="3"/>
      <c r="L92" s="3"/>
      <c r="M92" s="3"/>
      <c r="N92" s="3"/>
      <c r="O92" s="3"/>
      <c r="P92" s="3"/>
      <c r="Q92" s="4"/>
      <c r="R92" s="3"/>
      <c r="S92" s="3"/>
      <c r="T92" s="3"/>
      <c r="U92" s="3"/>
      <c r="V92" s="3"/>
      <c r="W92" s="4"/>
      <c r="X92" s="3">
        <v>21.38</v>
      </c>
      <c r="Y92" s="8"/>
      <c r="Z92" s="3"/>
      <c r="AA92" s="3"/>
      <c r="AB92" s="3">
        <v>23.38</v>
      </c>
      <c r="AC92" s="8"/>
      <c r="AD92" s="3"/>
      <c r="AE92" s="3"/>
      <c r="AF92" s="3"/>
      <c r="AG92" s="3"/>
      <c r="AH92" s="3"/>
      <c r="AI92" s="3"/>
      <c r="AJ92" s="3"/>
      <c r="AK92" s="3"/>
      <c r="AL92" s="4"/>
      <c r="AM92" s="3"/>
      <c r="AN92" s="3"/>
    </row>
    <row r="93" spans="1:40" x14ac:dyDescent="0.25">
      <c r="A93" s="3"/>
      <c r="B93" s="4"/>
      <c r="C93" s="3"/>
      <c r="D93" s="8"/>
      <c r="E93" s="3"/>
      <c r="F93" s="3"/>
      <c r="G93" s="3"/>
      <c r="H93" s="8"/>
      <c r="I93" s="3"/>
      <c r="J93" s="3"/>
      <c r="K93" s="3"/>
      <c r="L93" s="3"/>
      <c r="M93" s="3"/>
      <c r="N93" s="3"/>
      <c r="O93" s="3"/>
      <c r="P93" s="3"/>
      <c r="Q93" s="4"/>
      <c r="R93" s="3"/>
      <c r="S93" s="3"/>
      <c r="T93" s="3"/>
      <c r="U93" s="3"/>
      <c r="V93" s="3"/>
      <c r="W93" s="4"/>
      <c r="X93" s="3"/>
      <c r="Y93" s="8"/>
      <c r="Z93" s="3"/>
      <c r="AA93" s="3"/>
      <c r="AB93" s="3"/>
      <c r="AC93" s="8"/>
      <c r="AD93" s="3"/>
      <c r="AE93" s="3"/>
      <c r="AF93" s="3"/>
      <c r="AG93" s="3"/>
      <c r="AH93" s="3"/>
      <c r="AI93" s="3"/>
      <c r="AJ93" s="3"/>
      <c r="AK93" s="3"/>
      <c r="AL93" s="4"/>
      <c r="AM93" s="3"/>
      <c r="AN93" s="3"/>
    </row>
    <row r="94" spans="1:40" x14ac:dyDescent="0.25">
      <c r="A94" s="3"/>
      <c r="B94" s="4"/>
      <c r="C94" s="3"/>
      <c r="D94" s="8"/>
      <c r="E94" s="3"/>
      <c r="F94" s="3"/>
      <c r="G94" s="3"/>
      <c r="H94" s="8"/>
      <c r="I94" s="3"/>
      <c r="J94" s="3"/>
      <c r="K94" s="3"/>
      <c r="L94" s="3"/>
      <c r="M94" s="3"/>
      <c r="N94" s="3"/>
      <c r="O94" s="3"/>
      <c r="P94" s="3"/>
      <c r="Q94" s="4"/>
      <c r="R94" s="3"/>
      <c r="S94" s="3"/>
      <c r="T94" s="3"/>
      <c r="U94" s="3"/>
      <c r="V94" s="3"/>
      <c r="W94" s="4"/>
      <c r="X94" s="3"/>
      <c r="Y94" s="8"/>
      <c r="Z94" s="3"/>
      <c r="AA94" s="3"/>
      <c r="AB94" s="3"/>
      <c r="AC94" s="8"/>
      <c r="AD94" s="3"/>
      <c r="AE94" s="3"/>
      <c r="AF94" s="3"/>
      <c r="AG94" s="3"/>
      <c r="AH94" s="3"/>
      <c r="AI94" s="3"/>
      <c r="AJ94" s="3"/>
      <c r="AK94" s="3"/>
      <c r="AL94" s="4"/>
      <c r="AM94" s="3"/>
      <c r="AN94" s="3"/>
    </row>
    <row r="95" spans="1:40" x14ac:dyDescent="0.25">
      <c r="A95" s="3"/>
      <c r="B95" s="4" t="s">
        <v>7</v>
      </c>
      <c r="C95" s="3">
        <f>AVERAGE(C90:C94)</f>
        <v>28.596666666666668</v>
      </c>
      <c r="D95" s="8" t="s">
        <v>8</v>
      </c>
      <c r="E95" s="3">
        <f>STDEV(C90:C92)</f>
        <v>8.504900548115292E-2</v>
      </c>
      <c r="F95" s="3"/>
      <c r="G95" s="3">
        <f>AVERAGE(G90:G92)</f>
        <v>20.893333333333334</v>
      </c>
      <c r="H95" s="8" t="s">
        <v>8</v>
      </c>
      <c r="I95" s="3">
        <f>STDEV(G90:G92)</f>
        <v>4.725815626252608E-2</v>
      </c>
      <c r="J95" s="3"/>
      <c r="K95" s="3">
        <f>C95-G95</f>
        <v>7.7033333333333331</v>
      </c>
      <c r="L95" s="3"/>
      <c r="M95" s="3"/>
      <c r="N95" s="3">
        <f>E95+I95</f>
        <v>0.13230716174367901</v>
      </c>
      <c r="O95" s="3">
        <f>K95-K95</f>
        <v>0</v>
      </c>
      <c r="P95" s="3"/>
      <c r="Q95" s="4">
        <f>POWER(2,-(O95))</f>
        <v>1</v>
      </c>
      <c r="R95" s="3">
        <f>Q95/Q88</f>
        <v>0.15496346249237319</v>
      </c>
      <c r="S95" s="3"/>
      <c r="T95" s="3"/>
      <c r="U95" s="3"/>
      <c r="V95" s="3"/>
      <c r="W95" s="4" t="s">
        <v>7</v>
      </c>
      <c r="X95" s="3">
        <f>AVERAGE(X90:X94)</f>
        <v>21.376666666666665</v>
      </c>
      <c r="Y95" s="8" t="s">
        <v>8</v>
      </c>
      <c r="Z95" s="3">
        <f>STDEV(X90:X92)</f>
        <v>6.5064070986478373E-2</v>
      </c>
      <c r="AA95" s="3"/>
      <c r="AB95" s="3">
        <f>AVERAGE(AB90:AB92)</f>
        <v>23.396666666666665</v>
      </c>
      <c r="AC95" s="8" t="s">
        <v>8</v>
      </c>
      <c r="AD95" s="3">
        <f>STDEV(AB90:AB92)</f>
        <v>6.6583281184793494E-2</v>
      </c>
      <c r="AE95" s="3"/>
      <c r="AF95" s="3">
        <f>X95-AB95</f>
        <v>-2.0199999999999996</v>
      </c>
      <c r="AG95" s="3"/>
      <c r="AH95" s="3"/>
      <c r="AI95" s="3">
        <f>Z95+AD95</f>
        <v>0.13164735217127188</v>
      </c>
      <c r="AJ95" s="3">
        <f>AF95-AF95</f>
        <v>0</v>
      </c>
      <c r="AK95" s="3"/>
      <c r="AL95" s="4">
        <f>POWER(2,-(AJ95))</f>
        <v>1</v>
      </c>
      <c r="AM95" s="3">
        <f>AL95/AL88</f>
        <v>0.54462432807130534</v>
      </c>
      <c r="AN95" s="3"/>
    </row>
    <row r="96" spans="1:40" x14ac:dyDescent="0.25">
      <c r="A96" s="3"/>
      <c r="B96" s="4"/>
      <c r="C96" s="3"/>
      <c r="D96" s="8"/>
      <c r="E96" s="3"/>
      <c r="F96" s="3"/>
      <c r="G96" s="3"/>
      <c r="H96" s="8"/>
      <c r="I96" s="3"/>
      <c r="J96" s="3"/>
      <c r="K96" s="3"/>
      <c r="L96" s="3"/>
      <c r="M96" s="3"/>
      <c r="N96" s="3"/>
      <c r="O96" s="3"/>
      <c r="P96" s="3"/>
      <c r="Q96" s="4"/>
      <c r="R96" s="3"/>
      <c r="S96" s="3"/>
      <c r="T96" s="3"/>
      <c r="U96" s="3"/>
      <c r="V96" s="3"/>
      <c r="W96" s="4"/>
      <c r="X96" s="3"/>
      <c r="Y96" s="8"/>
      <c r="Z96" s="3"/>
      <c r="AA96" s="3"/>
      <c r="AB96" s="3"/>
      <c r="AC96" s="8"/>
      <c r="AD96" s="3"/>
      <c r="AE96" s="3"/>
      <c r="AF96" s="3"/>
      <c r="AG96" s="3"/>
      <c r="AH96" s="3"/>
      <c r="AI96" s="3"/>
      <c r="AJ96" s="3"/>
      <c r="AK96" s="3"/>
      <c r="AL96" s="4"/>
      <c r="AM96" s="3"/>
      <c r="AN96" s="3"/>
    </row>
    <row r="97" spans="1:40" x14ac:dyDescent="0.25">
      <c r="A97" s="3"/>
      <c r="B97" s="4"/>
      <c r="C97" s="3"/>
      <c r="D97" s="8"/>
      <c r="E97" s="3"/>
      <c r="F97" s="3"/>
      <c r="G97" s="3"/>
      <c r="H97" s="8"/>
      <c r="I97" s="3"/>
      <c r="J97" s="3"/>
      <c r="K97" s="3"/>
      <c r="L97" s="3"/>
      <c r="M97" s="3"/>
      <c r="N97" s="3"/>
      <c r="O97" s="3"/>
      <c r="P97" s="3"/>
      <c r="Q97" s="4"/>
      <c r="R97" s="3"/>
      <c r="S97" s="3"/>
      <c r="T97" s="3"/>
      <c r="U97" s="3"/>
      <c r="V97" s="3"/>
      <c r="W97" s="4"/>
      <c r="X97" s="3"/>
      <c r="Y97" s="8"/>
      <c r="Z97" s="3"/>
      <c r="AA97" s="3"/>
      <c r="AB97" s="3"/>
      <c r="AC97" s="8"/>
      <c r="AD97" s="3"/>
      <c r="AE97" s="3"/>
      <c r="AF97" s="3"/>
      <c r="AG97" s="3"/>
      <c r="AH97" s="3"/>
      <c r="AI97" s="3"/>
      <c r="AJ97" s="3"/>
      <c r="AK97" s="3"/>
      <c r="AL97" s="4"/>
      <c r="AM97" s="3"/>
      <c r="AN97" s="3"/>
    </row>
    <row r="98" spans="1:40" x14ac:dyDescent="0.25">
      <c r="A98" s="3"/>
      <c r="B98" s="3"/>
      <c r="C98" s="4" t="s">
        <v>0</v>
      </c>
      <c r="D98" s="4"/>
      <c r="E98" s="4"/>
      <c r="F98" s="4"/>
      <c r="G98" s="4" t="s">
        <v>0</v>
      </c>
      <c r="H98" s="3"/>
      <c r="I98" s="3"/>
      <c r="J98" s="3"/>
      <c r="K98" s="4" t="s">
        <v>1</v>
      </c>
      <c r="L98" s="3"/>
      <c r="M98" s="3"/>
      <c r="N98" s="3" t="s">
        <v>33</v>
      </c>
      <c r="O98" s="4" t="s">
        <v>2</v>
      </c>
      <c r="P98" s="5" t="s">
        <v>34</v>
      </c>
      <c r="Q98" s="4" t="s">
        <v>3</v>
      </c>
      <c r="R98" s="3"/>
      <c r="S98" s="5" t="s">
        <v>35</v>
      </c>
      <c r="T98" s="3"/>
      <c r="U98" s="3"/>
      <c r="V98" s="3"/>
      <c r="W98" s="3"/>
      <c r="X98" s="4" t="s">
        <v>0</v>
      </c>
      <c r="Y98" s="4"/>
      <c r="Z98" s="4"/>
      <c r="AA98" s="4"/>
      <c r="AB98" s="4" t="s">
        <v>0</v>
      </c>
      <c r="AC98" s="3"/>
      <c r="AD98" s="3"/>
      <c r="AE98" s="3"/>
      <c r="AF98" s="4" t="s">
        <v>1</v>
      </c>
      <c r="AG98" s="3"/>
      <c r="AH98" s="3"/>
      <c r="AI98" s="3" t="s">
        <v>33</v>
      </c>
      <c r="AJ98" s="4" t="s">
        <v>2</v>
      </c>
      <c r="AK98" s="5" t="s">
        <v>34</v>
      </c>
      <c r="AL98" s="4" t="s">
        <v>3</v>
      </c>
      <c r="AM98" s="3"/>
      <c r="AN98" s="5" t="s">
        <v>35</v>
      </c>
    </row>
    <row r="99" spans="1:40" x14ac:dyDescent="0.25">
      <c r="A99" s="3"/>
      <c r="B99" s="3"/>
      <c r="C99" s="6" t="s">
        <v>43</v>
      </c>
      <c r="D99" s="4"/>
      <c r="E99" s="4"/>
      <c r="F99" s="4"/>
      <c r="G99" s="4" t="s">
        <v>5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6" t="s">
        <v>43</v>
      </c>
      <c r="Y99" s="4"/>
      <c r="Z99" s="4"/>
      <c r="AA99" s="4"/>
      <c r="AB99" s="4" t="s">
        <v>5</v>
      </c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x14ac:dyDescent="0.25">
      <c r="A100" s="3"/>
      <c r="B100" s="4" t="s">
        <v>6</v>
      </c>
      <c r="C100" s="10">
        <v>31.62</v>
      </c>
      <c r="D100" s="3"/>
      <c r="E100" s="3"/>
      <c r="F100" s="3"/>
      <c r="G100" s="3">
        <v>27.84</v>
      </c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3"/>
      <c r="S100" s="3"/>
      <c r="T100" s="3"/>
      <c r="U100" s="3"/>
      <c r="V100" s="3"/>
      <c r="W100" s="4" t="s">
        <v>6</v>
      </c>
      <c r="X100" s="3">
        <v>23.65</v>
      </c>
      <c r="Y100" s="3"/>
      <c r="Z100" s="3"/>
      <c r="AA100" s="3"/>
      <c r="AB100" s="3">
        <v>22.68</v>
      </c>
      <c r="AC100" s="3"/>
      <c r="AD100" s="3"/>
      <c r="AE100" s="3"/>
      <c r="AF100" s="3"/>
      <c r="AG100" s="3"/>
      <c r="AH100" s="3"/>
      <c r="AI100" s="3"/>
      <c r="AJ100" s="3"/>
      <c r="AK100" s="3"/>
      <c r="AL100" s="4"/>
      <c r="AM100" s="3"/>
      <c r="AN100" s="3"/>
    </row>
    <row r="101" spans="1:40" x14ac:dyDescent="0.25">
      <c r="A101" s="3"/>
      <c r="B101" s="4">
        <v>7</v>
      </c>
      <c r="C101" s="10">
        <v>31.78</v>
      </c>
      <c r="D101" s="3"/>
      <c r="E101" s="3"/>
      <c r="F101" s="3"/>
      <c r="G101" s="3">
        <v>27.76</v>
      </c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3"/>
      <c r="S101" s="3"/>
      <c r="T101" s="3"/>
      <c r="U101" s="3"/>
      <c r="V101" s="3"/>
      <c r="W101" s="4">
        <v>7</v>
      </c>
      <c r="X101" s="3">
        <v>23.42</v>
      </c>
      <c r="Y101" s="3"/>
      <c r="Z101" s="3"/>
      <c r="AA101" s="3"/>
      <c r="AB101" s="3">
        <v>22.43</v>
      </c>
      <c r="AC101" s="3"/>
      <c r="AD101" s="3"/>
      <c r="AE101" s="3"/>
      <c r="AF101" s="3"/>
      <c r="AG101" s="3"/>
      <c r="AH101" s="3"/>
      <c r="AI101" s="3"/>
      <c r="AJ101" s="3"/>
      <c r="AK101" s="3"/>
      <c r="AL101" s="4"/>
      <c r="AM101" s="3"/>
      <c r="AN101" s="3"/>
    </row>
    <row r="102" spans="1:40" x14ac:dyDescent="0.25">
      <c r="A102" s="3"/>
      <c r="B102" s="4"/>
      <c r="C102" s="10">
        <v>31.47</v>
      </c>
      <c r="D102" s="3"/>
      <c r="E102" s="3"/>
      <c r="F102" s="3"/>
      <c r="G102" s="3">
        <v>27.96</v>
      </c>
      <c r="H102" s="8"/>
      <c r="I102" s="3"/>
      <c r="J102" s="3"/>
      <c r="K102" s="3"/>
      <c r="L102" s="3"/>
      <c r="M102" s="3"/>
      <c r="N102" s="3"/>
      <c r="O102" s="3"/>
      <c r="P102" s="3"/>
      <c r="Q102" s="4"/>
      <c r="R102" s="3"/>
      <c r="S102" s="3"/>
      <c r="T102" s="3"/>
      <c r="U102" s="3"/>
      <c r="V102" s="3"/>
      <c r="W102" s="4"/>
      <c r="X102" s="3">
        <v>23.51</v>
      </c>
      <c r="Y102" s="3"/>
      <c r="Z102" s="3"/>
      <c r="AA102" s="3"/>
      <c r="AB102" s="3">
        <v>22.73</v>
      </c>
      <c r="AC102" s="8"/>
      <c r="AD102" s="3"/>
      <c r="AE102" s="3"/>
      <c r="AF102" s="3"/>
      <c r="AG102" s="3"/>
      <c r="AH102" s="3"/>
      <c r="AI102" s="3"/>
      <c r="AJ102" s="3"/>
      <c r="AK102" s="3"/>
      <c r="AL102" s="4"/>
      <c r="AM102" s="3"/>
      <c r="AN102" s="3"/>
    </row>
    <row r="103" spans="1:40" x14ac:dyDescent="0.25">
      <c r="A103" s="3"/>
      <c r="B103" s="4"/>
      <c r="C103" s="3"/>
      <c r="D103" s="8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4"/>
      <c r="R103" s="3"/>
      <c r="S103" s="3"/>
      <c r="T103" s="3"/>
      <c r="U103" s="3"/>
      <c r="V103" s="3"/>
      <c r="W103" s="4"/>
      <c r="X103" s="3"/>
      <c r="Y103" s="8"/>
      <c r="Z103" s="3"/>
      <c r="AA103" s="3"/>
      <c r="AB103" s="3"/>
      <c r="AC103" s="8"/>
      <c r="AD103" s="3"/>
      <c r="AE103" s="3"/>
      <c r="AF103" s="3"/>
      <c r="AG103" s="3"/>
      <c r="AH103" s="3"/>
      <c r="AI103" s="3"/>
      <c r="AJ103" s="3"/>
      <c r="AK103" s="3"/>
      <c r="AL103" s="4"/>
      <c r="AM103" s="3"/>
      <c r="AN103" s="3"/>
    </row>
    <row r="104" spans="1:40" x14ac:dyDescent="0.25">
      <c r="A104" s="3"/>
      <c r="B104" s="4" t="s">
        <v>7</v>
      </c>
      <c r="C104" s="3">
        <f>AVERAGE(C100:C102)</f>
        <v>31.623333333333335</v>
      </c>
      <c r="D104" s="8" t="s">
        <v>8</v>
      </c>
      <c r="E104" s="3">
        <f>STDEV(C100:C102)</f>
        <v>0.15502687938978094</v>
      </c>
      <c r="F104" s="3"/>
      <c r="G104" s="3">
        <f>AVERAGE(G100:G102)</f>
        <v>27.853333333333335</v>
      </c>
      <c r="H104" s="8" t="s">
        <v>8</v>
      </c>
      <c r="I104" s="3">
        <f>STDEV(G100:G102)</f>
        <v>0.10066445913694307</v>
      </c>
      <c r="J104" s="3"/>
      <c r="K104" s="3">
        <f>C104-G104</f>
        <v>3.7699999999999996</v>
      </c>
      <c r="L104" s="3"/>
      <c r="M104" s="3"/>
      <c r="N104" s="3">
        <f>E104+I104</f>
        <v>0.25569133852672399</v>
      </c>
      <c r="O104" s="3">
        <f>K104-K111</f>
        <v>-2.4633333333333347</v>
      </c>
      <c r="P104" s="3">
        <f>N104+N111</f>
        <v>0.54156242677090194</v>
      </c>
      <c r="Q104" s="4">
        <f>POWER(2,-(O104))</f>
        <v>5.5148946759431157</v>
      </c>
      <c r="R104" s="3"/>
      <c r="S104" s="3">
        <f>P104*LN(2)</f>
        <v>0.37538246921345253</v>
      </c>
      <c r="T104" s="3"/>
      <c r="U104" s="3"/>
      <c r="V104" s="3"/>
      <c r="W104" s="4" t="s">
        <v>7</v>
      </c>
      <c r="X104" s="3">
        <f>AVERAGE(X100:X102)</f>
        <v>23.526666666666667</v>
      </c>
      <c r="Y104" s="8" t="s">
        <v>8</v>
      </c>
      <c r="Z104" s="3">
        <f>STDEV(X100:X102)</f>
        <v>0.11590225767142308</v>
      </c>
      <c r="AA104" s="3"/>
      <c r="AB104" s="3">
        <f>AVERAGE(AB100:AB102)</f>
        <v>22.613333333333333</v>
      </c>
      <c r="AC104" s="8" t="s">
        <v>8</v>
      </c>
      <c r="AD104" s="3">
        <f>STDEV(AB100:AB102)</f>
        <v>0.16072751268321617</v>
      </c>
      <c r="AE104" s="3"/>
      <c r="AF104" s="3">
        <f>X104-AB104</f>
        <v>0.913333333333334</v>
      </c>
      <c r="AG104" s="3"/>
      <c r="AH104" s="3"/>
      <c r="AI104" s="3">
        <f>Z104+AD104</f>
        <v>0.27662977035463926</v>
      </c>
      <c r="AJ104" s="3">
        <f>AF104-AF111</f>
        <v>-1.4966666666666626</v>
      </c>
      <c r="AK104" s="3">
        <f>AI104+AI111</f>
        <v>0.41852174804659148</v>
      </c>
      <c r="AL104" s="4">
        <f>POWER(2,-(AJ104))</f>
        <v>2.8218996142360893</v>
      </c>
      <c r="AM104" s="3"/>
      <c r="AN104" s="3">
        <f>AK104*LN(2)</f>
        <v>0.29009716966151466</v>
      </c>
    </row>
    <row r="105" spans="1:40" x14ac:dyDescent="0.25">
      <c r="A105" s="3"/>
      <c r="B105" s="4"/>
      <c r="C105" s="3"/>
      <c r="D105" s="8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4"/>
      <c r="R105" s="3"/>
      <c r="S105" s="3"/>
      <c r="T105" s="3"/>
      <c r="U105" s="3"/>
      <c r="V105" s="3"/>
      <c r="W105" s="4"/>
      <c r="X105" s="3"/>
      <c r="Y105" s="8"/>
      <c r="Z105" s="3"/>
      <c r="AA105" s="3"/>
      <c r="AB105" s="3"/>
      <c r="AC105" s="8"/>
      <c r="AD105" s="3"/>
      <c r="AE105" s="3"/>
      <c r="AF105" s="3"/>
      <c r="AG105" s="3"/>
      <c r="AH105" s="3"/>
      <c r="AI105" s="3"/>
      <c r="AJ105" s="3"/>
      <c r="AK105" s="3"/>
      <c r="AL105" s="4"/>
      <c r="AM105" s="3"/>
      <c r="AN105" s="3"/>
    </row>
    <row r="106" spans="1:40" x14ac:dyDescent="0.25">
      <c r="A106" s="3"/>
      <c r="B106" s="4" t="s">
        <v>9</v>
      </c>
      <c r="C106" s="10">
        <v>26.93</v>
      </c>
      <c r="D106" s="8"/>
      <c r="E106" s="3"/>
      <c r="F106" s="3"/>
      <c r="G106" s="3">
        <v>20.61</v>
      </c>
      <c r="H106" s="8"/>
      <c r="I106" s="3"/>
      <c r="J106" s="3"/>
      <c r="K106" s="3"/>
      <c r="L106" s="3"/>
      <c r="M106" s="3"/>
      <c r="N106" s="3"/>
      <c r="O106" s="3"/>
      <c r="P106" s="3"/>
      <c r="Q106" s="4"/>
      <c r="R106" s="3"/>
      <c r="S106" s="3"/>
      <c r="T106" s="3"/>
      <c r="U106" s="3"/>
      <c r="V106" s="3"/>
      <c r="W106" s="4" t="s">
        <v>9</v>
      </c>
      <c r="X106" s="3">
        <v>27.52</v>
      </c>
      <c r="Y106" s="8"/>
      <c r="Z106" s="3"/>
      <c r="AA106" s="3"/>
      <c r="AB106" s="3">
        <v>25.06</v>
      </c>
      <c r="AC106" s="8"/>
      <c r="AD106" s="3"/>
      <c r="AE106" s="3"/>
      <c r="AF106" s="3"/>
      <c r="AG106" s="3"/>
      <c r="AH106" s="3"/>
      <c r="AI106" s="3"/>
      <c r="AJ106" s="3"/>
      <c r="AK106" s="3"/>
      <c r="AL106" s="4"/>
      <c r="AM106" s="3"/>
      <c r="AN106" s="3"/>
    </row>
    <row r="107" spans="1:40" x14ac:dyDescent="0.25">
      <c r="A107" s="3"/>
      <c r="B107" s="4" t="s">
        <v>16</v>
      </c>
      <c r="C107" s="10">
        <v>26.72</v>
      </c>
      <c r="D107" s="8"/>
      <c r="E107" s="3"/>
      <c r="F107" s="3"/>
      <c r="G107" s="3">
        <v>20.399999999999999</v>
      </c>
      <c r="H107" s="8"/>
      <c r="I107" s="3"/>
      <c r="J107" s="3"/>
      <c r="K107" s="3"/>
      <c r="L107" s="3"/>
      <c r="M107" s="3"/>
      <c r="N107" s="3"/>
      <c r="O107" s="3"/>
      <c r="P107" s="3"/>
      <c r="Q107" s="4"/>
      <c r="R107" s="3"/>
      <c r="S107" s="3"/>
      <c r="T107" s="3"/>
      <c r="U107" s="3"/>
      <c r="V107" s="3"/>
      <c r="W107" s="4" t="s">
        <v>16</v>
      </c>
      <c r="X107" s="3">
        <v>27.47</v>
      </c>
      <c r="Y107" s="8"/>
      <c r="Z107" s="3"/>
      <c r="AA107" s="3"/>
      <c r="AB107" s="3">
        <v>25.2</v>
      </c>
      <c r="AC107" s="8"/>
      <c r="AD107" s="3"/>
      <c r="AE107" s="3"/>
      <c r="AF107" s="3"/>
      <c r="AG107" s="3"/>
      <c r="AH107" s="3"/>
      <c r="AI107" s="3"/>
      <c r="AJ107" s="3"/>
      <c r="AK107" s="3"/>
      <c r="AL107" s="4"/>
      <c r="AM107" s="3"/>
      <c r="AN107" s="3"/>
    </row>
    <row r="108" spans="1:40" x14ac:dyDescent="0.25">
      <c r="A108" s="3"/>
      <c r="B108" s="4"/>
      <c r="C108" s="10">
        <v>26.82</v>
      </c>
      <c r="D108" s="8"/>
      <c r="E108" s="3"/>
      <c r="F108" s="3"/>
      <c r="G108" s="3">
        <v>20.76</v>
      </c>
      <c r="H108" s="8"/>
      <c r="I108" s="3"/>
      <c r="J108" s="3"/>
      <c r="K108" s="3"/>
      <c r="L108" s="3"/>
      <c r="M108" s="3"/>
      <c r="N108" s="3"/>
      <c r="O108" s="3"/>
      <c r="P108" s="3"/>
      <c r="Q108" s="4"/>
      <c r="R108" s="3"/>
      <c r="S108" s="3"/>
      <c r="T108" s="3"/>
      <c r="U108" s="3"/>
      <c r="V108" s="3"/>
      <c r="W108" s="4"/>
      <c r="X108" s="3">
        <v>27.61</v>
      </c>
      <c r="Y108" s="8"/>
      <c r="Z108" s="3"/>
      <c r="AA108" s="3"/>
      <c r="AB108" s="3">
        <v>25.11</v>
      </c>
      <c r="AC108" s="8"/>
      <c r="AD108" s="3"/>
      <c r="AE108" s="3"/>
      <c r="AF108" s="3"/>
      <c r="AG108" s="3"/>
      <c r="AH108" s="3"/>
      <c r="AI108" s="3"/>
      <c r="AJ108" s="3"/>
      <c r="AK108" s="3"/>
      <c r="AL108" s="4"/>
      <c r="AM108" s="3"/>
      <c r="AN108" s="3"/>
    </row>
    <row r="109" spans="1:40" x14ac:dyDescent="0.25">
      <c r="A109" s="3"/>
      <c r="B109" s="4"/>
      <c r="C109" s="3"/>
      <c r="D109" s="8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4"/>
      <c r="R109" s="3"/>
      <c r="S109" s="3"/>
      <c r="T109" s="3"/>
      <c r="U109" s="3"/>
      <c r="V109" s="3"/>
      <c r="W109" s="4"/>
      <c r="X109" s="3"/>
      <c r="Y109" s="8"/>
      <c r="Z109" s="3"/>
      <c r="AA109" s="3"/>
      <c r="AB109" s="3"/>
      <c r="AC109" s="8"/>
      <c r="AD109" s="3"/>
      <c r="AE109" s="3"/>
      <c r="AF109" s="3"/>
      <c r="AG109" s="3"/>
      <c r="AH109" s="3"/>
      <c r="AI109" s="3"/>
      <c r="AJ109" s="3"/>
      <c r="AK109" s="3"/>
      <c r="AL109" s="4"/>
      <c r="AM109" s="3"/>
      <c r="AN109" s="3"/>
    </row>
    <row r="110" spans="1:40" x14ac:dyDescent="0.25">
      <c r="A110" s="3"/>
      <c r="B110" s="4"/>
      <c r="C110" s="3"/>
      <c r="D110" s="8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4"/>
      <c r="R110" s="3"/>
      <c r="S110" s="3"/>
      <c r="T110" s="3"/>
      <c r="U110" s="3"/>
      <c r="V110" s="3"/>
      <c r="W110" s="4"/>
      <c r="X110" s="3"/>
      <c r="Y110" s="8"/>
      <c r="Z110" s="3"/>
      <c r="AA110" s="3"/>
      <c r="AB110" s="3"/>
      <c r="AC110" s="8"/>
      <c r="AD110" s="3"/>
      <c r="AE110" s="3"/>
      <c r="AF110" s="3"/>
      <c r="AG110" s="3"/>
      <c r="AH110" s="3"/>
      <c r="AI110" s="3"/>
      <c r="AJ110" s="3"/>
      <c r="AK110" s="3"/>
      <c r="AL110" s="4"/>
      <c r="AM110" s="3"/>
      <c r="AN110" s="3"/>
    </row>
    <row r="111" spans="1:40" x14ac:dyDescent="0.25">
      <c r="A111" s="3"/>
      <c r="B111" s="4" t="s">
        <v>7</v>
      </c>
      <c r="C111" s="3">
        <f>AVERAGE(C106:C110)</f>
        <v>26.823333333333334</v>
      </c>
      <c r="D111" s="8" t="s">
        <v>8</v>
      </c>
      <c r="E111" s="3">
        <f>STDEV(C106:C108)</f>
        <v>0.10503967504392528</v>
      </c>
      <c r="F111" s="3"/>
      <c r="G111" s="3">
        <f>AVERAGE(G106:G108)</f>
        <v>20.59</v>
      </c>
      <c r="H111" s="8" t="s">
        <v>8</v>
      </c>
      <c r="I111" s="3">
        <f>STDEV(G106:G108)</f>
        <v>0.1808314132002527</v>
      </c>
      <c r="J111" s="3"/>
      <c r="K111" s="3">
        <f>C111-G111</f>
        <v>6.2333333333333343</v>
      </c>
      <c r="L111" s="3"/>
      <c r="M111" s="3"/>
      <c r="N111" s="3">
        <f>E111+I111</f>
        <v>0.28587108824417795</v>
      </c>
      <c r="O111" s="3">
        <f>K111-K111</f>
        <v>0</v>
      </c>
      <c r="P111" s="3"/>
      <c r="Q111" s="4">
        <f>POWER(2,-(O111))</f>
        <v>1</v>
      </c>
      <c r="R111" s="3">
        <f>Q111/Q104</f>
        <v>0.18132712567697179</v>
      </c>
      <c r="S111" s="3"/>
      <c r="T111" s="3"/>
      <c r="U111" s="3"/>
      <c r="V111" s="3"/>
      <c r="W111" s="4" t="s">
        <v>7</v>
      </c>
      <c r="X111" s="3">
        <f>AVERAGE(X106:X110)</f>
        <v>27.533333333333331</v>
      </c>
      <c r="Y111" s="8" t="s">
        <v>8</v>
      </c>
      <c r="Z111" s="3">
        <f>STDEV(X106:X108)</f>
        <v>7.094598884597611E-2</v>
      </c>
      <c r="AA111" s="3"/>
      <c r="AB111" s="3">
        <f>AVERAGE(AB106:AB108)</f>
        <v>25.123333333333335</v>
      </c>
      <c r="AC111" s="8" t="s">
        <v>8</v>
      </c>
      <c r="AD111" s="3">
        <f>STDEV(AB106:AB108)</f>
        <v>7.0945988845976124E-2</v>
      </c>
      <c r="AE111" s="3"/>
      <c r="AF111" s="3">
        <f>X111-AB111</f>
        <v>2.4099999999999966</v>
      </c>
      <c r="AG111" s="3"/>
      <c r="AH111" s="3"/>
      <c r="AI111" s="3">
        <f>Z111+AD111</f>
        <v>0.14189197769195222</v>
      </c>
      <c r="AJ111" s="3">
        <f>AF111-AF111</f>
        <v>0</v>
      </c>
      <c r="AK111" s="3"/>
      <c r="AL111" s="4">
        <f>POWER(2,-(AJ111))</f>
        <v>1</v>
      </c>
      <c r="AM111" s="3">
        <f>AL111/AL104</f>
        <v>0.35437121680556594</v>
      </c>
      <c r="AN111" s="3"/>
    </row>
    <row r="112" spans="1:40" x14ac:dyDescent="0.25">
      <c r="A112" s="3"/>
      <c r="B112" s="3"/>
      <c r="C112" s="4"/>
      <c r="D112" s="4"/>
      <c r="E112" s="4"/>
      <c r="F112" s="4"/>
      <c r="G112" s="4"/>
      <c r="H112" s="3"/>
      <c r="I112" s="3"/>
      <c r="J112" s="3"/>
      <c r="K112" s="4"/>
      <c r="L112" s="3"/>
      <c r="M112" s="3"/>
      <c r="N112" s="3"/>
      <c r="O112" s="4"/>
      <c r="P112" s="4"/>
      <c r="Q112" s="4"/>
      <c r="R112" s="3"/>
      <c r="S112" s="3"/>
      <c r="T112" s="3"/>
      <c r="U112" s="3"/>
      <c r="V112" s="3"/>
      <c r="W112" s="3"/>
      <c r="X112" s="4"/>
      <c r="Y112" s="4"/>
      <c r="Z112" s="4"/>
      <c r="AA112" s="4"/>
      <c r="AB112" s="4"/>
      <c r="AC112" s="3"/>
      <c r="AD112" s="3"/>
      <c r="AE112" s="3"/>
      <c r="AF112" s="4"/>
      <c r="AG112" s="3"/>
      <c r="AH112" s="3"/>
      <c r="AI112" s="3"/>
      <c r="AJ112" s="4"/>
      <c r="AK112" s="4"/>
      <c r="AL112" s="4"/>
      <c r="AM112" s="3"/>
      <c r="AN112" s="3"/>
    </row>
    <row r="113" spans="1:40" x14ac:dyDescent="0.25">
      <c r="A113" s="3"/>
      <c r="B113" s="3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4"/>
      <c r="Y113" s="4"/>
      <c r="Z113" s="4"/>
      <c r="AA113" s="4"/>
      <c r="AB113" s="4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x14ac:dyDescent="0.25">
      <c r="A114" s="3"/>
      <c r="B114" s="3"/>
      <c r="C114" s="4" t="s">
        <v>0</v>
      </c>
      <c r="D114" s="4"/>
      <c r="E114" s="4"/>
      <c r="F114" s="4"/>
      <c r="G114" s="4" t="s">
        <v>0</v>
      </c>
      <c r="H114" s="3"/>
      <c r="I114" s="3"/>
      <c r="J114" s="3"/>
      <c r="K114" s="4" t="s">
        <v>1</v>
      </c>
      <c r="L114" s="3"/>
      <c r="M114" s="3"/>
      <c r="N114" s="3" t="s">
        <v>33</v>
      </c>
      <c r="O114" s="4" t="s">
        <v>2</v>
      </c>
      <c r="P114" s="5" t="s">
        <v>34</v>
      </c>
      <c r="Q114" s="4" t="s">
        <v>3</v>
      </c>
      <c r="R114" s="3"/>
      <c r="S114" s="5" t="s">
        <v>35</v>
      </c>
      <c r="T114" s="3"/>
      <c r="U114" s="3"/>
      <c r="V114" s="3"/>
      <c r="W114" s="3"/>
      <c r="X114" s="4" t="s">
        <v>0</v>
      </c>
      <c r="Y114" s="4"/>
      <c r="Z114" s="4"/>
      <c r="AA114" s="4"/>
      <c r="AB114" s="4" t="s">
        <v>0</v>
      </c>
      <c r="AC114" s="3"/>
      <c r="AD114" s="3"/>
      <c r="AE114" s="3"/>
      <c r="AF114" s="4" t="s">
        <v>1</v>
      </c>
      <c r="AG114" s="3"/>
      <c r="AH114" s="3"/>
      <c r="AI114" s="3" t="s">
        <v>33</v>
      </c>
      <c r="AJ114" s="4" t="s">
        <v>2</v>
      </c>
      <c r="AK114" s="5" t="s">
        <v>34</v>
      </c>
      <c r="AL114" s="4" t="s">
        <v>3</v>
      </c>
      <c r="AM114" s="3"/>
      <c r="AN114" s="5" t="s">
        <v>35</v>
      </c>
    </row>
    <row r="115" spans="1:40" x14ac:dyDescent="0.25">
      <c r="A115" s="3"/>
      <c r="B115" s="3"/>
      <c r="C115" s="6" t="s">
        <v>43</v>
      </c>
      <c r="D115" s="4"/>
      <c r="E115" s="4"/>
      <c r="F115" s="4"/>
      <c r="G115" s="4" t="s">
        <v>5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6" t="s">
        <v>43</v>
      </c>
      <c r="Y115" s="4"/>
      <c r="Z115" s="4"/>
      <c r="AA115" s="4"/>
      <c r="AB115" s="4" t="s">
        <v>5</v>
      </c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25">
      <c r="A116" s="3"/>
      <c r="B116" s="4" t="s">
        <v>6</v>
      </c>
      <c r="C116" s="10">
        <v>24.94</v>
      </c>
      <c r="D116" s="3"/>
      <c r="E116" s="3"/>
      <c r="F116" s="3"/>
      <c r="G116" s="3">
        <v>19.940000000000001</v>
      </c>
      <c r="H116" s="3"/>
      <c r="I116" s="3"/>
      <c r="J116" s="3"/>
      <c r="K116" s="3"/>
      <c r="L116" s="3"/>
      <c r="M116" s="3"/>
      <c r="N116" s="3"/>
      <c r="O116" s="3"/>
      <c r="P116" s="3"/>
      <c r="Q116" s="4"/>
      <c r="R116" s="3"/>
      <c r="S116" s="3"/>
      <c r="T116" s="3"/>
      <c r="U116" s="3"/>
      <c r="V116" s="3"/>
      <c r="W116" s="4" t="s">
        <v>6</v>
      </c>
      <c r="X116" s="3">
        <v>26.48</v>
      </c>
      <c r="Y116" s="3"/>
      <c r="Z116" s="3"/>
      <c r="AA116" s="3"/>
      <c r="AB116" s="3">
        <v>25.06</v>
      </c>
      <c r="AC116" s="3"/>
      <c r="AD116" s="3"/>
      <c r="AE116" s="3"/>
      <c r="AF116" s="3"/>
      <c r="AG116" s="3"/>
      <c r="AH116" s="3"/>
      <c r="AI116" s="3"/>
      <c r="AJ116" s="3"/>
      <c r="AK116" s="3"/>
      <c r="AL116" s="4"/>
      <c r="AM116" s="3"/>
      <c r="AN116" s="3"/>
    </row>
    <row r="117" spans="1:40" x14ac:dyDescent="0.25">
      <c r="A117" s="3"/>
      <c r="B117" s="4">
        <v>8</v>
      </c>
      <c r="C117" s="10">
        <v>25.21</v>
      </c>
      <c r="D117" s="3"/>
      <c r="E117" s="3"/>
      <c r="F117" s="3"/>
      <c r="G117" s="3">
        <v>20.03</v>
      </c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3"/>
      <c r="S117" s="3"/>
      <c r="T117" s="3"/>
      <c r="U117" s="3"/>
      <c r="V117" s="3"/>
      <c r="W117" s="4">
        <v>8</v>
      </c>
      <c r="X117" s="3">
        <v>26.15</v>
      </c>
      <c r="Y117" s="3"/>
      <c r="Z117" s="3"/>
      <c r="AA117" s="3"/>
      <c r="AB117" s="3">
        <v>25.2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4"/>
      <c r="AM117" s="3"/>
      <c r="AN117" s="3"/>
    </row>
    <row r="118" spans="1:40" x14ac:dyDescent="0.25">
      <c r="A118" s="3"/>
      <c r="B118" s="4"/>
      <c r="C118" s="10">
        <v>25.35</v>
      </c>
      <c r="D118" s="3"/>
      <c r="E118" s="3"/>
      <c r="F118" s="3"/>
      <c r="G118" s="3">
        <v>19.850000000000001</v>
      </c>
      <c r="H118" s="8"/>
      <c r="I118" s="3"/>
      <c r="J118" s="3"/>
      <c r="K118" s="3"/>
      <c r="L118" s="3"/>
      <c r="M118" s="3"/>
      <c r="N118" s="3"/>
      <c r="O118" s="3"/>
      <c r="P118" s="3"/>
      <c r="Q118" s="4"/>
      <c r="R118" s="3"/>
      <c r="S118" s="3"/>
      <c r="T118" s="3"/>
      <c r="U118" s="3"/>
      <c r="V118" s="3"/>
      <c r="W118" s="4"/>
      <c r="X118" s="3">
        <v>26.22</v>
      </c>
      <c r="Y118" s="3"/>
      <c r="Z118" s="3"/>
      <c r="AA118" s="3"/>
      <c r="AB118" s="3">
        <v>25.11</v>
      </c>
      <c r="AC118" s="8"/>
      <c r="AD118" s="3"/>
      <c r="AE118" s="3"/>
      <c r="AF118" s="3"/>
      <c r="AG118" s="3"/>
      <c r="AH118" s="3"/>
      <c r="AI118" s="3"/>
      <c r="AJ118" s="3"/>
      <c r="AK118" s="3"/>
      <c r="AL118" s="4"/>
      <c r="AM118" s="3"/>
      <c r="AN118" s="3"/>
    </row>
    <row r="119" spans="1:40" x14ac:dyDescent="0.25">
      <c r="A119" s="3"/>
      <c r="B119" s="4"/>
      <c r="C119" s="3"/>
      <c r="D119" s="8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4"/>
      <c r="R119" s="3"/>
      <c r="S119" s="3"/>
      <c r="T119" s="3"/>
      <c r="U119" s="3"/>
      <c r="V119" s="3"/>
      <c r="W119" s="4"/>
      <c r="X119" s="3"/>
      <c r="Y119" s="8"/>
      <c r="Z119" s="3"/>
      <c r="AA119" s="3"/>
      <c r="AB119" s="3"/>
      <c r="AC119" s="8"/>
      <c r="AD119" s="3"/>
      <c r="AE119" s="3"/>
      <c r="AF119" s="3"/>
      <c r="AG119" s="3"/>
      <c r="AH119" s="3"/>
      <c r="AI119" s="3"/>
      <c r="AJ119" s="3"/>
      <c r="AK119" s="3"/>
      <c r="AL119" s="4"/>
      <c r="AM119" s="3"/>
      <c r="AN119" s="3"/>
    </row>
    <row r="120" spans="1:40" x14ac:dyDescent="0.25">
      <c r="A120" s="3"/>
      <c r="B120" s="4" t="s">
        <v>7</v>
      </c>
      <c r="C120" s="3">
        <f>AVERAGE(C116:C118)</f>
        <v>25.166666666666668</v>
      </c>
      <c r="D120" s="8" t="s">
        <v>8</v>
      </c>
      <c r="E120" s="3">
        <f>STDEV(C116:C118)</f>
        <v>0.20840665376454115</v>
      </c>
      <c r="F120" s="3"/>
      <c r="G120" s="3">
        <f>AVERAGE(G116:G118)</f>
        <v>19.940000000000001</v>
      </c>
      <c r="H120" s="8" t="s">
        <v>8</v>
      </c>
      <c r="I120" s="3">
        <f>STDEV(G116:G118)</f>
        <v>8.9999999999999858E-2</v>
      </c>
      <c r="J120" s="3"/>
      <c r="K120" s="3">
        <f>C120-G120</f>
        <v>5.2266666666666666</v>
      </c>
      <c r="L120" s="3"/>
      <c r="M120" s="3"/>
      <c r="N120" s="3">
        <f>E120+I120</f>
        <v>0.29840665376454101</v>
      </c>
      <c r="O120" s="3">
        <f>K120-K127</f>
        <v>-0.99666666666666615</v>
      </c>
      <c r="P120" s="3">
        <f>N120+N127</f>
        <v>0.65248129620178241</v>
      </c>
      <c r="Q120" s="4">
        <f>POWER(2,-(O120))</f>
        <v>1.9953843530540458</v>
      </c>
      <c r="R120" s="3"/>
      <c r="S120" s="3">
        <f>P120*LN(2)</f>
        <v>0.45226557083036401</v>
      </c>
      <c r="T120" s="3"/>
      <c r="U120" s="3"/>
      <c r="V120" s="3"/>
      <c r="W120" s="4" t="s">
        <v>7</v>
      </c>
      <c r="X120" s="3">
        <f>AVERAGE(X116:X118)</f>
        <v>26.283333333333331</v>
      </c>
      <c r="Y120" s="8" t="s">
        <v>8</v>
      </c>
      <c r="Z120" s="3">
        <f>STDEV(X116:X118)</f>
        <v>0.17387735140993399</v>
      </c>
      <c r="AA120" s="3"/>
      <c r="AB120" s="3">
        <f>AVERAGE(AB116:AB118)</f>
        <v>25.123333333333335</v>
      </c>
      <c r="AC120" s="8" t="s">
        <v>8</v>
      </c>
      <c r="AD120" s="3">
        <f>STDEV(AB116:AB118)</f>
        <v>7.0945988845976124E-2</v>
      </c>
      <c r="AE120" s="3"/>
      <c r="AF120" s="3">
        <f>X120-AB120</f>
        <v>1.1599999999999966</v>
      </c>
      <c r="AG120" s="3"/>
      <c r="AH120" s="3"/>
      <c r="AI120" s="3">
        <f>Z120+AD120</f>
        <v>0.24482334025591013</v>
      </c>
      <c r="AJ120" s="3">
        <f>AF120-AF127</f>
        <v>-3.3333333333374071E-3</v>
      </c>
      <c r="AK120" s="3">
        <f>AI120+AI127</f>
        <v>0.57564886390143388</v>
      </c>
      <c r="AL120" s="4">
        <f>POWER(2,-(AJ120))</f>
        <v>1.0023131618421757</v>
      </c>
      <c r="AM120" s="3"/>
      <c r="AN120" s="3">
        <f>AK120*LN(2)</f>
        <v>0.39900938700581456</v>
      </c>
    </row>
    <row r="121" spans="1:40" x14ac:dyDescent="0.25">
      <c r="A121" s="3"/>
      <c r="B121" s="4"/>
      <c r="C121" s="3"/>
      <c r="D121" s="8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4"/>
      <c r="R121" s="3"/>
      <c r="S121" s="3"/>
      <c r="T121" s="3"/>
      <c r="U121" s="3"/>
      <c r="V121" s="3"/>
      <c r="W121" s="4"/>
      <c r="X121" s="3"/>
      <c r="Y121" s="8"/>
      <c r="Z121" s="3"/>
      <c r="AA121" s="3"/>
      <c r="AB121" s="3"/>
      <c r="AC121" s="8"/>
      <c r="AD121" s="3"/>
      <c r="AE121" s="3"/>
      <c r="AF121" s="3"/>
      <c r="AG121" s="3"/>
      <c r="AH121" s="3"/>
      <c r="AI121" s="3"/>
      <c r="AJ121" s="3"/>
      <c r="AK121" s="3"/>
      <c r="AL121" s="4"/>
      <c r="AM121" s="3"/>
      <c r="AN121" s="3"/>
    </row>
    <row r="122" spans="1:40" x14ac:dyDescent="0.25">
      <c r="A122" s="3"/>
      <c r="B122" s="4" t="s">
        <v>9</v>
      </c>
      <c r="C122" s="10">
        <v>27.65</v>
      </c>
      <c r="D122" s="8"/>
      <c r="E122" s="3"/>
      <c r="F122" s="3"/>
      <c r="G122" s="3">
        <v>21.51</v>
      </c>
      <c r="H122" s="8"/>
      <c r="I122" s="3"/>
      <c r="J122" s="3"/>
      <c r="K122" s="3"/>
      <c r="L122" s="3"/>
      <c r="M122" s="3"/>
      <c r="N122" s="3"/>
      <c r="O122" s="3"/>
      <c r="P122" s="3"/>
      <c r="Q122" s="4"/>
      <c r="R122" s="3"/>
      <c r="S122" s="3"/>
      <c r="T122" s="3"/>
      <c r="U122" s="3"/>
      <c r="V122" s="3"/>
      <c r="W122" s="4" t="s">
        <v>9</v>
      </c>
      <c r="X122" s="3">
        <v>23.61</v>
      </c>
      <c r="Y122" s="8"/>
      <c r="Z122" s="3"/>
      <c r="AA122" s="3"/>
      <c r="AB122" s="3">
        <v>22.68</v>
      </c>
      <c r="AC122" s="8"/>
      <c r="AD122" s="3"/>
      <c r="AE122" s="3"/>
      <c r="AF122" s="3"/>
      <c r="AG122" s="3"/>
      <c r="AH122" s="3"/>
      <c r="AI122" s="3"/>
      <c r="AJ122" s="3"/>
      <c r="AK122" s="3"/>
      <c r="AL122" s="4"/>
      <c r="AM122" s="3"/>
      <c r="AN122" s="3"/>
    </row>
    <row r="123" spans="1:40" x14ac:dyDescent="0.25">
      <c r="A123" s="3"/>
      <c r="B123" s="4" t="s">
        <v>17</v>
      </c>
      <c r="C123" s="10">
        <v>27.85</v>
      </c>
      <c r="D123" s="8"/>
      <c r="E123" s="3"/>
      <c r="F123" s="3"/>
      <c r="G123" s="3">
        <v>21.44</v>
      </c>
      <c r="H123" s="8"/>
      <c r="I123" s="3"/>
      <c r="J123" s="3"/>
      <c r="K123" s="3"/>
      <c r="L123" s="3"/>
      <c r="M123" s="3"/>
      <c r="N123" s="3"/>
      <c r="O123" s="3"/>
      <c r="P123" s="3"/>
      <c r="Q123" s="4"/>
      <c r="R123" s="3"/>
      <c r="S123" s="3"/>
      <c r="T123" s="3"/>
      <c r="U123" s="3"/>
      <c r="V123" s="3"/>
      <c r="W123" s="4" t="s">
        <v>17</v>
      </c>
      <c r="X123" s="3">
        <v>23.95</v>
      </c>
      <c r="Y123" s="8"/>
      <c r="Z123" s="3"/>
      <c r="AA123" s="3"/>
      <c r="AB123" s="3">
        <v>22.43</v>
      </c>
      <c r="AC123" s="8"/>
      <c r="AD123" s="3"/>
      <c r="AE123" s="3"/>
      <c r="AF123" s="3"/>
      <c r="AG123" s="3"/>
      <c r="AH123" s="3"/>
      <c r="AI123" s="3"/>
      <c r="AJ123" s="3"/>
      <c r="AK123" s="3"/>
      <c r="AL123" s="4"/>
      <c r="AM123" s="3"/>
      <c r="AN123" s="3"/>
    </row>
    <row r="124" spans="1:40" x14ac:dyDescent="0.25">
      <c r="A124" s="3"/>
      <c r="B124" s="4"/>
      <c r="C124" s="10">
        <v>27.39</v>
      </c>
      <c r="D124" s="8"/>
      <c r="E124" s="3"/>
      <c r="F124" s="3"/>
      <c r="G124" s="3">
        <v>21.27</v>
      </c>
      <c r="H124" s="8"/>
      <c r="I124" s="3"/>
      <c r="J124" s="3"/>
      <c r="K124" s="3"/>
      <c r="L124" s="3"/>
      <c r="M124" s="3"/>
      <c r="N124" s="3"/>
      <c r="O124" s="3"/>
      <c r="P124" s="3"/>
      <c r="Q124" s="4"/>
      <c r="R124" s="3"/>
      <c r="S124" s="3"/>
      <c r="T124" s="3"/>
      <c r="U124" s="3"/>
      <c r="V124" s="3"/>
      <c r="W124" s="4"/>
      <c r="X124" s="3">
        <v>23.77</v>
      </c>
      <c r="Y124" s="8"/>
      <c r="Z124" s="3"/>
      <c r="AA124" s="3"/>
      <c r="AB124" s="3">
        <v>22.73</v>
      </c>
      <c r="AC124" s="8"/>
      <c r="AD124" s="3"/>
      <c r="AE124" s="3"/>
      <c r="AF124" s="3"/>
      <c r="AG124" s="3"/>
      <c r="AH124" s="3"/>
      <c r="AI124" s="3"/>
      <c r="AJ124" s="3"/>
      <c r="AK124" s="3"/>
      <c r="AL124" s="4"/>
      <c r="AM124" s="3"/>
      <c r="AN124" s="3"/>
    </row>
    <row r="125" spans="1:40" x14ac:dyDescent="0.25">
      <c r="A125" s="3"/>
      <c r="B125" s="4"/>
      <c r="C125" s="3"/>
      <c r="D125" s="8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4"/>
      <c r="R125" s="3"/>
      <c r="S125" s="3"/>
      <c r="T125" s="3"/>
      <c r="U125" s="3"/>
      <c r="V125" s="3"/>
      <c r="W125" s="4"/>
      <c r="X125" s="3"/>
      <c r="Y125" s="8"/>
      <c r="Z125" s="3"/>
      <c r="AA125" s="3"/>
      <c r="AB125" s="3"/>
      <c r="AC125" s="8"/>
      <c r="AD125" s="3"/>
      <c r="AE125" s="3"/>
      <c r="AF125" s="3"/>
      <c r="AG125" s="3"/>
      <c r="AH125" s="3"/>
      <c r="AI125" s="3"/>
      <c r="AJ125" s="3"/>
      <c r="AK125" s="3"/>
      <c r="AL125" s="4"/>
      <c r="AM125" s="3"/>
      <c r="AN125" s="3"/>
    </row>
    <row r="126" spans="1:40" x14ac:dyDescent="0.25">
      <c r="A126" s="3"/>
      <c r="B126" s="4"/>
      <c r="C126" s="3"/>
      <c r="D126" s="8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4"/>
      <c r="R126" s="3"/>
      <c r="S126" s="3"/>
      <c r="T126" s="3"/>
      <c r="U126" s="3"/>
      <c r="V126" s="3"/>
      <c r="W126" s="4"/>
      <c r="X126" s="3"/>
      <c r="Y126" s="8"/>
      <c r="Z126" s="3"/>
      <c r="AA126" s="3"/>
      <c r="AB126" s="3"/>
      <c r="AC126" s="8"/>
      <c r="AD126" s="3"/>
      <c r="AE126" s="3"/>
      <c r="AF126" s="3"/>
      <c r="AG126" s="3"/>
      <c r="AH126" s="3"/>
      <c r="AI126" s="3"/>
      <c r="AJ126" s="3"/>
      <c r="AK126" s="3"/>
      <c r="AL126" s="4"/>
      <c r="AM126" s="3"/>
      <c r="AN126" s="3"/>
    </row>
    <row r="127" spans="1:40" x14ac:dyDescent="0.25">
      <c r="A127" s="3"/>
      <c r="B127" s="4" t="s">
        <v>7</v>
      </c>
      <c r="C127" s="3">
        <f>AVERAGE(C122:C126)</f>
        <v>27.63</v>
      </c>
      <c r="D127" s="8" t="s">
        <v>8</v>
      </c>
      <c r="E127" s="3">
        <f>STDEV(C122:C124)</f>
        <v>0.23065125189341623</v>
      </c>
      <c r="F127" s="3"/>
      <c r="G127" s="3">
        <f>AVERAGE(G122:G124)</f>
        <v>21.406666666666666</v>
      </c>
      <c r="H127" s="8" t="s">
        <v>8</v>
      </c>
      <c r="I127" s="3">
        <f>STDEV(G122:G124)</f>
        <v>0.12342339054382519</v>
      </c>
      <c r="J127" s="3"/>
      <c r="K127" s="3">
        <f>C127-G127</f>
        <v>6.2233333333333327</v>
      </c>
      <c r="L127" s="3"/>
      <c r="M127" s="3"/>
      <c r="N127" s="3">
        <f>E127+I127</f>
        <v>0.3540746424372414</v>
      </c>
      <c r="O127" s="3">
        <f>K127-K127</f>
        <v>0</v>
      </c>
      <c r="P127" s="3"/>
      <c r="Q127" s="4">
        <f>POWER(2,-(O127))</f>
        <v>1</v>
      </c>
      <c r="R127" s="3">
        <f>Q127/Q120</f>
        <v>0.50115658092108661</v>
      </c>
      <c r="S127" s="3"/>
      <c r="T127" s="3"/>
      <c r="U127" s="3"/>
      <c r="V127" s="3"/>
      <c r="W127" s="4" t="s">
        <v>7</v>
      </c>
      <c r="X127" s="3">
        <f>AVERAGE(X122:X126)</f>
        <v>23.776666666666667</v>
      </c>
      <c r="Y127" s="8" t="s">
        <v>8</v>
      </c>
      <c r="Z127" s="3">
        <f>STDEV(X122:X124)</f>
        <v>0.17009801096230756</v>
      </c>
      <c r="AA127" s="3"/>
      <c r="AB127" s="3">
        <f>AVERAGE(AB122:AB124)</f>
        <v>22.613333333333333</v>
      </c>
      <c r="AC127" s="8" t="s">
        <v>8</v>
      </c>
      <c r="AD127" s="3">
        <f>STDEV(AB122:AB124)</f>
        <v>0.16072751268321617</v>
      </c>
      <c r="AE127" s="3"/>
      <c r="AF127" s="3">
        <f>X127-AB127</f>
        <v>1.163333333333334</v>
      </c>
      <c r="AG127" s="3"/>
      <c r="AH127" s="3"/>
      <c r="AI127" s="3">
        <f>Z127+AD127</f>
        <v>0.33082552364552376</v>
      </c>
      <c r="AJ127" s="3">
        <f>AF127-AF127</f>
        <v>0</v>
      </c>
      <c r="AK127" s="3"/>
      <c r="AL127" s="4">
        <f>POWER(2,-(AJ127))</f>
        <v>1</v>
      </c>
      <c r="AM127" s="3">
        <f>AL127/AL120</f>
        <v>0.99769217652702047</v>
      </c>
      <c r="AN127" s="3"/>
    </row>
    <row r="128" spans="1:40" x14ac:dyDescent="0.25">
      <c r="A128" s="3"/>
      <c r="B128" s="3"/>
      <c r="C128" s="4"/>
      <c r="D128" s="4"/>
      <c r="E128" s="4"/>
      <c r="F128" s="4"/>
      <c r="G128" s="4"/>
      <c r="H128" s="3"/>
      <c r="I128" s="3"/>
      <c r="J128" s="3"/>
      <c r="K128" s="4"/>
      <c r="L128" s="3"/>
      <c r="M128" s="3"/>
      <c r="N128" s="3"/>
      <c r="O128" s="4"/>
      <c r="P128" s="4"/>
      <c r="Q128" s="4"/>
      <c r="R128" s="3"/>
      <c r="S128" s="3"/>
      <c r="T128" s="3"/>
      <c r="U128" s="3"/>
      <c r="V128" s="3"/>
      <c r="W128" s="3"/>
      <c r="X128" s="4"/>
      <c r="Y128" s="4"/>
      <c r="Z128" s="4"/>
      <c r="AA128" s="4"/>
      <c r="AB128" s="4"/>
      <c r="AC128" s="3"/>
      <c r="AD128" s="3"/>
      <c r="AE128" s="3"/>
      <c r="AF128" s="4"/>
      <c r="AG128" s="3"/>
      <c r="AH128" s="3"/>
      <c r="AI128" s="3"/>
      <c r="AJ128" s="4"/>
      <c r="AK128" s="4"/>
      <c r="AL128" s="4"/>
      <c r="AM128" s="3"/>
      <c r="AN128" s="3"/>
    </row>
    <row r="129" spans="1:40" x14ac:dyDescent="0.25">
      <c r="A129" s="3"/>
      <c r="B129" s="3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4"/>
      <c r="Y129" s="4"/>
      <c r="Z129" s="4"/>
      <c r="AA129" s="4"/>
      <c r="AB129" s="4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3"/>
      <c r="S130" s="3"/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4"/>
      <c r="AM130" s="3"/>
      <c r="AN130" s="3"/>
    </row>
    <row r="131" spans="1:40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3"/>
      <c r="S131" s="3"/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4"/>
      <c r="AM131" s="3"/>
      <c r="AN131" s="3"/>
    </row>
    <row r="132" spans="1:40" x14ac:dyDescent="0.25">
      <c r="A132" s="3"/>
      <c r="B132" s="3"/>
      <c r="C132" s="4" t="s">
        <v>0</v>
      </c>
      <c r="D132" s="4"/>
      <c r="E132" s="4"/>
      <c r="F132" s="4"/>
      <c r="G132" s="4" t="s">
        <v>0</v>
      </c>
      <c r="H132" s="3"/>
      <c r="I132" s="3"/>
      <c r="J132" s="3"/>
      <c r="K132" s="4" t="s">
        <v>1</v>
      </c>
      <c r="L132" s="3"/>
      <c r="M132" s="3"/>
      <c r="N132" s="3" t="s">
        <v>33</v>
      </c>
      <c r="O132" s="4" t="s">
        <v>2</v>
      </c>
      <c r="P132" s="5" t="s">
        <v>34</v>
      </c>
      <c r="Q132" s="4" t="s">
        <v>3</v>
      </c>
      <c r="R132" s="3"/>
      <c r="S132" s="5" t="s">
        <v>35</v>
      </c>
      <c r="T132" s="3"/>
      <c r="U132" s="3"/>
      <c r="V132" s="3"/>
      <c r="W132" s="3"/>
      <c r="X132" s="4" t="s">
        <v>0</v>
      </c>
      <c r="Y132" s="4"/>
      <c r="Z132" s="4"/>
      <c r="AA132" s="4"/>
      <c r="AB132" s="4" t="s">
        <v>0</v>
      </c>
      <c r="AC132" s="3"/>
      <c r="AD132" s="3"/>
      <c r="AE132" s="3"/>
      <c r="AF132" s="4" t="s">
        <v>1</v>
      </c>
      <c r="AG132" s="3"/>
      <c r="AH132" s="3"/>
      <c r="AI132" s="3" t="s">
        <v>33</v>
      </c>
      <c r="AJ132" s="4" t="s">
        <v>2</v>
      </c>
      <c r="AK132" s="5" t="s">
        <v>34</v>
      </c>
      <c r="AL132" s="4" t="s">
        <v>3</v>
      </c>
      <c r="AM132" s="3"/>
      <c r="AN132" s="5" t="s">
        <v>35</v>
      </c>
    </row>
    <row r="133" spans="1:40" x14ac:dyDescent="0.25">
      <c r="A133" s="3"/>
      <c r="B133" s="3"/>
      <c r="C133" s="6" t="s">
        <v>43</v>
      </c>
      <c r="D133" s="4"/>
      <c r="E133" s="4"/>
      <c r="F133" s="4"/>
      <c r="G133" s="4" t="s">
        <v>5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6" t="s">
        <v>43</v>
      </c>
      <c r="Y133" s="4"/>
      <c r="Z133" s="4"/>
      <c r="AA133" s="4"/>
      <c r="AB133" s="4" t="s">
        <v>5</v>
      </c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x14ac:dyDescent="0.25">
      <c r="A134" s="3"/>
      <c r="B134" s="4" t="s">
        <v>6</v>
      </c>
      <c r="C134" s="10">
        <v>24.27</v>
      </c>
      <c r="D134" s="3"/>
      <c r="E134" s="3"/>
      <c r="F134" s="3"/>
      <c r="G134" s="3">
        <v>20.47</v>
      </c>
      <c r="H134" s="3"/>
      <c r="I134" s="3"/>
      <c r="J134" s="3"/>
      <c r="K134" s="3"/>
      <c r="L134" s="3"/>
      <c r="M134" s="3"/>
      <c r="N134" s="3"/>
      <c r="O134" s="3"/>
      <c r="P134" s="3"/>
      <c r="Q134" s="4"/>
      <c r="R134" s="3"/>
      <c r="S134" s="3"/>
      <c r="T134" s="3"/>
      <c r="U134" s="3"/>
      <c r="V134" s="3"/>
      <c r="W134" s="4" t="s">
        <v>6</v>
      </c>
      <c r="X134" s="3">
        <v>25.96</v>
      </c>
      <c r="Y134" s="3"/>
      <c r="Z134" s="3"/>
      <c r="AA134" s="3"/>
      <c r="AB134" s="3">
        <v>26.15</v>
      </c>
      <c r="AC134" s="3"/>
      <c r="AD134" s="3"/>
      <c r="AE134" s="3"/>
      <c r="AF134" s="3"/>
      <c r="AG134" s="3"/>
      <c r="AH134" s="3"/>
      <c r="AI134" s="3"/>
      <c r="AJ134" s="3"/>
      <c r="AK134" s="3"/>
      <c r="AL134" s="4"/>
      <c r="AM134" s="3"/>
      <c r="AN134" s="3"/>
    </row>
    <row r="135" spans="1:40" x14ac:dyDescent="0.25">
      <c r="A135" s="3"/>
      <c r="B135" s="4">
        <v>9</v>
      </c>
      <c r="C135" s="10">
        <v>24.47</v>
      </c>
      <c r="D135" s="3"/>
      <c r="E135" s="3"/>
      <c r="F135" s="3"/>
      <c r="G135" s="3">
        <v>20.23</v>
      </c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3"/>
      <c r="S135" s="3"/>
      <c r="T135" s="3"/>
      <c r="U135" s="3"/>
      <c r="V135" s="3"/>
      <c r="W135" s="4">
        <v>9</v>
      </c>
      <c r="X135" s="3">
        <v>25.77</v>
      </c>
      <c r="Y135" s="3"/>
      <c r="Z135" s="3"/>
      <c r="AA135" s="3"/>
      <c r="AB135" s="3">
        <v>26.05</v>
      </c>
      <c r="AC135" s="3"/>
      <c r="AD135" s="3"/>
      <c r="AE135" s="3"/>
      <c r="AF135" s="3"/>
      <c r="AG135" s="3"/>
      <c r="AH135" s="3"/>
      <c r="AI135" s="3"/>
      <c r="AJ135" s="3"/>
      <c r="AK135" s="3"/>
      <c r="AL135" s="4"/>
      <c r="AM135" s="3"/>
      <c r="AN135" s="3"/>
    </row>
    <row r="136" spans="1:40" x14ac:dyDescent="0.25">
      <c r="A136" s="3"/>
      <c r="B136" s="4"/>
      <c r="C136" s="10">
        <v>24.29</v>
      </c>
      <c r="D136" s="3"/>
      <c r="E136" s="3"/>
      <c r="F136" s="3"/>
      <c r="G136" s="3">
        <v>20.34</v>
      </c>
      <c r="H136" s="8"/>
      <c r="I136" s="3"/>
      <c r="J136" s="3"/>
      <c r="K136" s="3"/>
      <c r="L136" s="3"/>
      <c r="M136" s="3"/>
      <c r="N136" s="3"/>
      <c r="O136" s="3"/>
      <c r="P136" s="3"/>
      <c r="Q136" s="4"/>
      <c r="R136" s="3"/>
      <c r="S136" s="3"/>
      <c r="T136" s="3"/>
      <c r="U136" s="3"/>
      <c r="V136" s="3"/>
      <c r="W136" s="4"/>
      <c r="X136" s="3">
        <v>25.84</v>
      </c>
      <c r="Y136" s="3"/>
      <c r="Z136" s="3"/>
      <c r="AA136" s="3"/>
      <c r="AB136" s="3">
        <v>26.05</v>
      </c>
      <c r="AC136" s="8"/>
      <c r="AD136" s="3"/>
      <c r="AE136" s="3"/>
      <c r="AF136" s="3"/>
      <c r="AG136" s="3"/>
      <c r="AH136" s="3"/>
      <c r="AI136" s="3"/>
      <c r="AJ136" s="3"/>
      <c r="AK136" s="3"/>
      <c r="AL136" s="4"/>
      <c r="AM136" s="3"/>
      <c r="AN136" s="3"/>
    </row>
    <row r="137" spans="1:40" x14ac:dyDescent="0.25">
      <c r="A137" s="3"/>
      <c r="B137" s="4"/>
      <c r="C137" s="3"/>
      <c r="D137" s="8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4"/>
      <c r="R137" s="3"/>
      <c r="S137" s="3"/>
      <c r="T137" s="3"/>
      <c r="U137" s="3"/>
      <c r="V137" s="3"/>
      <c r="W137" s="4"/>
      <c r="X137" s="3"/>
      <c r="Y137" s="8"/>
      <c r="Z137" s="3"/>
      <c r="AA137" s="3"/>
      <c r="AB137" s="3"/>
      <c r="AC137" s="8"/>
      <c r="AD137" s="3"/>
      <c r="AE137" s="3"/>
      <c r="AF137" s="3"/>
      <c r="AG137" s="3"/>
      <c r="AH137" s="3"/>
      <c r="AI137" s="3"/>
      <c r="AJ137" s="3"/>
      <c r="AK137" s="3"/>
      <c r="AL137" s="4"/>
      <c r="AM137" s="3"/>
      <c r="AN137" s="3"/>
    </row>
    <row r="138" spans="1:40" x14ac:dyDescent="0.25">
      <c r="A138" s="3"/>
      <c r="B138" s="4" t="s">
        <v>7</v>
      </c>
      <c r="C138" s="3">
        <f>AVERAGE(C134:C136)</f>
        <v>24.343333333333334</v>
      </c>
      <c r="D138" s="8" t="s">
        <v>8</v>
      </c>
      <c r="E138" s="3">
        <f>STDEV(C134:C136)</f>
        <v>0.11015141094572173</v>
      </c>
      <c r="F138" s="3"/>
      <c r="G138" s="3">
        <f>AVERAGE(G134:G136)</f>
        <v>20.346666666666668</v>
      </c>
      <c r="H138" s="8" t="s">
        <v>8</v>
      </c>
      <c r="I138" s="3">
        <f>STDEV(G134:G136)</f>
        <v>0.12013880860626654</v>
      </c>
      <c r="J138" s="3"/>
      <c r="K138" s="3">
        <f>C138-G138</f>
        <v>3.9966666666666661</v>
      </c>
      <c r="L138" s="3"/>
      <c r="M138" s="3"/>
      <c r="N138" s="3">
        <f>E138+I138</f>
        <v>0.23029021955198825</v>
      </c>
      <c r="O138" s="3">
        <f>K138-K145</f>
        <v>-0.83333333333333215</v>
      </c>
      <c r="P138" s="3">
        <f>N138+N145</f>
        <v>0.49122121000879554</v>
      </c>
      <c r="Q138" s="4">
        <f>POWER(2,-(O138))</f>
        <v>1.781797436280677</v>
      </c>
      <c r="R138" s="3"/>
      <c r="S138" s="3">
        <f>P138*LN(2)</f>
        <v>0.34048859674884141</v>
      </c>
      <c r="T138" s="3"/>
      <c r="U138" s="3"/>
      <c r="V138" s="3"/>
      <c r="W138" s="4" t="s">
        <v>7</v>
      </c>
      <c r="X138" s="3">
        <f>AVERAGE(X134:X136)</f>
        <v>25.856666666666669</v>
      </c>
      <c r="Y138" s="8" t="s">
        <v>8</v>
      </c>
      <c r="Z138" s="3">
        <f>STDEV(X134:X136)</f>
        <v>9.6090235369331159E-2</v>
      </c>
      <c r="AA138" s="3"/>
      <c r="AB138" s="3">
        <f>AVERAGE(AB134:AB136)</f>
        <v>26.083333333333332</v>
      </c>
      <c r="AC138" s="8" t="s">
        <v>8</v>
      </c>
      <c r="AD138" s="3">
        <f>STDEV(AB134:AB136)</f>
        <v>5.7735026918961346E-2</v>
      </c>
      <c r="AE138" s="3"/>
      <c r="AF138" s="3">
        <f>X138-AB138</f>
        <v>-0.22666666666666302</v>
      </c>
      <c r="AG138" s="3"/>
      <c r="AH138" s="3"/>
      <c r="AI138" s="3">
        <f>Z138+AD138</f>
        <v>0.15382526228829252</v>
      </c>
      <c r="AJ138" s="3">
        <f>AF138-AF145</f>
        <v>-1.1766666666666659</v>
      </c>
      <c r="AK138" s="3">
        <f>AI138+AI145</f>
        <v>0.34312847168985228</v>
      </c>
      <c r="AL138" s="4">
        <f>POWER(2,-(AJ138))</f>
        <v>2.2605387785463105</v>
      </c>
      <c r="AM138" s="3"/>
      <c r="AN138" s="3">
        <f>AK138*LN(2)</f>
        <v>0.23783853272166411</v>
      </c>
    </row>
    <row r="139" spans="1:40" x14ac:dyDescent="0.25">
      <c r="A139" s="3"/>
      <c r="B139" s="4"/>
      <c r="C139" s="3"/>
      <c r="D139" s="8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4"/>
      <c r="R139" s="3"/>
      <c r="S139" s="3"/>
      <c r="T139" s="3"/>
      <c r="U139" s="3"/>
      <c r="V139" s="3"/>
      <c r="W139" s="4"/>
      <c r="X139" s="3"/>
      <c r="Y139" s="8"/>
      <c r="Z139" s="3"/>
      <c r="AA139" s="3"/>
      <c r="AB139" s="3"/>
      <c r="AC139" s="8"/>
      <c r="AD139" s="3"/>
      <c r="AE139" s="3"/>
      <c r="AF139" s="3"/>
      <c r="AG139" s="3"/>
      <c r="AH139" s="3"/>
      <c r="AI139" s="3"/>
      <c r="AJ139" s="3"/>
      <c r="AK139" s="3"/>
      <c r="AL139" s="4"/>
      <c r="AM139" s="3"/>
      <c r="AN139" s="3"/>
    </row>
    <row r="140" spans="1:40" x14ac:dyDescent="0.25">
      <c r="A140" s="3"/>
      <c r="B140" s="4" t="s">
        <v>9</v>
      </c>
      <c r="C140" s="10">
        <v>25.76</v>
      </c>
      <c r="D140" s="8"/>
      <c r="E140" s="3"/>
      <c r="F140" s="3"/>
      <c r="G140" s="3">
        <v>20.86</v>
      </c>
      <c r="H140" s="8"/>
      <c r="I140" s="3"/>
      <c r="J140" s="3"/>
      <c r="K140" s="3"/>
      <c r="L140" s="3"/>
      <c r="M140" s="3"/>
      <c r="N140" s="3"/>
      <c r="O140" s="3"/>
      <c r="P140" s="3"/>
      <c r="Q140" s="4"/>
      <c r="R140" s="3"/>
      <c r="S140" s="3"/>
      <c r="T140" s="3"/>
      <c r="U140" s="3"/>
      <c r="V140" s="3"/>
      <c r="W140" s="4" t="s">
        <v>9</v>
      </c>
      <c r="X140" s="3">
        <v>22.88</v>
      </c>
      <c r="Y140" s="8"/>
      <c r="Z140" s="3"/>
      <c r="AA140" s="3"/>
      <c r="AB140" s="3">
        <v>21.97</v>
      </c>
      <c r="AC140" s="8"/>
      <c r="AD140" s="3"/>
      <c r="AE140" s="3"/>
      <c r="AF140" s="3"/>
      <c r="AG140" s="3"/>
      <c r="AH140" s="3"/>
      <c r="AI140" s="3"/>
      <c r="AJ140" s="3"/>
      <c r="AK140" s="3"/>
      <c r="AL140" s="4"/>
      <c r="AM140" s="3"/>
      <c r="AN140" s="3"/>
    </row>
    <row r="141" spans="1:40" x14ac:dyDescent="0.25">
      <c r="A141" s="3"/>
      <c r="B141" s="4" t="s">
        <v>18</v>
      </c>
      <c r="C141" s="10">
        <v>25.61</v>
      </c>
      <c r="D141" s="8"/>
      <c r="E141" s="3"/>
      <c r="F141" s="3"/>
      <c r="G141" s="3">
        <v>20.84</v>
      </c>
      <c r="H141" s="8"/>
      <c r="I141" s="3"/>
      <c r="J141" s="3"/>
      <c r="K141" s="3"/>
      <c r="L141" s="3"/>
      <c r="M141" s="3"/>
      <c r="N141" s="3"/>
      <c r="O141" s="3"/>
      <c r="P141" s="3"/>
      <c r="Q141" s="4"/>
      <c r="R141" s="3"/>
      <c r="S141" s="3"/>
      <c r="T141" s="3"/>
      <c r="U141" s="3"/>
      <c r="V141" s="3"/>
      <c r="W141" s="4" t="s">
        <v>18</v>
      </c>
      <c r="X141" s="3">
        <v>22.75</v>
      </c>
      <c r="Y141" s="8"/>
      <c r="Z141" s="3"/>
      <c r="AA141" s="3"/>
      <c r="AB141" s="3">
        <v>21.94</v>
      </c>
      <c r="AC141" s="8"/>
      <c r="AD141" s="3"/>
      <c r="AE141" s="3"/>
      <c r="AF141" s="3"/>
      <c r="AG141" s="3"/>
      <c r="AH141" s="3"/>
      <c r="AI141" s="3"/>
      <c r="AJ141" s="3"/>
      <c r="AK141" s="3"/>
      <c r="AL141" s="4"/>
      <c r="AM141" s="3"/>
      <c r="AN141" s="3"/>
    </row>
    <row r="142" spans="1:40" x14ac:dyDescent="0.25">
      <c r="A142" s="3"/>
      <c r="B142" s="4"/>
      <c r="C142" s="10">
        <v>25.47</v>
      </c>
      <c r="D142" s="8"/>
      <c r="E142" s="3"/>
      <c r="F142" s="3"/>
      <c r="G142" s="3">
        <v>20.65</v>
      </c>
      <c r="H142" s="8"/>
      <c r="I142" s="3"/>
      <c r="J142" s="3"/>
      <c r="K142" s="3"/>
      <c r="L142" s="3"/>
      <c r="M142" s="3"/>
      <c r="N142" s="3"/>
      <c r="O142" s="3"/>
      <c r="P142" s="3"/>
      <c r="Q142" s="4"/>
      <c r="R142" s="3"/>
      <c r="S142" s="3"/>
      <c r="T142" s="3"/>
      <c r="U142" s="3"/>
      <c r="V142" s="3"/>
      <c r="W142" s="4"/>
      <c r="X142" s="3">
        <v>22.9</v>
      </c>
      <c r="Y142" s="8"/>
      <c r="Z142" s="3"/>
      <c r="AA142" s="3"/>
      <c r="AB142" s="3">
        <v>21.77</v>
      </c>
      <c r="AC142" s="8"/>
      <c r="AD142" s="3"/>
      <c r="AE142" s="3"/>
      <c r="AF142" s="3"/>
      <c r="AG142" s="3"/>
      <c r="AH142" s="3"/>
      <c r="AI142" s="3"/>
      <c r="AJ142" s="3"/>
      <c r="AK142" s="3"/>
      <c r="AL142" s="4"/>
      <c r="AM142" s="3"/>
      <c r="AN142" s="3"/>
    </row>
    <row r="143" spans="1:40" x14ac:dyDescent="0.25">
      <c r="A143" s="3"/>
      <c r="B143" s="4"/>
      <c r="C143" s="3"/>
      <c r="D143" s="8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4"/>
      <c r="R143" s="3"/>
      <c r="S143" s="3"/>
      <c r="T143" s="3"/>
      <c r="U143" s="3"/>
      <c r="V143" s="3"/>
      <c r="W143" s="4"/>
      <c r="X143" s="3"/>
      <c r="Y143" s="8"/>
      <c r="Z143" s="3"/>
      <c r="AA143" s="3"/>
      <c r="AB143" s="3"/>
      <c r="AC143" s="8"/>
      <c r="AD143" s="3"/>
      <c r="AE143" s="3"/>
      <c r="AF143" s="3"/>
      <c r="AG143" s="3"/>
      <c r="AH143" s="3"/>
      <c r="AI143" s="3"/>
      <c r="AJ143" s="3"/>
      <c r="AK143" s="3"/>
      <c r="AL143" s="4"/>
      <c r="AM143" s="3"/>
      <c r="AN143" s="3"/>
    </row>
    <row r="144" spans="1:40" x14ac:dyDescent="0.25">
      <c r="A144" s="3"/>
      <c r="B144" s="4"/>
      <c r="C144" s="3"/>
      <c r="D144" s="8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4"/>
      <c r="R144" s="3"/>
      <c r="S144" s="3"/>
      <c r="T144" s="3"/>
      <c r="U144" s="3"/>
      <c r="V144" s="3"/>
      <c r="W144" s="4"/>
      <c r="X144" s="3"/>
      <c r="Y144" s="8"/>
      <c r="Z144" s="3"/>
      <c r="AA144" s="3"/>
      <c r="AB144" s="3"/>
      <c r="AC144" s="8"/>
      <c r="AD144" s="3"/>
      <c r="AE144" s="3"/>
      <c r="AF144" s="3"/>
      <c r="AG144" s="3"/>
      <c r="AH144" s="3"/>
      <c r="AI144" s="3"/>
      <c r="AJ144" s="3"/>
      <c r="AK144" s="3"/>
      <c r="AL144" s="4"/>
      <c r="AM144" s="3"/>
      <c r="AN144" s="3"/>
    </row>
    <row r="145" spans="1:40" x14ac:dyDescent="0.25">
      <c r="A145" s="3"/>
      <c r="B145" s="4" t="s">
        <v>7</v>
      </c>
      <c r="C145" s="3">
        <f>AVERAGE(C140:C144)</f>
        <v>25.613333333333333</v>
      </c>
      <c r="D145" s="8" t="s">
        <v>8</v>
      </c>
      <c r="E145" s="3">
        <f>STDEV(C140:C142)</f>
        <v>0.14502873278538198</v>
      </c>
      <c r="F145" s="3"/>
      <c r="G145" s="3">
        <f>AVERAGE(G140:G142)</f>
        <v>20.783333333333335</v>
      </c>
      <c r="H145" s="8" t="s">
        <v>8</v>
      </c>
      <c r="I145" s="3">
        <f>STDEV(G140:G142)</f>
        <v>0.11590225767142533</v>
      </c>
      <c r="J145" s="3"/>
      <c r="K145" s="3">
        <f>C145-G145</f>
        <v>4.8299999999999983</v>
      </c>
      <c r="L145" s="3"/>
      <c r="M145" s="3"/>
      <c r="N145" s="3">
        <f>E145+I145</f>
        <v>0.26093099045680729</v>
      </c>
      <c r="O145" s="3">
        <f>K145-K145</f>
        <v>0</v>
      </c>
      <c r="P145" s="3"/>
      <c r="Q145" s="4">
        <f>POWER(2,-(O145))</f>
        <v>1</v>
      </c>
      <c r="R145" s="3">
        <f>Q145/Q138</f>
        <v>0.56123102415468695</v>
      </c>
      <c r="S145" s="3"/>
      <c r="T145" s="3"/>
      <c r="U145" s="3"/>
      <c r="V145" s="3"/>
      <c r="W145" s="4" t="s">
        <v>7</v>
      </c>
      <c r="X145" s="3">
        <f>AVERAGE(X140:X144)</f>
        <v>22.843333333333334</v>
      </c>
      <c r="Y145" s="8" t="s">
        <v>8</v>
      </c>
      <c r="Z145" s="3">
        <f>STDEV(X140:X142)</f>
        <v>8.144527815247006E-2</v>
      </c>
      <c r="AA145" s="3"/>
      <c r="AB145" s="3">
        <f>AVERAGE(AB140:AB142)</f>
        <v>21.893333333333331</v>
      </c>
      <c r="AC145" s="8" t="s">
        <v>8</v>
      </c>
      <c r="AD145" s="3">
        <f>STDEV(AB140:AB142)</f>
        <v>0.10785793124908968</v>
      </c>
      <c r="AE145" s="3"/>
      <c r="AF145" s="3">
        <f>X145-AB145</f>
        <v>0.95000000000000284</v>
      </c>
      <c r="AG145" s="3"/>
      <c r="AH145" s="3"/>
      <c r="AI145" s="3">
        <f>Z145+AD145</f>
        <v>0.18930320940155976</v>
      </c>
      <c r="AJ145" s="3">
        <f>AF145-AF145</f>
        <v>0</v>
      </c>
      <c r="AK145" s="3"/>
      <c r="AL145" s="4">
        <f>POWER(2,-(AJ145))</f>
        <v>1</v>
      </c>
      <c r="AM145" s="3">
        <f>AL145/AL138</f>
        <v>0.44237241558982332</v>
      </c>
      <c r="AN145" s="3"/>
    </row>
    <row r="146" spans="1:40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/>
      <c r="R146" s="3"/>
      <c r="S146" s="3"/>
      <c r="T146" s="3"/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4"/>
      <c r="AM146" s="3"/>
      <c r="AN146" s="3"/>
    </row>
    <row r="147" spans="1:40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4"/>
      <c r="R147" s="3"/>
      <c r="S147" s="3"/>
      <c r="T147" s="3"/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4"/>
      <c r="AM147" s="3"/>
      <c r="AN147" s="3"/>
    </row>
    <row r="148" spans="1:40" x14ac:dyDescent="0.25">
      <c r="A148" s="3"/>
      <c r="B148" s="4"/>
      <c r="C148" s="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4"/>
      <c r="R148" s="3"/>
      <c r="S148" s="3"/>
      <c r="T148" s="3"/>
      <c r="U148" s="3"/>
      <c r="V148" s="3"/>
      <c r="W148" s="4"/>
      <c r="X148" s="3"/>
      <c r="Y148" s="3"/>
      <c r="Z148" s="3"/>
      <c r="AA148" s="3"/>
      <c r="AB148" s="3"/>
      <c r="AC148" s="8"/>
      <c r="AD148" s="3"/>
      <c r="AE148" s="3"/>
      <c r="AF148" s="3"/>
      <c r="AG148" s="3"/>
      <c r="AH148" s="3"/>
      <c r="AI148" s="3"/>
      <c r="AJ148" s="3"/>
      <c r="AK148" s="3"/>
      <c r="AL148" s="4"/>
      <c r="AM148" s="3"/>
      <c r="AN148" s="3"/>
    </row>
    <row r="149" spans="1:40" x14ac:dyDescent="0.25">
      <c r="A149" s="3"/>
      <c r="B149" s="3"/>
      <c r="C149" s="4" t="s">
        <v>0</v>
      </c>
      <c r="D149" s="4"/>
      <c r="E149" s="4"/>
      <c r="F149" s="4"/>
      <c r="G149" s="4" t="s">
        <v>0</v>
      </c>
      <c r="H149" s="3"/>
      <c r="I149" s="3"/>
      <c r="J149" s="3"/>
      <c r="K149" s="4" t="s">
        <v>1</v>
      </c>
      <c r="L149" s="3"/>
      <c r="M149" s="3"/>
      <c r="N149" s="3" t="s">
        <v>33</v>
      </c>
      <c r="O149" s="4" t="s">
        <v>2</v>
      </c>
      <c r="P149" s="5" t="s">
        <v>34</v>
      </c>
      <c r="Q149" s="4" t="s">
        <v>3</v>
      </c>
      <c r="R149" s="3"/>
      <c r="S149" s="5" t="s">
        <v>35</v>
      </c>
      <c r="T149" s="3"/>
      <c r="U149" s="3"/>
      <c r="V149" s="3"/>
      <c r="W149" s="3"/>
      <c r="X149" s="4" t="s">
        <v>0</v>
      </c>
      <c r="Y149" s="4"/>
      <c r="Z149" s="4"/>
      <c r="AA149" s="4"/>
      <c r="AB149" s="4" t="s">
        <v>0</v>
      </c>
      <c r="AC149" s="3"/>
      <c r="AD149" s="3"/>
      <c r="AE149" s="3"/>
      <c r="AF149" s="4" t="s">
        <v>1</v>
      </c>
      <c r="AG149" s="3"/>
      <c r="AH149" s="3"/>
      <c r="AI149" s="3" t="s">
        <v>33</v>
      </c>
      <c r="AJ149" s="4" t="s">
        <v>2</v>
      </c>
      <c r="AK149" s="5" t="s">
        <v>34</v>
      </c>
      <c r="AL149" s="4" t="s">
        <v>3</v>
      </c>
      <c r="AM149" s="3"/>
      <c r="AN149" s="5" t="s">
        <v>35</v>
      </c>
    </row>
    <row r="150" spans="1:40" x14ac:dyDescent="0.25">
      <c r="A150" s="3"/>
      <c r="B150" s="3"/>
      <c r="C150" s="6" t="s">
        <v>43</v>
      </c>
      <c r="D150" s="4"/>
      <c r="E150" s="4"/>
      <c r="F150" s="4"/>
      <c r="G150" s="4" t="s">
        <v>5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6" t="s">
        <v>43</v>
      </c>
      <c r="Y150" s="4"/>
      <c r="Z150" s="4"/>
      <c r="AA150" s="4"/>
      <c r="AB150" s="4" t="s">
        <v>5</v>
      </c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x14ac:dyDescent="0.25">
      <c r="A151" s="3"/>
      <c r="B151" s="4" t="s">
        <v>6</v>
      </c>
      <c r="C151" s="10">
        <v>28.11</v>
      </c>
      <c r="D151" s="3"/>
      <c r="E151" s="3"/>
      <c r="F151" s="3"/>
      <c r="G151" s="3">
        <v>21.38</v>
      </c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3"/>
      <c r="S151" s="3"/>
      <c r="T151" s="3"/>
      <c r="U151" s="3"/>
      <c r="V151" s="3"/>
      <c r="W151" s="4" t="s">
        <v>6</v>
      </c>
      <c r="X151" s="3">
        <v>21.8</v>
      </c>
      <c r="Y151" s="3"/>
      <c r="Z151" s="3"/>
      <c r="AA151" s="3"/>
      <c r="AB151" s="3">
        <v>21.97</v>
      </c>
      <c r="AC151" s="3"/>
      <c r="AD151" s="3"/>
      <c r="AE151" s="3"/>
      <c r="AF151" s="3"/>
      <c r="AG151" s="3"/>
      <c r="AH151" s="3"/>
      <c r="AI151" s="3"/>
      <c r="AJ151" s="3"/>
      <c r="AK151" s="3"/>
      <c r="AL151" s="4"/>
      <c r="AM151" s="3"/>
      <c r="AN151" s="3"/>
    </row>
    <row r="152" spans="1:40" x14ac:dyDescent="0.25">
      <c r="A152" s="3"/>
      <c r="B152" s="4">
        <v>10</v>
      </c>
      <c r="C152" s="10">
        <v>27.94</v>
      </c>
      <c r="D152" s="3"/>
      <c r="E152" s="3"/>
      <c r="F152" s="3"/>
      <c r="G152" s="3">
        <v>21.49</v>
      </c>
      <c r="H152" s="3"/>
      <c r="I152" s="3"/>
      <c r="J152" s="3"/>
      <c r="K152" s="3"/>
      <c r="L152" s="3"/>
      <c r="M152" s="3"/>
      <c r="N152" s="3"/>
      <c r="O152" s="3"/>
      <c r="P152" s="3"/>
      <c r="Q152" s="4"/>
      <c r="R152" s="3"/>
      <c r="S152" s="3"/>
      <c r="T152" s="3"/>
      <c r="U152" s="3"/>
      <c r="V152" s="3"/>
      <c r="W152" s="4">
        <v>10</v>
      </c>
      <c r="X152" s="3">
        <v>21.92</v>
      </c>
      <c r="Y152" s="3"/>
      <c r="Z152" s="3"/>
      <c r="AA152" s="3"/>
      <c r="AB152" s="3">
        <v>21.94</v>
      </c>
      <c r="AC152" s="3"/>
      <c r="AD152" s="3"/>
      <c r="AE152" s="3"/>
      <c r="AF152" s="3"/>
      <c r="AG152" s="3"/>
      <c r="AH152" s="3"/>
      <c r="AI152" s="3"/>
      <c r="AJ152" s="3"/>
      <c r="AK152" s="3"/>
      <c r="AL152" s="4"/>
      <c r="AM152" s="3"/>
      <c r="AN152" s="3"/>
    </row>
    <row r="153" spans="1:40" x14ac:dyDescent="0.25">
      <c r="A153" s="3"/>
      <c r="B153" s="4"/>
      <c r="C153" s="10">
        <v>28.97</v>
      </c>
      <c r="D153" s="3"/>
      <c r="E153" s="3"/>
      <c r="F153" s="3"/>
      <c r="G153" s="3">
        <v>21.33</v>
      </c>
      <c r="H153" s="8"/>
      <c r="I153" s="3"/>
      <c r="J153" s="3"/>
      <c r="K153" s="3"/>
      <c r="L153" s="3"/>
      <c r="M153" s="3"/>
      <c r="N153" s="3"/>
      <c r="O153" s="3"/>
      <c r="P153" s="3"/>
      <c r="Q153" s="4"/>
      <c r="R153" s="3"/>
      <c r="S153" s="3"/>
      <c r="T153" s="3"/>
      <c r="U153" s="3"/>
      <c r="V153" s="3"/>
      <c r="W153" s="4"/>
      <c r="X153" s="3">
        <v>21.78</v>
      </c>
      <c r="Y153" s="3"/>
      <c r="Z153" s="3"/>
      <c r="AA153" s="3"/>
      <c r="AB153" s="3">
        <v>21.77</v>
      </c>
      <c r="AC153" s="8"/>
      <c r="AD153" s="3"/>
      <c r="AE153" s="3"/>
      <c r="AF153" s="3"/>
      <c r="AG153" s="3"/>
      <c r="AH153" s="3"/>
      <c r="AI153" s="3"/>
      <c r="AJ153" s="3"/>
      <c r="AK153" s="3"/>
      <c r="AL153" s="4"/>
      <c r="AM153" s="3"/>
      <c r="AN153" s="3"/>
    </row>
    <row r="154" spans="1:40" x14ac:dyDescent="0.25">
      <c r="A154" s="3"/>
      <c r="B154" s="4"/>
      <c r="C154" s="3"/>
      <c r="D154" s="8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4"/>
      <c r="R154" s="3"/>
      <c r="S154" s="3"/>
      <c r="T154" s="3"/>
      <c r="U154" s="3"/>
      <c r="V154" s="3"/>
      <c r="W154" s="4"/>
      <c r="X154" s="3"/>
      <c r="Y154" s="8"/>
      <c r="Z154" s="3"/>
      <c r="AA154" s="3"/>
      <c r="AB154" s="3"/>
      <c r="AC154" s="8"/>
      <c r="AD154" s="3"/>
      <c r="AE154" s="3"/>
      <c r="AF154" s="3"/>
      <c r="AG154" s="3"/>
      <c r="AH154" s="3"/>
      <c r="AI154" s="3"/>
      <c r="AJ154" s="3"/>
      <c r="AK154" s="3"/>
      <c r="AL154" s="4"/>
      <c r="AM154" s="3"/>
      <c r="AN154" s="3"/>
    </row>
    <row r="155" spans="1:40" x14ac:dyDescent="0.25">
      <c r="A155" s="3"/>
      <c r="B155" s="4" t="s">
        <v>7</v>
      </c>
      <c r="C155" s="3">
        <f>AVERAGE(C151:C153)</f>
        <v>28.34</v>
      </c>
      <c r="D155" s="8" t="s">
        <v>8</v>
      </c>
      <c r="E155" s="3">
        <f>STDEV(C151:C153)</f>
        <v>0.55217750769113993</v>
      </c>
      <c r="F155" s="3"/>
      <c r="G155" s="3">
        <f>AVERAGE(G151:G153)</f>
        <v>21.399999999999995</v>
      </c>
      <c r="H155" s="8" t="s">
        <v>8</v>
      </c>
      <c r="I155" s="3">
        <f>STDEV(G151:G153)</f>
        <v>8.1853527718724492E-2</v>
      </c>
      <c r="J155" s="3"/>
      <c r="K155" s="3">
        <f>C155-G155</f>
        <v>6.9400000000000048</v>
      </c>
      <c r="L155" s="3"/>
      <c r="M155" s="3"/>
      <c r="N155" s="3">
        <f>E155+I155</f>
        <v>0.63403103540986439</v>
      </c>
      <c r="O155" s="3">
        <f>K155-K162</f>
        <v>-0.62333333333332774</v>
      </c>
      <c r="P155" s="3">
        <f>N155+N162</f>
        <v>0.86133401638741636</v>
      </c>
      <c r="Q155" s="4">
        <f>POWER(2,-(O155))</f>
        <v>1.5404302223135442</v>
      </c>
      <c r="R155" s="3"/>
      <c r="S155" s="3">
        <f>P155*LN(2)</f>
        <v>0.59703124497931137</v>
      </c>
      <c r="T155" s="3"/>
      <c r="U155" s="3"/>
      <c r="V155" s="3"/>
      <c r="W155" s="4" t="s">
        <v>7</v>
      </c>
      <c r="X155" s="3">
        <f>AVERAGE(X151:X153)</f>
        <v>21.833333333333332</v>
      </c>
      <c r="Y155" s="8" t="s">
        <v>8</v>
      </c>
      <c r="Z155" s="3">
        <f>STDEV(X151:X153)</f>
        <v>7.571877794400407E-2</v>
      </c>
      <c r="AA155" s="3"/>
      <c r="AB155" s="3">
        <f>AVERAGE(AB151:AB153)</f>
        <v>21.893333333333331</v>
      </c>
      <c r="AC155" s="8" t="s">
        <v>8</v>
      </c>
      <c r="AD155" s="3">
        <f>STDEV(AB151:AB153)</f>
        <v>0.10785793124908968</v>
      </c>
      <c r="AE155" s="3"/>
      <c r="AF155" s="3">
        <f>X155-AB155</f>
        <v>-5.9999999999998721E-2</v>
      </c>
      <c r="AG155" s="3"/>
      <c r="AH155" s="3"/>
      <c r="AI155" s="3">
        <f>Z155+AD155</f>
        <v>0.18357670919309377</v>
      </c>
      <c r="AJ155" s="3">
        <f>AF155-AF162</f>
        <v>-0.69999999999999929</v>
      </c>
      <c r="AK155" s="3">
        <f>AI155+AI162</f>
        <v>0.41604963507313697</v>
      </c>
      <c r="AL155" s="4">
        <f>POWER(2,-(AJ155))</f>
        <v>1.6245047927124703</v>
      </c>
      <c r="AM155" s="3"/>
      <c r="AN155" s="3">
        <f>AK155*LN(2)</f>
        <v>0.28838363152393903</v>
      </c>
    </row>
    <row r="156" spans="1:40" x14ac:dyDescent="0.25">
      <c r="A156" s="3"/>
      <c r="B156" s="4"/>
      <c r="C156" s="3"/>
      <c r="D156" s="8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4"/>
      <c r="R156" s="3"/>
      <c r="S156" s="3"/>
      <c r="T156" s="3"/>
      <c r="U156" s="3"/>
      <c r="V156" s="3"/>
      <c r="W156" s="4"/>
      <c r="X156" s="3"/>
      <c r="Y156" s="8"/>
      <c r="Z156" s="3"/>
      <c r="AA156" s="3"/>
      <c r="AB156" s="3"/>
      <c r="AC156" s="8"/>
      <c r="AD156" s="3"/>
      <c r="AE156" s="3"/>
      <c r="AF156" s="3"/>
      <c r="AG156" s="3"/>
      <c r="AH156" s="3"/>
      <c r="AI156" s="3"/>
      <c r="AJ156" s="3"/>
      <c r="AK156" s="3"/>
      <c r="AL156" s="4"/>
      <c r="AM156" s="3"/>
      <c r="AN156" s="3"/>
    </row>
    <row r="157" spans="1:40" x14ac:dyDescent="0.25">
      <c r="A157" s="3"/>
      <c r="B157" s="4" t="s">
        <v>9</v>
      </c>
      <c r="C157" s="10">
        <v>28.37</v>
      </c>
      <c r="D157" s="8"/>
      <c r="E157" s="3"/>
      <c r="F157" s="3"/>
      <c r="G157" s="3">
        <v>21.03</v>
      </c>
      <c r="H157" s="8"/>
      <c r="I157" s="3"/>
      <c r="J157" s="3"/>
      <c r="K157" s="3"/>
      <c r="L157" s="3"/>
      <c r="M157" s="3"/>
      <c r="N157" s="3"/>
      <c r="O157" s="3"/>
      <c r="P157" s="3"/>
      <c r="Q157" s="4"/>
      <c r="R157" s="3"/>
      <c r="S157" s="3"/>
      <c r="T157" s="3"/>
      <c r="U157" s="3"/>
      <c r="V157" s="3"/>
      <c r="W157" s="4" t="s">
        <v>9</v>
      </c>
      <c r="X157" s="3">
        <v>26.53</v>
      </c>
      <c r="Y157" s="8"/>
      <c r="Z157" s="3"/>
      <c r="AA157" s="3"/>
      <c r="AB157" s="3">
        <v>26.15</v>
      </c>
      <c r="AC157" s="8"/>
      <c r="AD157" s="3"/>
      <c r="AE157" s="3"/>
      <c r="AF157" s="3"/>
      <c r="AG157" s="3"/>
      <c r="AH157" s="3"/>
      <c r="AI157" s="3"/>
      <c r="AJ157" s="3"/>
      <c r="AK157" s="3"/>
      <c r="AL157" s="4"/>
      <c r="AM157" s="3"/>
      <c r="AN157" s="3"/>
    </row>
    <row r="158" spans="1:40" x14ac:dyDescent="0.25">
      <c r="A158" s="3"/>
      <c r="B158" s="4" t="s">
        <v>19</v>
      </c>
      <c r="C158" s="10">
        <v>28.58</v>
      </c>
      <c r="D158" s="8"/>
      <c r="E158" s="3"/>
      <c r="F158" s="3"/>
      <c r="G158" s="3">
        <v>20.97</v>
      </c>
      <c r="H158" s="8"/>
      <c r="I158" s="3"/>
      <c r="J158" s="3"/>
      <c r="K158" s="3"/>
      <c r="L158" s="3"/>
      <c r="M158" s="3"/>
      <c r="N158" s="3"/>
      <c r="O158" s="3"/>
      <c r="P158" s="3"/>
      <c r="Q158" s="4"/>
      <c r="R158" s="3"/>
      <c r="S158" s="3"/>
      <c r="T158" s="3"/>
      <c r="U158" s="3"/>
      <c r="V158" s="3"/>
      <c r="W158" s="4" t="s">
        <v>19</v>
      </c>
      <c r="X158" s="3">
        <v>26.87</v>
      </c>
      <c r="Y158" s="8"/>
      <c r="Z158" s="3"/>
      <c r="AA158" s="3"/>
      <c r="AB158" s="3">
        <v>26.05</v>
      </c>
      <c r="AC158" s="8"/>
      <c r="AD158" s="3"/>
      <c r="AE158" s="3"/>
      <c r="AF158" s="3"/>
      <c r="AG158" s="3"/>
      <c r="AH158" s="3"/>
      <c r="AI158" s="3"/>
      <c r="AJ158" s="3"/>
      <c r="AK158" s="3"/>
      <c r="AL158" s="4"/>
      <c r="AM158" s="3"/>
      <c r="AN158" s="3"/>
    </row>
    <row r="159" spans="1:40" x14ac:dyDescent="0.25">
      <c r="A159" s="3"/>
      <c r="B159" s="4"/>
      <c r="C159" s="10">
        <v>28.55</v>
      </c>
      <c r="D159" s="8"/>
      <c r="E159" s="3"/>
      <c r="F159" s="3"/>
      <c r="G159" s="3">
        <v>20.81</v>
      </c>
      <c r="H159" s="8"/>
      <c r="I159" s="3"/>
      <c r="J159" s="3"/>
      <c r="K159" s="3"/>
      <c r="L159" s="3"/>
      <c r="M159" s="3"/>
      <c r="N159" s="3"/>
      <c r="O159" s="3"/>
      <c r="P159" s="3"/>
      <c r="Q159" s="4"/>
      <c r="R159" s="3"/>
      <c r="S159" s="3"/>
      <c r="T159" s="3"/>
      <c r="U159" s="3"/>
      <c r="V159" s="3"/>
      <c r="W159" s="4"/>
      <c r="X159" s="3">
        <v>26.77</v>
      </c>
      <c r="Y159" s="8"/>
      <c r="Z159" s="3"/>
      <c r="AA159" s="3"/>
      <c r="AB159" s="3">
        <v>26.05</v>
      </c>
      <c r="AC159" s="8"/>
      <c r="AD159" s="3"/>
      <c r="AE159" s="3"/>
      <c r="AF159" s="3"/>
      <c r="AG159" s="3"/>
      <c r="AH159" s="3"/>
      <c r="AI159" s="3"/>
      <c r="AJ159" s="3"/>
      <c r="AK159" s="3"/>
      <c r="AL159" s="4"/>
      <c r="AM159" s="3"/>
      <c r="AN159" s="3"/>
    </row>
    <row r="160" spans="1:40" x14ac:dyDescent="0.25">
      <c r="A160" s="3"/>
      <c r="B160" s="4"/>
      <c r="C160" s="3"/>
      <c r="D160" s="8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4"/>
      <c r="R160" s="3"/>
      <c r="S160" s="3"/>
      <c r="T160" s="3"/>
      <c r="U160" s="3"/>
      <c r="V160" s="3"/>
      <c r="W160" s="4"/>
      <c r="X160" s="3"/>
      <c r="Y160" s="8"/>
      <c r="Z160" s="3"/>
      <c r="AA160" s="3"/>
      <c r="AB160" s="3"/>
      <c r="AC160" s="8"/>
      <c r="AD160" s="3"/>
      <c r="AE160" s="3"/>
      <c r="AF160" s="3"/>
      <c r="AG160" s="3"/>
      <c r="AH160" s="3"/>
      <c r="AI160" s="3"/>
      <c r="AJ160" s="3"/>
      <c r="AK160" s="3"/>
      <c r="AL160" s="4"/>
      <c r="AM160" s="3"/>
      <c r="AN160" s="3"/>
    </row>
    <row r="161" spans="1:40" x14ac:dyDescent="0.25">
      <c r="A161" s="3"/>
      <c r="B161" s="4"/>
      <c r="C161" s="3"/>
      <c r="D161" s="8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4"/>
      <c r="R161" s="3"/>
      <c r="S161" s="3"/>
      <c r="T161" s="3"/>
      <c r="U161" s="3"/>
      <c r="V161" s="3"/>
      <c r="W161" s="4"/>
      <c r="X161" s="3"/>
      <c r="Y161" s="8"/>
      <c r="Z161" s="3"/>
      <c r="AA161" s="3"/>
      <c r="AB161" s="3"/>
      <c r="AC161" s="8"/>
      <c r="AD161" s="3"/>
      <c r="AE161" s="3"/>
      <c r="AF161" s="3"/>
      <c r="AG161" s="3"/>
      <c r="AH161" s="3"/>
      <c r="AI161" s="3"/>
      <c r="AJ161" s="3"/>
      <c r="AK161" s="3"/>
      <c r="AL161" s="4"/>
      <c r="AM161" s="3"/>
      <c r="AN161" s="3"/>
    </row>
    <row r="162" spans="1:40" x14ac:dyDescent="0.25">
      <c r="A162" s="3"/>
      <c r="B162" s="4" t="s">
        <v>7</v>
      </c>
      <c r="C162" s="3">
        <f>AVERAGE(C157:C161)</f>
        <v>28.5</v>
      </c>
      <c r="D162" s="8" t="s">
        <v>8</v>
      </c>
      <c r="E162" s="3">
        <f>STDEV(C157:C159)</f>
        <v>0.11357816691600446</v>
      </c>
      <c r="F162" s="3"/>
      <c r="G162" s="3">
        <f>AVERAGE(G157:G159)</f>
        <v>20.936666666666667</v>
      </c>
      <c r="H162" s="8" t="s">
        <v>8</v>
      </c>
      <c r="I162" s="3">
        <f>STDEV(G157:G159)</f>
        <v>0.11372481406154755</v>
      </c>
      <c r="J162" s="3"/>
      <c r="K162" s="3">
        <f>C162-G162</f>
        <v>7.5633333333333326</v>
      </c>
      <c r="L162" s="3"/>
      <c r="M162" s="3"/>
      <c r="N162" s="3">
        <f>E162+I162</f>
        <v>0.22730298097755203</v>
      </c>
      <c r="O162" s="3">
        <f>K162-K162</f>
        <v>0</v>
      </c>
      <c r="P162" s="3"/>
      <c r="Q162" s="4">
        <f>POWER(2,-(O162))</f>
        <v>1</v>
      </c>
      <c r="R162" s="3">
        <f>Q162/Q155</f>
        <v>0.64916929408079138</v>
      </c>
      <c r="S162" s="3"/>
      <c r="T162" s="3"/>
      <c r="U162" s="3"/>
      <c r="V162" s="3"/>
      <c r="W162" s="4" t="s">
        <v>7</v>
      </c>
      <c r="X162" s="3">
        <f>AVERAGE(X157:X161)</f>
        <v>26.723333333333333</v>
      </c>
      <c r="Y162" s="8" t="s">
        <v>8</v>
      </c>
      <c r="Z162" s="3">
        <f>STDEV(X157:X159)</f>
        <v>0.17473789896108183</v>
      </c>
      <c r="AA162" s="3"/>
      <c r="AB162" s="3">
        <f>AVERAGE(AB157:AB159)</f>
        <v>26.083333333333332</v>
      </c>
      <c r="AC162" s="8" t="s">
        <v>8</v>
      </c>
      <c r="AD162" s="3">
        <f>STDEV(AB157:AB159)</f>
        <v>5.7735026918961346E-2</v>
      </c>
      <c r="AE162" s="3"/>
      <c r="AF162" s="3">
        <f>X162-AB162</f>
        <v>0.64000000000000057</v>
      </c>
      <c r="AG162" s="3"/>
      <c r="AH162" s="3"/>
      <c r="AI162" s="3">
        <f>Z162+AD162</f>
        <v>0.23247292588004317</v>
      </c>
      <c r="AJ162" s="3">
        <f>AF162-AF162</f>
        <v>0</v>
      </c>
      <c r="AK162" s="3"/>
      <c r="AL162" s="4">
        <f>POWER(2,-(AJ162))</f>
        <v>1</v>
      </c>
      <c r="AM162" s="3">
        <f>AL162/AL155</f>
        <v>0.61557220667245838</v>
      </c>
      <c r="AN162" s="3"/>
    </row>
    <row r="163" spans="1:40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25">
      <c r="A165" s="3"/>
      <c r="B165" s="3"/>
      <c r="C165" s="4" t="s">
        <v>0</v>
      </c>
      <c r="D165" s="4"/>
      <c r="E165" s="4"/>
      <c r="F165" s="4"/>
      <c r="G165" s="4" t="s">
        <v>0</v>
      </c>
      <c r="H165" s="3"/>
      <c r="I165" s="3"/>
      <c r="J165" s="3"/>
      <c r="K165" s="4" t="s">
        <v>1</v>
      </c>
      <c r="L165" s="3"/>
      <c r="M165" s="3"/>
      <c r="N165" s="3" t="s">
        <v>33</v>
      </c>
      <c r="O165" s="4" t="s">
        <v>2</v>
      </c>
      <c r="P165" s="5" t="s">
        <v>34</v>
      </c>
      <c r="Q165" s="4" t="s">
        <v>3</v>
      </c>
      <c r="R165" s="3"/>
      <c r="S165" s="5" t="s">
        <v>35</v>
      </c>
      <c r="T165" s="3"/>
      <c r="U165" s="3"/>
      <c r="V165" s="3"/>
      <c r="W165" s="3"/>
      <c r="X165" s="4" t="s">
        <v>0</v>
      </c>
      <c r="Y165" s="4"/>
      <c r="Z165" s="4"/>
      <c r="AA165" s="4"/>
      <c r="AB165" s="4" t="s">
        <v>0</v>
      </c>
      <c r="AC165" s="3"/>
      <c r="AD165" s="3"/>
      <c r="AE165" s="3"/>
      <c r="AF165" s="4" t="s">
        <v>1</v>
      </c>
      <c r="AG165" s="3"/>
      <c r="AH165" s="3"/>
      <c r="AI165" s="3" t="s">
        <v>33</v>
      </c>
      <c r="AJ165" s="4" t="s">
        <v>2</v>
      </c>
      <c r="AK165" s="5" t="s">
        <v>34</v>
      </c>
      <c r="AL165" s="4" t="s">
        <v>3</v>
      </c>
      <c r="AM165" s="3"/>
      <c r="AN165" s="5" t="s">
        <v>35</v>
      </c>
    </row>
    <row r="166" spans="1:40" x14ac:dyDescent="0.25">
      <c r="A166" s="3"/>
      <c r="B166" s="3"/>
      <c r="C166" s="6" t="s">
        <v>43</v>
      </c>
      <c r="D166" s="4"/>
      <c r="E166" s="4"/>
      <c r="F166" s="4"/>
      <c r="G166" s="4" t="s">
        <v>5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6" t="s">
        <v>43</v>
      </c>
      <c r="Y166" s="4"/>
      <c r="Z166" s="4"/>
      <c r="AA166" s="4"/>
      <c r="AB166" s="4" t="s">
        <v>5</v>
      </c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25">
      <c r="A167" s="3"/>
      <c r="B167" s="4" t="s">
        <v>6</v>
      </c>
      <c r="C167" s="10">
        <v>26.87</v>
      </c>
      <c r="D167" s="3"/>
      <c r="E167" s="3"/>
      <c r="F167" s="3"/>
      <c r="G167" s="3">
        <v>20.18</v>
      </c>
      <c r="H167" s="3"/>
      <c r="I167" s="3"/>
      <c r="J167" s="3"/>
      <c r="K167" s="3"/>
      <c r="L167" s="3"/>
      <c r="M167" s="3"/>
      <c r="N167" s="3"/>
      <c r="O167" s="3"/>
      <c r="P167" s="3"/>
      <c r="Q167" s="4"/>
      <c r="R167" s="3"/>
      <c r="S167" s="3"/>
      <c r="T167" s="3"/>
      <c r="U167" s="3"/>
      <c r="V167" s="3"/>
      <c r="W167" s="4" t="s">
        <v>6</v>
      </c>
      <c r="X167" s="3">
        <v>22.99</v>
      </c>
      <c r="Y167" s="3"/>
      <c r="Z167" s="3"/>
      <c r="AA167" s="3"/>
      <c r="AB167" s="3">
        <v>20.82</v>
      </c>
      <c r="AC167" s="3"/>
      <c r="AD167" s="3"/>
      <c r="AE167" s="3"/>
      <c r="AF167" s="3"/>
      <c r="AG167" s="3"/>
      <c r="AH167" s="3"/>
      <c r="AI167" s="3"/>
      <c r="AJ167" s="3"/>
      <c r="AK167" s="3"/>
      <c r="AL167" s="4"/>
      <c r="AM167" s="3"/>
      <c r="AN167" s="3"/>
    </row>
    <row r="168" spans="1:40" x14ac:dyDescent="0.25">
      <c r="A168" s="3"/>
      <c r="B168" s="4">
        <v>11</v>
      </c>
      <c r="C168" s="10">
        <v>26.93</v>
      </c>
      <c r="D168" s="3"/>
      <c r="E168" s="3"/>
      <c r="F168" s="3"/>
      <c r="G168" s="3">
        <v>20.04</v>
      </c>
      <c r="H168" s="3"/>
      <c r="I168" s="3"/>
      <c r="J168" s="3"/>
      <c r="K168" s="3"/>
      <c r="L168" s="3"/>
      <c r="M168" s="3"/>
      <c r="N168" s="3"/>
      <c r="O168" s="3"/>
      <c r="P168" s="3"/>
      <c r="Q168" s="4"/>
      <c r="R168" s="3"/>
      <c r="S168" s="3"/>
      <c r="T168" s="3"/>
      <c r="U168" s="3"/>
      <c r="V168" s="3"/>
      <c r="W168" s="4">
        <v>11</v>
      </c>
      <c r="X168" s="3">
        <v>23.02</v>
      </c>
      <c r="Y168" s="3"/>
      <c r="Z168" s="3"/>
      <c r="AA168" s="3"/>
      <c r="AB168" s="3">
        <v>20.71</v>
      </c>
      <c r="AC168" s="3"/>
      <c r="AD168" s="3"/>
      <c r="AE168" s="3"/>
      <c r="AF168" s="3"/>
      <c r="AG168" s="3"/>
      <c r="AH168" s="3"/>
      <c r="AI168" s="3"/>
      <c r="AJ168" s="3"/>
      <c r="AK168" s="3"/>
      <c r="AL168" s="4"/>
      <c r="AM168" s="3"/>
      <c r="AN168" s="3"/>
    </row>
    <row r="169" spans="1:40" x14ac:dyDescent="0.25">
      <c r="A169" s="3"/>
      <c r="B169" s="4"/>
      <c r="C169" s="10">
        <v>26.74</v>
      </c>
      <c r="D169" s="3"/>
      <c r="E169" s="3"/>
      <c r="F169" s="3"/>
      <c r="G169" s="3">
        <v>19.940000000000001</v>
      </c>
      <c r="H169" s="8"/>
      <c r="I169" s="3"/>
      <c r="J169" s="3"/>
      <c r="K169" s="3"/>
      <c r="L169" s="3"/>
      <c r="M169" s="3"/>
      <c r="N169" s="3"/>
      <c r="O169" s="3"/>
      <c r="P169" s="3"/>
      <c r="Q169" s="4"/>
      <c r="R169" s="3"/>
      <c r="S169" s="3"/>
      <c r="T169" s="3"/>
      <c r="U169" s="3"/>
      <c r="V169" s="3"/>
      <c r="W169" s="4"/>
      <c r="X169" s="3">
        <v>23.08</v>
      </c>
      <c r="Y169" s="3"/>
      <c r="Z169" s="3"/>
      <c r="AA169" s="3"/>
      <c r="AB169" s="3">
        <v>20.64</v>
      </c>
      <c r="AC169" s="8"/>
      <c r="AD169" s="3"/>
      <c r="AE169" s="3"/>
      <c r="AF169" s="3"/>
      <c r="AG169" s="3"/>
      <c r="AH169" s="3"/>
      <c r="AI169" s="3"/>
      <c r="AJ169" s="3"/>
      <c r="AK169" s="3"/>
      <c r="AL169" s="4"/>
      <c r="AM169" s="3"/>
      <c r="AN169" s="3"/>
    </row>
    <row r="170" spans="1:40" x14ac:dyDescent="0.25">
      <c r="A170" s="3"/>
      <c r="B170" s="4"/>
      <c r="C170" s="3"/>
      <c r="D170" s="8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4"/>
      <c r="R170" s="3"/>
      <c r="S170" s="3"/>
      <c r="T170" s="3"/>
      <c r="U170" s="3"/>
      <c r="V170" s="3"/>
      <c r="W170" s="4"/>
      <c r="X170" s="3"/>
      <c r="Y170" s="8"/>
      <c r="Z170" s="3"/>
      <c r="AA170" s="3"/>
      <c r="AB170" s="3"/>
      <c r="AC170" s="8"/>
      <c r="AD170" s="3"/>
      <c r="AE170" s="3"/>
      <c r="AF170" s="3"/>
      <c r="AG170" s="3"/>
      <c r="AH170" s="3"/>
      <c r="AI170" s="3"/>
      <c r="AJ170" s="3"/>
      <c r="AK170" s="3"/>
      <c r="AL170" s="4"/>
      <c r="AM170" s="3"/>
      <c r="AN170" s="3"/>
    </row>
    <row r="171" spans="1:40" x14ac:dyDescent="0.25">
      <c r="A171" s="3"/>
      <c r="B171" s="4" t="s">
        <v>7</v>
      </c>
      <c r="C171" s="3">
        <f>AVERAGE(C167:C169)</f>
        <v>26.846666666666664</v>
      </c>
      <c r="D171" s="8" t="s">
        <v>8</v>
      </c>
      <c r="E171" s="3">
        <f>STDEV(C167:C169)</f>
        <v>9.7125348562223962E-2</v>
      </c>
      <c r="F171" s="3"/>
      <c r="G171" s="3">
        <f>AVERAGE(G167:G169)</f>
        <v>20.053333333333331</v>
      </c>
      <c r="H171" s="8" t="s">
        <v>8</v>
      </c>
      <c r="I171" s="3">
        <f>STDEV(G167:G169)</f>
        <v>0.12055427546683346</v>
      </c>
      <c r="J171" s="3"/>
      <c r="K171" s="3">
        <f>C171-G171</f>
        <v>6.793333333333333</v>
      </c>
      <c r="L171" s="3"/>
      <c r="M171" s="3"/>
      <c r="N171" s="3">
        <f>E171+I171</f>
        <v>0.21767962402905744</v>
      </c>
      <c r="O171" s="3">
        <f>K171-K178</f>
        <v>-0.92000000000000171</v>
      </c>
      <c r="P171" s="3">
        <f>N171+N178</f>
        <v>0.52071677540483829</v>
      </c>
      <c r="Q171" s="4">
        <f>POWER(2,-(O171))</f>
        <v>1.892115293451194</v>
      </c>
      <c r="R171" s="3"/>
      <c r="S171" s="3">
        <f>P171*LN(2)</f>
        <v>0.36093336474212995</v>
      </c>
      <c r="T171" s="3"/>
      <c r="U171" s="3"/>
      <c r="V171" s="3"/>
      <c r="W171" s="4" t="s">
        <v>7</v>
      </c>
      <c r="X171" s="3">
        <f>AVERAGE(X167:X169)</f>
        <v>23.03</v>
      </c>
      <c r="Y171" s="8" t="s">
        <v>8</v>
      </c>
      <c r="Z171" s="3">
        <f>STDEV(X167:X169)</f>
        <v>4.5825756949558198E-2</v>
      </c>
      <c r="AA171" s="3"/>
      <c r="AB171" s="3">
        <f>AVERAGE(AB167:AB169)</f>
        <v>20.723333333333333</v>
      </c>
      <c r="AC171" s="8" t="s">
        <v>8</v>
      </c>
      <c r="AD171" s="3">
        <f>STDEV(AB167:AB169)</f>
        <v>9.0737717258774497E-2</v>
      </c>
      <c r="AE171" s="3"/>
      <c r="AF171" s="3">
        <f>X171-AB171</f>
        <v>2.3066666666666684</v>
      </c>
      <c r="AG171" s="3"/>
      <c r="AH171" s="3"/>
      <c r="AI171" s="3">
        <f>Z171+AD171</f>
        <v>0.1365634742083327</v>
      </c>
      <c r="AJ171" s="3">
        <f>AF171-AF178</f>
        <v>-0.52666666666666373</v>
      </c>
      <c r="AK171" s="3">
        <f>AI171+AI178</f>
        <v>0.31296525030730671</v>
      </c>
      <c r="AL171" s="4">
        <f>POWER(2,-(AJ171))</f>
        <v>1.44059686183175</v>
      </c>
      <c r="AM171" s="3"/>
      <c r="AN171" s="3">
        <f>AK171*LN(2)</f>
        <v>0.21693098086374721</v>
      </c>
    </row>
    <row r="172" spans="1:40" x14ac:dyDescent="0.25">
      <c r="A172" s="3"/>
      <c r="B172" s="4"/>
      <c r="C172" s="3"/>
      <c r="D172" s="8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4"/>
      <c r="R172" s="3"/>
      <c r="S172" s="3"/>
      <c r="T172" s="3"/>
      <c r="U172" s="3"/>
      <c r="V172" s="3"/>
      <c r="W172" s="4"/>
      <c r="X172" s="3"/>
      <c r="Y172" s="8"/>
      <c r="Z172" s="3"/>
      <c r="AA172" s="3"/>
      <c r="AB172" s="3"/>
      <c r="AC172" s="8"/>
      <c r="AD172" s="3"/>
      <c r="AE172" s="3"/>
      <c r="AF172" s="3"/>
      <c r="AG172" s="3"/>
      <c r="AH172" s="3"/>
      <c r="AI172" s="3"/>
      <c r="AJ172" s="3"/>
      <c r="AK172" s="3"/>
      <c r="AL172" s="4"/>
      <c r="AM172" s="3"/>
      <c r="AN172" s="3"/>
    </row>
    <row r="173" spans="1:40" x14ac:dyDescent="0.25">
      <c r="A173" s="3"/>
      <c r="B173" s="4" t="s">
        <v>9</v>
      </c>
      <c r="C173" s="10">
        <v>29.52</v>
      </c>
      <c r="D173" s="8"/>
      <c r="E173" s="3"/>
      <c r="F173" s="3"/>
      <c r="G173" s="3">
        <v>21.94</v>
      </c>
      <c r="H173" s="8"/>
      <c r="I173" s="3"/>
      <c r="J173" s="3"/>
      <c r="K173" s="3"/>
      <c r="L173" s="3"/>
      <c r="M173" s="3"/>
      <c r="N173" s="3"/>
      <c r="O173" s="3"/>
      <c r="P173" s="3"/>
      <c r="Q173" s="4"/>
      <c r="R173" s="3"/>
      <c r="S173" s="3"/>
      <c r="T173" s="3"/>
      <c r="U173" s="3"/>
      <c r="V173" s="3"/>
      <c r="W173" s="4" t="s">
        <v>9</v>
      </c>
      <c r="X173" s="3">
        <v>26.61</v>
      </c>
      <c r="Y173" s="8"/>
      <c r="Z173" s="3"/>
      <c r="AA173" s="3"/>
      <c r="AB173" s="3">
        <v>23.7</v>
      </c>
      <c r="AC173" s="8"/>
      <c r="AD173" s="3"/>
      <c r="AE173" s="3"/>
      <c r="AF173" s="3"/>
      <c r="AG173" s="3"/>
      <c r="AH173" s="3"/>
      <c r="AI173" s="3"/>
      <c r="AJ173" s="3"/>
      <c r="AK173" s="3"/>
      <c r="AL173" s="4"/>
      <c r="AM173" s="3"/>
      <c r="AN173" s="3"/>
    </row>
    <row r="174" spans="1:40" x14ac:dyDescent="0.25">
      <c r="A174" s="3"/>
      <c r="B174" s="4" t="s">
        <v>20</v>
      </c>
      <c r="C174" s="10">
        <v>29.55</v>
      </c>
      <c r="D174" s="8"/>
      <c r="E174" s="3"/>
      <c r="F174" s="3"/>
      <c r="G174" s="3">
        <v>22.04</v>
      </c>
      <c r="H174" s="8"/>
      <c r="I174" s="3"/>
      <c r="J174" s="3"/>
      <c r="K174" s="3"/>
      <c r="L174" s="3"/>
      <c r="M174" s="3"/>
      <c r="N174" s="3"/>
      <c r="O174" s="3"/>
      <c r="P174" s="3"/>
      <c r="Q174" s="4"/>
      <c r="R174" s="3"/>
      <c r="S174" s="3"/>
      <c r="T174" s="3"/>
      <c r="U174" s="3"/>
      <c r="V174" s="3"/>
      <c r="W174" s="4" t="s">
        <v>20</v>
      </c>
      <c r="X174" s="3">
        <v>26.72</v>
      </c>
      <c r="Y174" s="8"/>
      <c r="Z174" s="3"/>
      <c r="AA174" s="3"/>
      <c r="AB174" s="3">
        <v>23.88</v>
      </c>
      <c r="AC174" s="8"/>
      <c r="AD174" s="3"/>
      <c r="AE174" s="3"/>
      <c r="AF174" s="3"/>
      <c r="AG174" s="3"/>
      <c r="AH174" s="3"/>
      <c r="AI174" s="3"/>
      <c r="AJ174" s="3"/>
      <c r="AK174" s="3"/>
      <c r="AL174" s="4"/>
      <c r="AM174" s="3"/>
      <c r="AN174" s="3"/>
    </row>
    <row r="175" spans="1:40" x14ac:dyDescent="0.25">
      <c r="A175" s="3"/>
      <c r="B175" s="4"/>
      <c r="C175" s="10">
        <v>29.85</v>
      </c>
      <c r="D175" s="8"/>
      <c r="E175" s="3"/>
      <c r="F175" s="3"/>
      <c r="G175" s="3">
        <v>21.8</v>
      </c>
      <c r="H175" s="8"/>
      <c r="I175" s="3"/>
      <c r="J175" s="3"/>
      <c r="K175" s="3"/>
      <c r="L175" s="3"/>
      <c r="M175" s="3"/>
      <c r="N175" s="3"/>
      <c r="O175" s="3"/>
      <c r="P175" s="3"/>
      <c r="Q175" s="4"/>
      <c r="R175" s="3"/>
      <c r="S175" s="3"/>
      <c r="T175" s="3"/>
      <c r="U175" s="3"/>
      <c r="V175" s="3"/>
      <c r="W175" s="4"/>
      <c r="X175" s="3">
        <v>26.55</v>
      </c>
      <c r="Y175" s="8"/>
      <c r="Z175" s="3"/>
      <c r="AA175" s="3"/>
      <c r="AB175" s="3">
        <v>23.8</v>
      </c>
      <c r="AC175" s="8"/>
      <c r="AD175" s="3"/>
      <c r="AE175" s="3"/>
      <c r="AF175" s="3"/>
      <c r="AG175" s="3"/>
      <c r="AH175" s="3"/>
      <c r="AI175" s="3"/>
      <c r="AJ175" s="3"/>
      <c r="AK175" s="3"/>
      <c r="AL175" s="4"/>
      <c r="AM175" s="3"/>
      <c r="AN175" s="3"/>
    </row>
    <row r="176" spans="1:40" x14ac:dyDescent="0.25">
      <c r="A176" s="3"/>
      <c r="B176" s="4"/>
      <c r="C176" s="3"/>
      <c r="D176" s="8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4"/>
      <c r="R176" s="3"/>
      <c r="S176" s="3"/>
      <c r="T176" s="3"/>
      <c r="U176" s="3"/>
      <c r="V176" s="3"/>
      <c r="W176" s="4"/>
      <c r="X176" s="3"/>
      <c r="Y176" s="8"/>
      <c r="Z176" s="3"/>
      <c r="AA176" s="3"/>
      <c r="AB176" s="3"/>
      <c r="AC176" s="8"/>
      <c r="AD176" s="3"/>
      <c r="AE176" s="3"/>
      <c r="AF176" s="3"/>
      <c r="AG176" s="3"/>
      <c r="AH176" s="3"/>
      <c r="AI176" s="3"/>
      <c r="AJ176" s="3"/>
      <c r="AK176" s="3"/>
      <c r="AL176" s="4"/>
      <c r="AM176" s="3"/>
      <c r="AN176" s="3"/>
    </row>
    <row r="177" spans="1:40" x14ac:dyDescent="0.25">
      <c r="A177" s="3"/>
      <c r="B177" s="4"/>
      <c r="C177" s="3"/>
      <c r="D177" s="8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4"/>
      <c r="R177" s="3"/>
      <c r="S177" s="3"/>
      <c r="T177" s="3"/>
      <c r="U177" s="3"/>
      <c r="V177" s="3"/>
      <c r="W177" s="4"/>
      <c r="X177" s="3"/>
      <c r="Y177" s="8"/>
      <c r="Z177" s="3"/>
      <c r="AA177" s="3"/>
      <c r="AB177" s="3"/>
      <c r="AC177" s="8"/>
      <c r="AD177" s="3"/>
      <c r="AE177" s="3"/>
      <c r="AF177" s="3"/>
      <c r="AG177" s="3"/>
      <c r="AH177" s="3"/>
      <c r="AI177" s="3"/>
      <c r="AJ177" s="3"/>
      <c r="AK177" s="3"/>
      <c r="AL177" s="4"/>
      <c r="AM177" s="3"/>
      <c r="AN177" s="3"/>
    </row>
    <row r="178" spans="1:40" x14ac:dyDescent="0.25">
      <c r="A178" s="3"/>
      <c r="B178" s="4" t="s">
        <v>7</v>
      </c>
      <c r="C178" s="3">
        <f>AVERAGE(C173:C177)</f>
        <v>29.64</v>
      </c>
      <c r="D178" s="8" t="s">
        <v>8</v>
      </c>
      <c r="E178" s="3">
        <f>STDEV(C173:C175)</f>
        <v>0.18248287590894738</v>
      </c>
      <c r="F178" s="3"/>
      <c r="G178" s="3">
        <f>AVERAGE(G173:G175)</f>
        <v>21.926666666666666</v>
      </c>
      <c r="H178" s="8" t="s">
        <v>8</v>
      </c>
      <c r="I178" s="3">
        <f>STDEV(G173:G175)</f>
        <v>0.12055427546683346</v>
      </c>
      <c r="J178" s="3"/>
      <c r="K178" s="3">
        <f>C178-G178</f>
        <v>7.7133333333333347</v>
      </c>
      <c r="L178" s="3"/>
      <c r="M178" s="3"/>
      <c r="N178" s="3">
        <f>E178+I178</f>
        <v>0.30303715137578086</v>
      </c>
      <c r="O178" s="3">
        <f>K178-K178</f>
        <v>0</v>
      </c>
      <c r="P178" s="3"/>
      <c r="Q178" s="4">
        <f>POWER(2,-(O178))</f>
        <v>1</v>
      </c>
      <c r="R178" s="3">
        <f>Q178/Q171</f>
        <v>0.52850902028068958</v>
      </c>
      <c r="S178" s="3"/>
      <c r="T178" s="3"/>
      <c r="U178" s="3"/>
      <c r="V178" s="3"/>
      <c r="W178" s="4" t="s">
        <v>7</v>
      </c>
      <c r="X178" s="3">
        <f>AVERAGE(X173:X177)</f>
        <v>26.626666666666665</v>
      </c>
      <c r="Y178" s="8" t="s">
        <v>8</v>
      </c>
      <c r="Z178" s="3">
        <f>STDEV(X173:X175)</f>
        <v>8.6216781042516205E-2</v>
      </c>
      <c r="AA178" s="3"/>
      <c r="AB178" s="3">
        <f>AVERAGE(AB173:AB175)</f>
        <v>23.793333333333333</v>
      </c>
      <c r="AC178" s="8" t="s">
        <v>8</v>
      </c>
      <c r="AD178" s="3">
        <f>STDEV(AB173:AB175)</f>
        <v>9.0184995056457801E-2</v>
      </c>
      <c r="AE178" s="3"/>
      <c r="AF178" s="3">
        <f>X178-AB178</f>
        <v>2.8333333333333321</v>
      </c>
      <c r="AG178" s="3"/>
      <c r="AH178" s="3"/>
      <c r="AI178" s="3">
        <f>Z178+AD178</f>
        <v>0.17640177609897401</v>
      </c>
      <c r="AJ178" s="3">
        <f>AF178-AF178</f>
        <v>0</v>
      </c>
      <c r="AK178" s="3"/>
      <c r="AL178" s="4">
        <f>POWER(2,-(AJ178))</f>
        <v>1</v>
      </c>
      <c r="AM178" s="3">
        <f>AL178/AL171</f>
        <v>0.69415672523989702</v>
      </c>
      <c r="AN178" s="3"/>
    </row>
    <row r="179" spans="1:40" x14ac:dyDescent="0.25">
      <c r="A179" s="3"/>
      <c r="B179" s="4"/>
      <c r="C179" s="3"/>
      <c r="D179" s="8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4"/>
      <c r="R179" s="3"/>
      <c r="S179" s="3"/>
      <c r="T179" s="3"/>
      <c r="U179" s="3"/>
      <c r="V179" s="3"/>
      <c r="W179" s="4"/>
      <c r="X179" s="3"/>
      <c r="Y179" s="8"/>
      <c r="Z179" s="3"/>
      <c r="AA179" s="3"/>
      <c r="AB179" s="3"/>
      <c r="AC179" s="8"/>
      <c r="AD179" s="3"/>
      <c r="AE179" s="3"/>
      <c r="AF179" s="3"/>
      <c r="AG179" s="3"/>
      <c r="AH179" s="3"/>
      <c r="AI179" s="3"/>
      <c r="AJ179" s="3"/>
      <c r="AK179" s="3"/>
      <c r="AL179" s="4"/>
      <c r="AM179" s="3"/>
      <c r="AN179" s="3"/>
    </row>
    <row r="180" spans="1:40" x14ac:dyDescent="0.25">
      <c r="A180" s="3"/>
      <c r="B180" s="4"/>
      <c r="C180" s="3"/>
      <c r="D180" s="8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4"/>
      <c r="R180" s="3"/>
      <c r="S180" s="3"/>
      <c r="T180" s="3"/>
      <c r="U180" s="3"/>
      <c r="V180" s="3"/>
      <c r="W180" s="4"/>
      <c r="X180" s="3"/>
      <c r="Y180" s="8"/>
      <c r="Z180" s="3"/>
      <c r="AA180" s="3"/>
      <c r="AB180" s="3"/>
      <c r="AC180" s="8"/>
      <c r="AD180" s="3"/>
      <c r="AE180" s="3"/>
      <c r="AF180" s="3"/>
      <c r="AG180" s="3"/>
      <c r="AH180" s="3"/>
      <c r="AI180" s="3"/>
      <c r="AJ180" s="3"/>
      <c r="AK180" s="3"/>
      <c r="AL180" s="4"/>
      <c r="AM180" s="3"/>
      <c r="AN180" s="3"/>
    </row>
    <row r="181" spans="1:40" x14ac:dyDescent="0.25">
      <c r="A181" s="3"/>
      <c r="B181" s="4"/>
      <c r="C181" s="3"/>
      <c r="D181" s="8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4"/>
      <c r="R181" s="3"/>
      <c r="S181" s="3"/>
      <c r="T181" s="3"/>
      <c r="U181" s="3"/>
      <c r="V181" s="3"/>
      <c r="W181" s="4"/>
      <c r="X181" s="3"/>
      <c r="Y181" s="8"/>
      <c r="Z181" s="3"/>
      <c r="AA181" s="3"/>
      <c r="AB181" s="3"/>
      <c r="AC181" s="8"/>
      <c r="AD181" s="3"/>
      <c r="AE181" s="3"/>
      <c r="AF181" s="3"/>
      <c r="AG181" s="3"/>
      <c r="AH181" s="3"/>
      <c r="AI181" s="3"/>
      <c r="AJ181" s="3"/>
      <c r="AK181" s="3"/>
      <c r="AL181" s="4"/>
      <c r="AM181" s="3"/>
      <c r="AN181" s="3"/>
    </row>
    <row r="182" spans="1:40" x14ac:dyDescent="0.25">
      <c r="A182" s="3"/>
      <c r="B182" s="3"/>
      <c r="C182" s="4" t="s">
        <v>0</v>
      </c>
      <c r="D182" s="4"/>
      <c r="E182" s="4"/>
      <c r="F182" s="4"/>
      <c r="G182" s="4" t="s">
        <v>0</v>
      </c>
      <c r="H182" s="3"/>
      <c r="I182" s="3"/>
      <c r="J182" s="3"/>
      <c r="K182" s="4" t="s">
        <v>1</v>
      </c>
      <c r="L182" s="3"/>
      <c r="M182" s="3"/>
      <c r="N182" s="3" t="s">
        <v>33</v>
      </c>
      <c r="O182" s="4" t="s">
        <v>2</v>
      </c>
      <c r="P182" s="5" t="s">
        <v>34</v>
      </c>
      <c r="Q182" s="4" t="s">
        <v>3</v>
      </c>
      <c r="R182" s="3"/>
      <c r="S182" s="5" t="s">
        <v>35</v>
      </c>
      <c r="T182" s="3"/>
      <c r="U182" s="3"/>
      <c r="V182" s="3"/>
      <c r="W182" s="3"/>
      <c r="X182" s="4" t="s">
        <v>0</v>
      </c>
      <c r="Y182" s="4"/>
      <c r="Z182" s="4"/>
      <c r="AA182" s="4"/>
      <c r="AB182" s="4" t="s">
        <v>0</v>
      </c>
      <c r="AC182" s="3"/>
      <c r="AD182" s="3"/>
      <c r="AE182" s="3"/>
      <c r="AF182" s="4" t="s">
        <v>1</v>
      </c>
      <c r="AG182" s="3"/>
      <c r="AH182" s="3"/>
      <c r="AI182" s="3" t="s">
        <v>33</v>
      </c>
      <c r="AJ182" s="4" t="s">
        <v>2</v>
      </c>
      <c r="AK182" s="5" t="s">
        <v>34</v>
      </c>
      <c r="AL182" s="4" t="s">
        <v>3</v>
      </c>
      <c r="AM182" s="3"/>
      <c r="AN182" s="5" t="s">
        <v>35</v>
      </c>
    </row>
    <row r="183" spans="1:40" x14ac:dyDescent="0.25">
      <c r="A183" s="3"/>
      <c r="B183" s="3"/>
      <c r="C183" s="6" t="s">
        <v>43</v>
      </c>
      <c r="D183" s="4"/>
      <c r="E183" s="4"/>
      <c r="F183" s="4"/>
      <c r="G183" s="4" t="s">
        <v>5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6" t="s">
        <v>43</v>
      </c>
      <c r="Y183" s="4"/>
      <c r="Z183" s="4"/>
      <c r="AA183" s="4"/>
      <c r="AB183" s="4" t="s">
        <v>5</v>
      </c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x14ac:dyDescent="0.25">
      <c r="A184" s="3"/>
      <c r="B184" s="4" t="s">
        <v>6</v>
      </c>
      <c r="C184" s="10">
        <v>23.42</v>
      </c>
      <c r="D184" s="3"/>
      <c r="E184" s="3"/>
      <c r="F184" s="3"/>
      <c r="G184" s="3">
        <v>19.3</v>
      </c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3"/>
      <c r="S184" s="3"/>
      <c r="T184" s="3"/>
      <c r="U184" s="3"/>
      <c r="V184" s="3"/>
      <c r="W184" s="4" t="s">
        <v>6</v>
      </c>
      <c r="X184" s="3">
        <v>27.97</v>
      </c>
      <c r="Y184" s="3"/>
      <c r="Z184" s="3"/>
      <c r="AA184" s="3"/>
      <c r="AB184" s="3">
        <v>23.7</v>
      </c>
      <c r="AC184" s="3"/>
      <c r="AD184" s="3"/>
      <c r="AE184" s="3"/>
      <c r="AF184" s="3"/>
      <c r="AG184" s="3"/>
      <c r="AH184" s="3"/>
      <c r="AI184" s="3"/>
      <c r="AJ184" s="3"/>
      <c r="AK184" s="3"/>
      <c r="AL184" s="4"/>
      <c r="AM184" s="3"/>
      <c r="AN184" s="3"/>
    </row>
    <row r="185" spans="1:40" x14ac:dyDescent="0.25">
      <c r="A185" s="3"/>
      <c r="B185" s="4">
        <v>12</v>
      </c>
      <c r="C185" s="10">
        <v>23.4</v>
      </c>
      <c r="D185" s="3"/>
      <c r="E185" s="3"/>
      <c r="F185" s="3"/>
      <c r="G185" s="3">
        <v>19.43</v>
      </c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3"/>
      <c r="S185" s="3"/>
      <c r="T185" s="3"/>
      <c r="U185" s="3"/>
      <c r="V185" s="3"/>
      <c r="W185" s="4">
        <v>12</v>
      </c>
      <c r="X185" s="3">
        <v>28.08</v>
      </c>
      <c r="Y185" s="3"/>
      <c r="Z185" s="3"/>
      <c r="AA185" s="3"/>
      <c r="AB185" s="3">
        <v>23.88</v>
      </c>
      <c r="AC185" s="3"/>
      <c r="AD185" s="3"/>
      <c r="AE185" s="3"/>
      <c r="AF185" s="3"/>
      <c r="AG185" s="3"/>
      <c r="AH185" s="3"/>
      <c r="AI185" s="3"/>
      <c r="AJ185" s="3"/>
      <c r="AK185" s="3"/>
      <c r="AL185" s="4"/>
      <c r="AM185" s="3"/>
      <c r="AN185" s="3"/>
    </row>
    <row r="186" spans="1:40" x14ac:dyDescent="0.25">
      <c r="A186" s="3"/>
      <c r="B186" s="4"/>
      <c r="C186" s="10">
        <v>23.52</v>
      </c>
      <c r="D186" s="3"/>
      <c r="E186" s="3"/>
      <c r="F186" s="3"/>
      <c r="G186" s="3">
        <v>19.28</v>
      </c>
      <c r="H186" s="8"/>
      <c r="I186" s="3"/>
      <c r="J186" s="3"/>
      <c r="K186" s="3"/>
      <c r="L186" s="3"/>
      <c r="M186" s="3"/>
      <c r="N186" s="3"/>
      <c r="O186" s="3"/>
      <c r="P186" s="3"/>
      <c r="Q186" s="4"/>
      <c r="R186" s="3"/>
      <c r="S186" s="3"/>
      <c r="T186" s="3"/>
      <c r="U186" s="3"/>
      <c r="V186" s="3"/>
      <c r="W186" s="4"/>
      <c r="X186" s="3">
        <v>28.19</v>
      </c>
      <c r="Y186" s="3"/>
      <c r="Z186" s="3"/>
      <c r="AA186" s="3"/>
      <c r="AB186" s="3">
        <v>23.8</v>
      </c>
      <c r="AC186" s="8"/>
      <c r="AD186" s="3"/>
      <c r="AE186" s="3"/>
      <c r="AF186" s="3"/>
      <c r="AG186" s="3"/>
      <c r="AH186" s="3"/>
      <c r="AI186" s="3"/>
      <c r="AJ186" s="3"/>
      <c r="AK186" s="3"/>
      <c r="AL186" s="4"/>
      <c r="AM186" s="3"/>
      <c r="AN186" s="3"/>
    </row>
    <row r="187" spans="1:40" x14ac:dyDescent="0.25">
      <c r="A187" s="3"/>
      <c r="B187" s="4"/>
      <c r="C187" s="3"/>
      <c r="D187" s="8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4"/>
      <c r="R187" s="3"/>
      <c r="S187" s="3"/>
      <c r="T187" s="3"/>
      <c r="U187" s="3"/>
      <c r="V187" s="3"/>
      <c r="W187" s="4"/>
      <c r="X187" s="3"/>
      <c r="Y187" s="8"/>
      <c r="Z187" s="3"/>
      <c r="AA187" s="3"/>
      <c r="AB187" s="3"/>
      <c r="AC187" s="8"/>
      <c r="AD187" s="3"/>
      <c r="AE187" s="3"/>
      <c r="AF187" s="3"/>
      <c r="AG187" s="3"/>
      <c r="AH187" s="3"/>
      <c r="AI187" s="3"/>
      <c r="AJ187" s="3"/>
      <c r="AK187" s="3"/>
      <c r="AL187" s="4"/>
      <c r="AM187" s="3"/>
      <c r="AN187" s="3"/>
    </row>
    <row r="188" spans="1:40" x14ac:dyDescent="0.25">
      <c r="A188" s="3"/>
      <c r="B188" s="4" t="s">
        <v>7</v>
      </c>
      <c r="C188" s="3">
        <f>AVERAGE(C184:C186)</f>
        <v>23.446666666666669</v>
      </c>
      <c r="D188" s="8" t="s">
        <v>8</v>
      </c>
      <c r="E188" s="3">
        <f>STDEV(C184:C186)</f>
        <v>6.4291005073286292E-2</v>
      </c>
      <c r="F188" s="3"/>
      <c r="G188" s="3">
        <f>AVERAGE(G184:G186)</f>
        <v>19.33666666666667</v>
      </c>
      <c r="H188" s="8" t="s">
        <v>8</v>
      </c>
      <c r="I188" s="3">
        <f>STDEV(G184:G186)</f>
        <v>8.144527815247006E-2</v>
      </c>
      <c r="J188" s="3"/>
      <c r="K188" s="3">
        <f>C188-G188</f>
        <v>4.1099999999999994</v>
      </c>
      <c r="L188" s="3"/>
      <c r="M188" s="3"/>
      <c r="N188" s="3">
        <f>E188+I188</f>
        <v>0.14573628322575635</v>
      </c>
      <c r="O188" s="3">
        <f>K188-K195</f>
        <v>-1.7233333333333363</v>
      </c>
      <c r="P188" s="3">
        <f>N188+N195</f>
        <v>0.43252856630019398</v>
      </c>
      <c r="Q188" s="4">
        <f>POWER(2,-(O188))</f>
        <v>3.301984466329098</v>
      </c>
      <c r="R188" s="3"/>
      <c r="S188" s="3">
        <f>P188*LN(2)</f>
        <v>0.2998059562426148</v>
      </c>
      <c r="T188" s="3"/>
      <c r="U188" s="3"/>
      <c r="V188" s="3"/>
      <c r="W188" s="4" t="s">
        <v>7</v>
      </c>
      <c r="X188" s="3">
        <f>AVERAGE(X184:X186)</f>
        <v>28.08</v>
      </c>
      <c r="Y188" s="8" t="s">
        <v>8</v>
      </c>
      <c r="Z188" s="3">
        <f>STDEV(X184:X186)</f>
        <v>0.11000000000000121</v>
      </c>
      <c r="AA188" s="3"/>
      <c r="AB188" s="3">
        <f>AVERAGE(AB184:AB186)</f>
        <v>23.793333333333333</v>
      </c>
      <c r="AC188" s="8" t="s">
        <v>8</v>
      </c>
      <c r="AD188" s="3">
        <f>STDEV(AB184:AB186)</f>
        <v>9.0184995056457801E-2</v>
      </c>
      <c r="AE188" s="3"/>
      <c r="AF188" s="3">
        <f>X188-AB188</f>
        <v>4.2866666666666653</v>
      </c>
      <c r="AG188" s="3"/>
      <c r="AH188" s="3"/>
      <c r="AI188" s="3">
        <f>Z188+AD188</f>
        <v>0.20018499505645901</v>
      </c>
      <c r="AJ188" s="3">
        <f>AF188-AF195</f>
        <v>-0.75333333333333741</v>
      </c>
      <c r="AK188" s="3">
        <f>AI188+AI195</f>
        <v>0.38543902484028569</v>
      </c>
      <c r="AL188" s="4">
        <f>POWER(2,-(AJ188))</f>
        <v>1.6856830895094035</v>
      </c>
      <c r="AM188" s="3"/>
      <c r="AN188" s="3">
        <f>AK188*LN(2)</f>
        <v>0.26716597334581876</v>
      </c>
    </row>
    <row r="189" spans="1:40" x14ac:dyDescent="0.25">
      <c r="A189" s="3"/>
      <c r="B189" s="4"/>
      <c r="C189" s="3"/>
      <c r="D189" s="8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4"/>
      <c r="R189" s="3"/>
      <c r="S189" s="3"/>
      <c r="T189" s="3"/>
      <c r="U189" s="3"/>
      <c r="V189" s="3"/>
      <c r="W189" s="4"/>
      <c r="X189" s="3"/>
      <c r="Y189" s="8"/>
      <c r="Z189" s="3"/>
      <c r="AA189" s="3"/>
      <c r="AB189" s="3"/>
      <c r="AC189" s="8"/>
      <c r="AD189" s="3"/>
      <c r="AE189" s="3"/>
      <c r="AF189" s="3"/>
      <c r="AG189" s="3"/>
      <c r="AH189" s="3"/>
      <c r="AI189" s="3"/>
      <c r="AJ189" s="3"/>
      <c r="AK189" s="3"/>
      <c r="AL189" s="4"/>
      <c r="AM189" s="3"/>
      <c r="AN189" s="3"/>
    </row>
    <row r="190" spans="1:40" x14ac:dyDescent="0.25">
      <c r="A190" s="3"/>
      <c r="B190" s="4" t="s">
        <v>9</v>
      </c>
      <c r="C190" s="10">
        <v>28.57</v>
      </c>
      <c r="D190" s="8"/>
      <c r="E190" s="3"/>
      <c r="F190" s="3"/>
      <c r="G190" s="3">
        <v>22.85</v>
      </c>
      <c r="H190" s="8"/>
      <c r="I190" s="3"/>
      <c r="J190" s="3"/>
      <c r="K190" s="3"/>
      <c r="L190" s="3"/>
      <c r="M190" s="3"/>
      <c r="N190" s="3"/>
      <c r="O190" s="3"/>
      <c r="P190" s="3"/>
      <c r="Q190" s="4"/>
      <c r="R190" s="3"/>
      <c r="S190" s="3"/>
      <c r="T190" s="3"/>
      <c r="U190" s="3"/>
      <c r="V190" s="3"/>
      <c r="W190" s="4" t="s">
        <v>9</v>
      </c>
      <c r="X190" s="3">
        <v>25.87</v>
      </c>
      <c r="Y190" s="8"/>
      <c r="Z190" s="3"/>
      <c r="AA190" s="3"/>
      <c r="AB190" s="3">
        <v>20.82</v>
      </c>
      <c r="AC190" s="8"/>
      <c r="AD190" s="3"/>
      <c r="AE190" s="3"/>
      <c r="AF190" s="3"/>
      <c r="AG190" s="3"/>
      <c r="AH190" s="3"/>
      <c r="AI190" s="3"/>
      <c r="AJ190" s="3"/>
      <c r="AK190" s="3"/>
      <c r="AL190" s="4"/>
      <c r="AM190" s="3"/>
      <c r="AN190" s="3"/>
    </row>
    <row r="191" spans="1:40" x14ac:dyDescent="0.25">
      <c r="A191" s="3"/>
      <c r="B191" s="4" t="s">
        <v>21</v>
      </c>
      <c r="C191" s="10">
        <v>28.38</v>
      </c>
      <c r="D191" s="8"/>
      <c r="E191" s="3"/>
      <c r="F191" s="3"/>
      <c r="G191" s="3">
        <v>22.62</v>
      </c>
      <c r="H191" s="8"/>
      <c r="I191" s="3"/>
      <c r="J191" s="3"/>
      <c r="K191" s="3"/>
      <c r="L191" s="3"/>
      <c r="M191" s="3"/>
      <c r="N191" s="3"/>
      <c r="O191" s="3"/>
      <c r="P191" s="3"/>
      <c r="Q191" s="4"/>
      <c r="R191" s="3"/>
      <c r="S191" s="3"/>
      <c r="T191" s="3"/>
      <c r="U191" s="3"/>
      <c r="V191" s="3"/>
      <c r="W191" s="4" t="s">
        <v>21</v>
      </c>
      <c r="X191" s="3">
        <v>25.69</v>
      </c>
      <c r="Y191" s="8"/>
      <c r="Z191" s="3"/>
      <c r="AA191" s="3"/>
      <c r="AB191" s="3">
        <v>20.71</v>
      </c>
      <c r="AC191" s="8"/>
      <c r="AD191" s="3"/>
      <c r="AE191" s="3"/>
      <c r="AF191" s="3"/>
      <c r="AG191" s="3"/>
      <c r="AH191" s="3"/>
      <c r="AI191" s="3"/>
      <c r="AJ191" s="3"/>
      <c r="AK191" s="3"/>
      <c r="AL191" s="4"/>
      <c r="AM191" s="3"/>
      <c r="AN191" s="3"/>
    </row>
    <row r="192" spans="1:40" x14ac:dyDescent="0.25">
      <c r="A192" s="3"/>
      <c r="B192" s="4"/>
      <c r="C192" s="10">
        <v>28.49</v>
      </c>
      <c r="D192" s="8"/>
      <c r="E192" s="3"/>
      <c r="F192" s="3"/>
      <c r="G192" s="3">
        <v>22.47</v>
      </c>
      <c r="H192" s="8"/>
      <c r="I192" s="3"/>
      <c r="J192" s="3"/>
      <c r="K192" s="3"/>
      <c r="L192" s="3"/>
      <c r="M192" s="3"/>
      <c r="N192" s="3"/>
      <c r="O192" s="3"/>
      <c r="P192" s="3"/>
      <c r="Q192" s="4"/>
      <c r="R192" s="3"/>
      <c r="S192" s="3"/>
      <c r="T192" s="3"/>
      <c r="U192" s="3"/>
      <c r="V192" s="3"/>
      <c r="W192" s="4"/>
      <c r="X192" s="3">
        <v>25.73</v>
      </c>
      <c r="Y192" s="8"/>
      <c r="Z192" s="3"/>
      <c r="AA192" s="3"/>
      <c r="AB192" s="3">
        <v>20.64</v>
      </c>
      <c r="AC192" s="8"/>
      <c r="AD192" s="3"/>
      <c r="AE192" s="3"/>
      <c r="AF192" s="3"/>
      <c r="AG192" s="3"/>
      <c r="AH192" s="3"/>
      <c r="AI192" s="3"/>
      <c r="AJ192" s="3"/>
      <c r="AK192" s="3"/>
      <c r="AL192" s="4"/>
      <c r="AM192" s="3"/>
      <c r="AN192" s="3"/>
    </row>
    <row r="193" spans="1:40" x14ac:dyDescent="0.25">
      <c r="A193" s="3"/>
      <c r="B193" s="4"/>
      <c r="C193" s="3"/>
      <c r="D193" s="8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4"/>
      <c r="R193" s="3"/>
      <c r="S193" s="3"/>
      <c r="T193" s="3"/>
      <c r="U193" s="3"/>
      <c r="V193" s="3"/>
      <c r="W193" s="4"/>
      <c r="X193" s="3"/>
      <c r="Y193" s="8"/>
      <c r="Z193" s="3"/>
      <c r="AA193" s="3"/>
      <c r="AB193" s="3"/>
      <c r="AC193" s="8"/>
      <c r="AD193" s="3"/>
      <c r="AE193" s="3"/>
      <c r="AF193" s="3"/>
      <c r="AG193" s="3"/>
      <c r="AH193" s="3"/>
      <c r="AI193" s="3"/>
      <c r="AJ193" s="3"/>
      <c r="AK193" s="3"/>
      <c r="AL193" s="4"/>
      <c r="AM193" s="3"/>
      <c r="AN193" s="3"/>
    </row>
    <row r="194" spans="1:40" x14ac:dyDescent="0.25">
      <c r="A194" s="3"/>
      <c r="B194" s="4"/>
      <c r="C194" s="3"/>
      <c r="D194" s="8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4"/>
      <c r="R194" s="3"/>
      <c r="S194" s="3"/>
      <c r="T194" s="3"/>
      <c r="U194" s="3"/>
      <c r="V194" s="3"/>
      <c r="W194" s="4"/>
      <c r="X194" s="3"/>
      <c r="Y194" s="8"/>
      <c r="Z194" s="3"/>
      <c r="AA194" s="3"/>
      <c r="AB194" s="3"/>
      <c r="AC194" s="8"/>
      <c r="AD194" s="3"/>
      <c r="AE194" s="3"/>
      <c r="AF194" s="3"/>
      <c r="AG194" s="3"/>
      <c r="AH194" s="3"/>
      <c r="AI194" s="3"/>
      <c r="AJ194" s="3"/>
      <c r="AK194" s="3"/>
      <c r="AL194" s="4"/>
      <c r="AM194" s="3"/>
      <c r="AN194" s="3"/>
    </row>
    <row r="195" spans="1:40" x14ac:dyDescent="0.25">
      <c r="A195" s="3"/>
      <c r="B195" s="4" t="s">
        <v>7</v>
      </c>
      <c r="C195" s="3">
        <f>AVERAGE(C190:C194)</f>
        <v>28.48</v>
      </c>
      <c r="D195" s="8" t="s">
        <v>8</v>
      </c>
      <c r="E195" s="3">
        <f>STDEV(C190:C192)</f>
        <v>9.5393920141695149E-2</v>
      </c>
      <c r="F195" s="3"/>
      <c r="G195" s="3">
        <f>AVERAGE(G190:G192)</f>
        <v>22.646666666666665</v>
      </c>
      <c r="H195" s="8" t="s">
        <v>8</v>
      </c>
      <c r="I195" s="3">
        <f>STDEV(G190:G192)</f>
        <v>0.19139836293274243</v>
      </c>
      <c r="J195" s="3"/>
      <c r="K195" s="3">
        <f>C195-G195</f>
        <v>5.8333333333333357</v>
      </c>
      <c r="L195" s="3"/>
      <c r="M195" s="3"/>
      <c r="N195" s="3">
        <f>E195+I195</f>
        <v>0.2867922830744376</v>
      </c>
      <c r="O195" s="3">
        <f>K195-K195</f>
        <v>0</v>
      </c>
      <c r="P195" s="3"/>
      <c r="Q195" s="4">
        <f>POWER(2,-(O195))</f>
        <v>1</v>
      </c>
      <c r="R195" s="3">
        <f>Q195/Q188</f>
        <v>0.3028481842350173</v>
      </c>
      <c r="S195" s="3"/>
      <c r="T195" s="3"/>
      <c r="U195" s="3"/>
      <c r="V195" s="3"/>
      <c r="W195" s="4" t="s">
        <v>7</v>
      </c>
      <c r="X195" s="3">
        <f>AVERAGE(X190:X194)</f>
        <v>25.763333333333335</v>
      </c>
      <c r="Y195" s="8" t="s">
        <v>8</v>
      </c>
      <c r="Z195" s="3">
        <f>STDEV(X190:X192)</f>
        <v>9.451631252505216E-2</v>
      </c>
      <c r="AA195" s="3"/>
      <c r="AB195" s="3">
        <f>AVERAGE(AB190:AB192)</f>
        <v>20.723333333333333</v>
      </c>
      <c r="AC195" s="8" t="s">
        <v>8</v>
      </c>
      <c r="AD195" s="3">
        <f>STDEV(AB190:AB192)</f>
        <v>9.0737717258774497E-2</v>
      </c>
      <c r="AE195" s="3"/>
      <c r="AF195" s="3">
        <f>X195-AB195</f>
        <v>5.0400000000000027</v>
      </c>
      <c r="AG195" s="3"/>
      <c r="AH195" s="3"/>
      <c r="AI195" s="3">
        <f>Z195+AD195</f>
        <v>0.18525402978382666</v>
      </c>
      <c r="AJ195" s="3">
        <f>AF195-AF195</f>
        <v>0</v>
      </c>
      <c r="AK195" s="3"/>
      <c r="AL195" s="4">
        <f>POWER(2,-(AJ195))</f>
        <v>1</v>
      </c>
      <c r="AM195" s="3">
        <f>AL195/AL188</f>
        <v>0.59323131745424174</v>
      </c>
      <c r="AN195" s="3"/>
    </row>
    <row r="196" spans="1:40" x14ac:dyDescent="0.25">
      <c r="A196" s="3"/>
      <c r="B196" s="4"/>
      <c r="C196" s="3"/>
      <c r="D196" s="8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4"/>
      <c r="R196" s="3"/>
      <c r="S196" s="3"/>
      <c r="T196" s="3"/>
      <c r="U196" s="3"/>
      <c r="V196" s="3"/>
      <c r="W196" s="4"/>
      <c r="X196" s="3"/>
      <c r="Y196" s="8"/>
      <c r="Z196" s="3"/>
      <c r="AA196" s="3"/>
      <c r="AB196" s="3"/>
      <c r="AC196" s="8"/>
      <c r="AD196" s="3"/>
      <c r="AE196" s="3"/>
      <c r="AF196" s="3"/>
      <c r="AG196" s="3"/>
      <c r="AH196" s="3"/>
      <c r="AI196" s="3"/>
      <c r="AJ196" s="3"/>
      <c r="AK196" s="3"/>
      <c r="AL196" s="4"/>
      <c r="AM196" s="3"/>
      <c r="AN196" s="3"/>
    </row>
    <row r="197" spans="1:40" x14ac:dyDescent="0.25">
      <c r="A197" s="3"/>
      <c r="B197" s="4"/>
      <c r="C197" s="3"/>
      <c r="D197" s="8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4"/>
      <c r="R197" s="3"/>
      <c r="S197" s="3"/>
      <c r="T197" s="3"/>
      <c r="U197" s="3"/>
      <c r="V197" s="3"/>
      <c r="W197" s="4"/>
      <c r="X197" s="3"/>
      <c r="Y197" s="8"/>
      <c r="Z197" s="3"/>
      <c r="AA197" s="3"/>
      <c r="AB197" s="3"/>
      <c r="AC197" s="8"/>
      <c r="AD197" s="3"/>
      <c r="AE197" s="3"/>
      <c r="AF197" s="3"/>
      <c r="AG197" s="3"/>
      <c r="AH197" s="3"/>
      <c r="AI197" s="3"/>
      <c r="AJ197" s="3"/>
      <c r="AK197" s="3"/>
      <c r="AL197" s="4"/>
      <c r="AM197" s="3"/>
      <c r="AN197" s="3"/>
    </row>
    <row r="198" spans="1:40" x14ac:dyDescent="0.25">
      <c r="A198" s="3"/>
      <c r="B198" s="4"/>
      <c r="C198" s="3"/>
      <c r="D198" s="8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4"/>
      <c r="R198" s="3"/>
      <c r="S198" s="3"/>
      <c r="T198" s="3"/>
      <c r="U198" s="3"/>
      <c r="V198" s="3"/>
      <c r="W198" s="4"/>
      <c r="X198" s="3"/>
      <c r="Y198" s="8"/>
      <c r="Z198" s="3"/>
      <c r="AA198" s="3"/>
      <c r="AB198" s="3"/>
      <c r="AC198" s="8"/>
      <c r="AD198" s="3"/>
      <c r="AE198" s="3"/>
      <c r="AF198" s="3"/>
      <c r="AG198" s="3"/>
      <c r="AH198" s="3"/>
      <c r="AI198" s="3"/>
      <c r="AJ198" s="3"/>
      <c r="AK198" s="3"/>
      <c r="AL198" s="4"/>
      <c r="AM198" s="3"/>
      <c r="AN198" s="3"/>
    </row>
    <row r="199" spans="1:40" x14ac:dyDescent="0.25">
      <c r="A199" s="3"/>
      <c r="B199" s="3"/>
      <c r="C199" s="4" t="s">
        <v>0</v>
      </c>
      <c r="D199" s="4"/>
      <c r="E199" s="4"/>
      <c r="F199" s="4"/>
      <c r="G199" s="4" t="s">
        <v>0</v>
      </c>
      <c r="H199" s="3"/>
      <c r="I199" s="3"/>
      <c r="J199" s="3"/>
      <c r="K199" s="4" t="s">
        <v>1</v>
      </c>
      <c r="L199" s="3"/>
      <c r="M199" s="3"/>
      <c r="N199" s="3" t="s">
        <v>33</v>
      </c>
      <c r="O199" s="4" t="s">
        <v>2</v>
      </c>
      <c r="P199" s="5" t="s">
        <v>34</v>
      </c>
      <c r="Q199" s="4" t="s">
        <v>3</v>
      </c>
      <c r="R199" s="3"/>
      <c r="S199" s="5" t="s">
        <v>35</v>
      </c>
      <c r="T199" s="3"/>
      <c r="U199" s="3"/>
      <c r="V199" s="3"/>
      <c r="W199" s="3"/>
      <c r="X199" s="4" t="s">
        <v>0</v>
      </c>
      <c r="Y199" s="4"/>
      <c r="Z199" s="4"/>
      <c r="AA199" s="4"/>
      <c r="AB199" s="4" t="s">
        <v>0</v>
      </c>
      <c r="AC199" s="3"/>
      <c r="AD199" s="3"/>
      <c r="AE199" s="3"/>
      <c r="AF199" s="4" t="s">
        <v>1</v>
      </c>
      <c r="AG199" s="3"/>
      <c r="AH199" s="3"/>
      <c r="AI199" s="3" t="s">
        <v>33</v>
      </c>
      <c r="AJ199" s="4" t="s">
        <v>2</v>
      </c>
      <c r="AK199" s="5" t="s">
        <v>34</v>
      </c>
      <c r="AL199" s="4" t="s">
        <v>3</v>
      </c>
      <c r="AM199" s="3"/>
      <c r="AN199" s="5" t="s">
        <v>35</v>
      </c>
    </row>
    <row r="200" spans="1:40" x14ac:dyDescent="0.25">
      <c r="A200" s="3"/>
      <c r="B200" s="3"/>
      <c r="C200" s="6" t="s">
        <v>43</v>
      </c>
      <c r="D200" s="4"/>
      <c r="E200" s="4"/>
      <c r="F200" s="4"/>
      <c r="G200" s="4" t="s">
        <v>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6" t="s">
        <v>43</v>
      </c>
      <c r="Y200" s="4"/>
      <c r="Z200" s="4"/>
      <c r="AA200" s="4"/>
      <c r="AB200" s="4" t="s">
        <v>5</v>
      </c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x14ac:dyDescent="0.25">
      <c r="A201" s="3"/>
      <c r="B201" s="4" t="s">
        <v>6</v>
      </c>
      <c r="C201" s="10">
        <v>25.7</v>
      </c>
      <c r="D201" s="3"/>
      <c r="E201" s="3"/>
      <c r="F201" s="3"/>
      <c r="G201" s="3">
        <v>20.22</v>
      </c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3"/>
      <c r="S201" s="3"/>
      <c r="T201" s="3"/>
      <c r="U201" s="3"/>
      <c r="V201" s="3"/>
      <c r="W201" s="4" t="s">
        <v>6</v>
      </c>
      <c r="X201" s="3">
        <v>27.23</v>
      </c>
      <c r="Y201" s="3"/>
      <c r="Z201" s="3"/>
      <c r="AA201" s="3"/>
      <c r="AB201" s="3">
        <v>23.5</v>
      </c>
      <c r="AC201" s="3"/>
      <c r="AD201" s="3"/>
      <c r="AE201" s="3"/>
      <c r="AF201" s="3"/>
      <c r="AG201" s="3"/>
      <c r="AH201" s="3"/>
      <c r="AI201" s="3"/>
      <c r="AJ201" s="3"/>
      <c r="AK201" s="3"/>
      <c r="AL201" s="4"/>
      <c r="AM201" s="3"/>
      <c r="AN201" s="3"/>
    </row>
    <row r="202" spans="1:40" x14ac:dyDescent="0.25">
      <c r="A202" s="3"/>
      <c r="B202" s="4">
        <v>13</v>
      </c>
      <c r="C202" s="10">
        <v>25.8</v>
      </c>
      <c r="D202" s="3"/>
      <c r="E202" s="3"/>
      <c r="F202" s="3"/>
      <c r="G202" s="3">
        <v>20.13</v>
      </c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3"/>
      <c r="S202" s="3"/>
      <c r="T202" s="3"/>
      <c r="U202" s="3"/>
      <c r="V202" s="3"/>
      <c r="W202" s="4">
        <v>13</v>
      </c>
      <c r="X202" s="3">
        <v>27.18</v>
      </c>
      <c r="Y202" s="3"/>
      <c r="Z202" s="3"/>
      <c r="AA202" s="3"/>
      <c r="AB202" s="3">
        <v>23.57</v>
      </c>
      <c r="AC202" s="3"/>
      <c r="AD202" s="3"/>
      <c r="AE202" s="3"/>
      <c r="AF202" s="3"/>
      <c r="AG202" s="3"/>
      <c r="AH202" s="3"/>
      <c r="AI202" s="3"/>
      <c r="AJ202" s="3"/>
      <c r="AK202" s="3"/>
      <c r="AL202" s="4"/>
      <c r="AM202" s="3"/>
      <c r="AN202" s="3"/>
    </row>
    <row r="203" spans="1:40" x14ac:dyDescent="0.25">
      <c r="A203" s="3"/>
      <c r="B203" s="4"/>
      <c r="C203" s="10">
        <v>25.62</v>
      </c>
      <c r="D203" s="3"/>
      <c r="E203" s="3"/>
      <c r="F203" s="3"/>
      <c r="G203" s="3">
        <v>20.3</v>
      </c>
      <c r="H203" s="8"/>
      <c r="I203" s="3"/>
      <c r="J203" s="3"/>
      <c r="K203" s="3"/>
      <c r="L203" s="3"/>
      <c r="M203" s="3"/>
      <c r="N203" s="3"/>
      <c r="O203" s="3"/>
      <c r="P203" s="3"/>
      <c r="Q203" s="4"/>
      <c r="R203" s="3"/>
      <c r="S203" s="3"/>
      <c r="T203" s="3"/>
      <c r="U203" s="3"/>
      <c r="V203" s="3"/>
      <c r="W203" s="4"/>
      <c r="X203" s="3">
        <v>27.35</v>
      </c>
      <c r="Y203" s="3"/>
      <c r="Z203" s="3"/>
      <c r="AA203" s="3"/>
      <c r="AB203" s="3">
        <v>23.63</v>
      </c>
      <c r="AC203" s="8"/>
      <c r="AD203" s="3"/>
      <c r="AE203" s="3"/>
      <c r="AF203" s="3"/>
      <c r="AG203" s="3"/>
      <c r="AH203" s="3"/>
      <c r="AI203" s="3"/>
      <c r="AJ203" s="3"/>
      <c r="AK203" s="3"/>
      <c r="AL203" s="4"/>
      <c r="AM203" s="3"/>
      <c r="AN203" s="3"/>
    </row>
    <row r="204" spans="1:40" x14ac:dyDescent="0.25">
      <c r="A204" s="3"/>
      <c r="B204" s="4"/>
      <c r="C204" s="3"/>
      <c r="D204" s="8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4"/>
      <c r="R204" s="3"/>
      <c r="S204" s="3"/>
      <c r="T204" s="3"/>
      <c r="U204" s="3"/>
      <c r="V204" s="3"/>
      <c r="W204" s="4"/>
      <c r="X204" s="3"/>
      <c r="Y204" s="8"/>
      <c r="Z204" s="3"/>
      <c r="AA204" s="3"/>
      <c r="AB204" s="3"/>
      <c r="AC204" s="8"/>
      <c r="AD204" s="3"/>
      <c r="AE204" s="3"/>
      <c r="AF204" s="3"/>
      <c r="AG204" s="3"/>
      <c r="AH204" s="3"/>
      <c r="AI204" s="3"/>
      <c r="AJ204" s="3"/>
      <c r="AK204" s="3"/>
      <c r="AL204" s="4"/>
      <c r="AM204" s="3"/>
      <c r="AN204" s="3"/>
    </row>
    <row r="205" spans="1:40" x14ac:dyDescent="0.25">
      <c r="A205" s="3"/>
      <c r="B205" s="4" t="s">
        <v>7</v>
      </c>
      <c r="C205" s="3">
        <f>AVERAGE(C201:C203)</f>
        <v>25.706666666666667</v>
      </c>
      <c r="D205" s="8" t="s">
        <v>8</v>
      </c>
      <c r="E205" s="3">
        <f>STDEV(C201:C203)</f>
        <v>9.0184995056457801E-2</v>
      </c>
      <c r="F205" s="3"/>
      <c r="G205" s="3">
        <f>AVERAGE(G201:G203)</f>
        <v>20.216666666666665</v>
      </c>
      <c r="H205" s="8" t="s">
        <v>8</v>
      </c>
      <c r="I205" s="3">
        <f>STDEV(G201:G203)</f>
        <v>8.5049005481154655E-2</v>
      </c>
      <c r="J205" s="3"/>
      <c r="K205" s="3">
        <f>C205-G205</f>
        <v>5.490000000000002</v>
      </c>
      <c r="L205" s="3"/>
      <c r="M205" s="3"/>
      <c r="N205" s="3">
        <f>E205+I205</f>
        <v>0.17523400053761246</v>
      </c>
      <c r="O205" s="3">
        <f>K205-K212</f>
        <v>-1.3699999999999974</v>
      </c>
      <c r="P205" s="3">
        <f>N205+N212</f>
        <v>0.40388743642089348</v>
      </c>
      <c r="Q205" s="4">
        <f>POWER(2,-(O205))</f>
        <v>2.5847056612749797</v>
      </c>
      <c r="R205" s="3"/>
      <c r="S205" s="3">
        <f>P205*LN(2)</f>
        <v>0.27995343781872645</v>
      </c>
      <c r="T205" s="3"/>
      <c r="U205" s="3"/>
      <c r="V205" s="3"/>
      <c r="W205" s="4" t="s">
        <v>7</v>
      </c>
      <c r="X205" s="3">
        <f>AVERAGE(X201:X203)</f>
        <v>27.25333333333333</v>
      </c>
      <c r="Y205" s="8" t="s">
        <v>8</v>
      </c>
      <c r="Z205" s="3">
        <f>STDEV(X201:X203)</f>
        <v>8.7368949480541899E-2</v>
      </c>
      <c r="AA205" s="3"/>
      <c r="AB205" s="3">
        <f>AVERAGE(AB201:AB203)</f>
        <v>23.566666666666666</v>
      </c>
      <c r="AC205" s="8" t="s">
        <v>8</v>
      </c>
      <c r="AD205" s="3">
        <f>STDEV(AB201:AB203)</f>
        <v>6.5064070986476638E-2</v>
      </c>
      <c r="AE205" s="3"/>
      <c r="AF205" s="3">
        <f>X205-AB205</f>
        <v>3.6866666666666639</v>
      </c>
      <c r="AG205" s="3"/>
      <c r="AH205" s="3"/>
      <c r="AI205" s="3">
        <f>Z205+AD205</f>
        <v>0.15243302046701854</v>
      </c>
      <c r="AJ205" s="3">
        <f>AF205-AF212</f>
        <v>-0.21333333333333115</v>
      </c>
      <c r="AK205" s="3">
        <f>AI205+AI212</f>
        <v>0.89988164819386063</v>
      </c>
      <c r="AL205" s="4">
        <f>POWER(2,-(AJ205))</f>
        <v>1.1593637908755876</v>
      </c>
      <c r="AM205" s="3"/>
      <c r="AN205" s="3">
        <f>AK205*LN(2)</f>
        <v>0.62375042728321106</v>
      </c>
    </row>
    <row r="206" spans="1:40" x14ac:dyDescent="0.25">
      <c r="A206" s="3"/>
      <c r="B206" s="4"/>
      <c r="C206" s="3"/>
      <c r="D206" s="8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4"/>
      <c r="R206" s="3"/>
      <c r="S206" s="3"/>
      <c r="T206" s="3"/>
      <c r="U206" s="3"/>
      <c r="V206" s="3"/>
      <c r="W206" s="4"/>
      <c r="X206" s="3"/>
      <c r="Y206" s="8"/>
      <c r="Z206" s="3"/>
      <c r="AA206" s="3"/>
      <c r="AB206" s="3"/>
      <c r="AC206" s="8"/>
      <c r="AD206" s="3"/>
      <c r="AE206" s="3"/>
      <c r="AF206" s="3"/>
      <c r="AG206" s="3"/>
      <c r="AH206" s="3"/>
      <c r="AI206" s="3"/>
      <c r="AJ206" s="3"/>
      <c r="AK206" s="3"/>
      <c r="AL206" s="4"/>
      <c r="AM206" s="3"/>
      <c r="AN206" s="3"/>
    </row>
    <row r="207" spans="1:40" x14ac:dyDescent="0.25">
      <c r="A207" s="3"/>
      <c r="B207" s="4" t="s">
        <v>9</v>
      </c>
      <c r="C207" s="10">
        <v>28.13</v>
      </c>
      <c r="D207" s="8"/>
      <c r="E207" s="3"/>
      <c r="F207" s="3"/>
      <c r="G207" s="3">
        <v>21.52</v>
      </c>
      <c r="H207" s="8"/>
      <c r="I207" s="3"/>
      <c r="J207" s="3"/>
      <c r="K207" s="3"/>
      <c r="L207" s="3"/>
      <c r="M207" s="3"/>
      <c r="N207" s="3"/>
      <c r="O207" s="3"/>
      <c r="P207" s="3"/>
      <c r="Q207" s="4"/>
      <c r="R207" s="3"/>
      <c r="S207" s="3"/>
      <c r="T207" s="3"/>
      <c r="U207" s="3"/>
      <c r="V207" s="3"/>
      <c r="W207" s="4" t="s">
        <v>9</v>
      </c>
      <c r="X207" s="3">
        <v>27.33</v>
      </c>
      <c r="Y207" s="8"/>
      <c r="Z207" s="3"/>
      <c r="AA207" s="3"/>
      <c r="AB207" s="3">
        <v>23.86</v>
      </c>
      <c r="AC207" s="8"/>
      <c r="AD207" s="3"/>
      <c r="AE207" s="3"/>
      <c r="AF207" s="3"/>
      <c r="AG207" s="3"/>
      <c r="AH207" s="3"/>
      <c r="AI207" s="3"/>
      <c r="AJ207" s="3"/>
      <c r="AK207" s="3"/>
      <c r="AL207" s="4"/>
      <c r="AM207" s="3"/>
      <c r="AN207" s="3"/>
    </row>
    <row r="208" spans="1:40" x14ac:dyDescent="0.25">
      <c r="A208" s="3"/>
      <c r="B208" s="4" t="s">
        <v>22</v>
      </c>
      <c r="C208" s="10">
        <v>28.26</v>
      </c>
      <c r="D208" s="8"/>
      <c r="E208" s="3"/>
      <c r="F208" s="3"/>
      <c r="G208" s="3">
        <v>21.33</v>
      </c>
      <c r="H208" s="8"/>
      <c r="I208" s="3"/>
      <c r="J208" s="3"/>
      <c r="K208" s="3"/>
      <c r="L208" s="3"/>
      <c r="M208" s="3"/>
      <c r="N208" s="3"/>
      <c r="O208" s="3"/>
      <c r="P208" s="3"/>
      <c r="Q208" s="4"/>
      <c r="R208" s="3"/>
      <c r="S208" s="3"/>
      <c r="T208" s="3"/>
      <c r="U208" s="3"/>
      <c r="V208" s="3"/>
      <c r="W208" s="4" t="s">
        <v>22</v>
      </c>
      <c r="X208" s="3">
        <v>28.32</v>
      </c>
      <c r="Y208" s="8"/>
      <c r="Z208" s="3"/>
      <c r="AA208" s="3"/>
      <c r="AB208" s="3">
        <v>24.26</v>
      </c>
      <c r="AC208" s="8"/>
      <c r="AD208" s="3"/>
      <c r="AE208" s="3"/>
      <c r="AF208" s="3"/>
      <c r="AG208" s="3"/>
      <c r="AH208" s="3"/>
      <c r="AI208" s="3"/>
      <c r="AJ208" s="3"/>
      <c r="AK208" s="3"/>
      <c r="AL208" s="4"/>
      <c r="AM208" s="3"/>
      <c r="AN208" s="3"/>
    </row>
    <row r="209" spans="1:40" x14ac:dyDescent="0.25">
      <c r="A209" s="3"/>
      <c r="B209" s="4"/>
      <c r="C209" s="10">
        <v>28.25</v>
      </c>
      <c r="D209" s="8"/>
      <c r="E209" s="3"/>
      <c r="F209" s="3"/>
      <c r="G209" s="3">
        <v>21.21</v>
      </c>
      <c r="H209" s="8"/>
      <c r="I209" s="3"/>
      <c r="J209" s="3"/>
      <c r="K209" s="3"/>
      <c r="L209" s="3"/>
      <c r="M209" s="3"/>
      <c r="N209" s="3"/>
      <c r="O209" s="3"/>
      <c r="P209" s="3"/>
      <c r="Q209" s="4"/>
      <c r="R209" s="3"/>
      <c r="S209" s="3"/>
      <c r="T209" s="3"/>
      <c r="U209" s="3"/>
      <c r="V209" s="3"/>
      <c r="W209" s="4"/>
      <c r="X209" s="3">
        <v>28.23</v>
      </c>
      <c r="Y209" s="8"/>
      <c r="Z209" s="3"/>
      <c r="AA209" s="3"/>
      <c r="AB209" s="3">
        <v>24.06</v>
      </c>
      <c r="AC209" s="8"/>
      <c r="AD209" s="3"/>
      <c r="AE209" s="3"/>
      <c r="AF209" s="3"/>
      <c r="AG209" s="3"/>
      <c r="AH209" s="3"/>
      <c r="AI209" s="3"/>
      <c r="AJ209" s="3"/>
      <c r="AK209" s="3"/>
      <c r="AL209" s="4"/>
      <c r="AM209" s="3"/>
      <c r="AN209" s="3"/>
    </row>
    <row r="210" spans="1:40" x14ac:dyDescent="0.25">
      <c r="A210" s="3"/>
      <c r="B210" s="4"/>
      <c r="C210" s="3"/>
      <c r="D210" s="8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4"/>
      <c r="R210" s="3"/>
      <c r="S210" s="3"/>
      <c r="T210" s="3"/>
      <c r="U210" s="3"/>
      <c r="V210" s="3"/>
      <c r="W210" s="4"/>
      <c r="X210" s="3"/>
      <c r="Y210" s="8"/>
      <c r="Z210" s="3"/>
      <c r="AA210" s="3"/>
      <c r="AB210" s="3"/>
      <c r="AC210" s="8"/>
      <c r="AD210" s="3"/>
      <c r="AE210" s="3"/>
      <c r="AF210" s="3"/>
      <c r="AG210" s="3"/>
      <c r="AH210" s="3"/>
      <c r="AI210" s="3"/>
      <c r="AJ210" s="3"/>
      <c r="AK210" s="3"/>
      <c r="AL210" s="4"/>
      <c r="AM210" s="3"/>
      <c r="AN210" s="3"/>
    </row>
    <row r="211" spans="1:40" x14ac:dyDescent="0.25">
      <c r="A211" s="3"/>
      <c r="B211" s="4"/>
      <c r="C211" s="3"/>
      <c r="D211" s="8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4"/>
      <c r="R211" s="3"/>
      <c r="S211" s="3"/>
      <c r="T211" s="3"/>
      <c r="U211" s="3"/>
      <c r="V211" s="3"/>
      <c r="W211" s="4"/>
      <c r="X211" s="3"/>
      <c r="Y211" s="8"/>
      <c r="Z211" s="3"/>
      <c r="AA211" s="3"/>
      <c r="AB211" s="3"/>
      <c r="AC211" s="8"/>
      <c r="AD211" s="3"/>
      <c r="AE211" s="3"/>
      <c r="AF211" s="3"/>
      <c r="AG211" s="3"/>
      <c r="AH211" s="3"/>
      <c r="AI211" s="3"/>
      <c r="AJ211" s="3"/>
      <c r="AK211" s="3"/>
      <c r="AL211" s="4"/>
      <c r="AM211" s="3"/>
      <c r="AN211" s="3"/>
    </row>
    <row r="212" spans="1:40" x14ac:dyDescent="0.25">
      <c r="A212" s="3"/>
      <c r="B212" s="4" t="s">
        <v>7</v>
      </c>
      <c r="C212" s="3">
        <f>AVERAGE(C207:C211)</f>
        <v>28.213333333333335</v>
      </c>
      <c r="D212" s="8" t="s">
        <v>8</v>
      </c>
      <c r="E212" s="3">
        <f>STDEV(C207:C209)</f>
        <v>7.2341781380703435E-2</v>
      </c>
      <c r="F212" s="3"/>
      <c r="G212" s="3">
        <f>AVERAGE(G207:G209)</f>
        <v>21.353333333333335</v>
      </c>
      <c r="H212" s="8" t="s">
        <v>8</v>
      </c>
      <c r="I212" s="3">
        <f>STDEV(G207:G209)</f>
        <v>0.15631165450257758</v>
      </c>
      <c r="J212" s="3"/>
      <c r="K212" s="3">
        <f>C212-G212</f>
        <v>6.8599999999999994</v>
      </c>
      <c r="L212" s="3"/>
      <c r="M212" s="3"/>
      <c r="N212" s="3">
        <f>E212+I212</f>
        <v>0.22865343588328102</v>
      </c>
      <c r="O212" s="3">
        <f>K212-K212</f>
        <v>0</v>
      </c>
      <c r="P212" s="3"/>
      <c r="Q212" s="4">
        <f>POWER(2,-(O212))</f>
        <v>1</v>
      </c>
      <c r="R212" s="3">
        <f>Q212/Q205</f>
        <v>0.38689124838559819</v>
      </c>
      <c r="S212" s="3"/>
      <c r="T212" s="3"/>
      <c r="U212" s="3"/>
      <c r="V212" s="3"/>
      <c r="W212" s="4" t="s">
        <v>7</v>
      </c>
      <c r="X212" s="3">
        <f>AVERAGE(X207:X211)</f>
        <v>27.959999999999997</v>
      </c>
      <c r="Y212" s="8" t="s">
        <v>8</v>
      </c>
      <c r="Z212" s="3">
        <f>STDEV(X207:X209)</f>
        <v>0.547448627726841</v>
      </c>
      <c r="AA212" s="3"/>
      <c r="AB212" s="3">
        <f>AVERAGE(AB207:AB209)</f>
        <v>24.060000000000002</v>
      </c>
      <c r="AC212" s="8" t="s">
        <v>8</v>
      </c>
      <c r="AD212" s="3">
        <f>STDEV(AB207:AB209)</f>
        <v>0.20000000000000107</v>
      </c>
      <c r="AE212" s="3"/>
      <c r="AF212" s="3">
        <f>X212-AB212</f>
        <v>3.899999999999995</v>
      </c>
      <c r="AG212" s="3"/>
      <c r="AH212" s="3"/>
      <c r="AI212" s="3">
        <f>Z212+AD212</f>
        <v>0.74744862772684206</v>
      </c>
      <c r="AJ212" s="3">
        <f>AF212-AF212</f>
        <v>0</v>
      </c>
      <c r="AK212" s="3"/>
      <c r="AL212" s="4">
        <f>POWER(2,-(AJ212))</f>
        <v>1</v>
      </c>
      <c r="AM212" s="3">
        <f>AL212/AL205</f>
        <v>0.86254203199219193</v>
      </c>
      <c r="AN212" s="3"/>
    </row>
    <row r="213" spans="1:40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x14ac:dyDescent="0.25">
      <c r="A215" s="3"/>
      <c r="B215" s="3"/>
      <c r="C215" s="4" t="s">
        <v>0</v>
      </c>
      <c r="D215" s="4"/>
      <c r="E215" s="4"/>
      <c r="F215" s="4"/>
      <c r="G215" s="4" t="s">
        <v>0</v>
      </c>
      <c r="H215" s="3"/>
      <c r="I215" s="3"/>
      <c r="J215" s="3"/>
      <c r="K215" s="4" t="s">
        <v>1</v>
      </c>
      <c r="L215" s="3"/>
      <c r="M215" s="3"/>
      <c r="N215" s="3" t="s">
        <v>33</v>
      </c>
      <c r="O215" s="4" t="s">
        <v>2</v>
      </c>
      <c r="P215" s="5" t="s">
        <v>34</v>
      </c>
      <c r="Q215" s="4" t="s">
        <v>3</v>
      </c>
      <c r="R215" s="3"/>
      <c r="S215" s="5" t="s">
        <v>35</v>
      </c>
      <c r="T215" s="3"/>
      <c r="U215" s="3"/>
      <c r="V215" s="3"/>
      <c r="W215" s="3"/>
      <c r="X215" s="4" t="s">
        <v>0</v>
      </c>
      <c r="Y215" s="4"/>
      <c r="Z215" s="4"/>
      <c r="AA215" s="4"/>
      <c r="AB215" s="4" t="s">
        <v>0</v>
      </c>
      <c r="AC215" s="3"/>
      <c r="AD215" s="3"/>
      <c r="AE215" s="3"/>
      <c r="AF215" s="4" t="s">
        <v>1</v>
      </c>
      <c r="AG215" s="3"/>
      <c r="AH215" s="3"/>
      <c r="AI215" s="3" t="s">
        <v>33</v>
      </c>
      <c r="AJ215" s="4" t="s">
        <v>2</v>
      </c>
      <c r="AK215" s="5" t="s">
        <v>34</v>
      </c>
      <c r="AL215" s="4" t="s">
        <v>3</v>
      </c>
      <c r="AM215" s="3"/>
      <c r="AN215" s="5" t="s">
        <v>35</v>
      </c>
    </row>
    <row r="216" spans="1:40" x14ac:dyDescent="0.25">
      <c r="A216" s="3"/>
      <c r="B216" s="3"/>
      <c r="C216" s="6" t="s">
        <v>43</v>
      </c>
      <c r="D216" s="4"/>
      <c r="E216" s="4"/>
      <c r="F216" s="4"/>
      <c r="G216" s="4" t="s">
        <v>5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6" t="s">
        <v>43</v>
      </c>
      <c r="Y216" s="4"/>
      <c r="Z216" s="4"/>
      <c r="AA216" s="4"/>
      <c r="AB216" s="4" t="s">
        <v>5</v>
      </c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x14ac:dyDescent="0.25">
      <c r="A217" s="3"/>
      <c r="B217" s="4" t="s">
        <v>6</v>
      </c>
      <c r="C217" s="10">
        <v>25.24</v>
      </c>
      <c r="D217" s="3"/>
      <c r="E217" s="3"/>
      <c r="F217" s="3"/>
      <c r="G217" s="3">
        <v>18.350000000000001</v>
      </c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3"/>
      <c r="S217" s="3"/>
      <c r="T217" s="3"/>
      <c r="U217" s="3"/>
      <c r="V217" s="3"/>
      <c r="W217" s="4" t="s">
        <v>6</v>
      </c>
      <c r="X217" s="3">
        <v>27.25</v>
      </c>
      <c r="Y217" s="3"/>
      <c r="Z217" s="3"/>
      <c r="AA217" s="3"/>
      <c r="AB217" s="3">
        <v>23.86</v>
      </c>
      <c r="AC217" s="3"/>
      <c r="AD217" s="3"/>
      <c r="AE217" s="3"/>
      <c r="AF217" s="3"/>
      <c r="AG217" s="3"/>
      <c r="AH217" s="3"/>
      <c r="AI217" s="3"/>
      <c r="AJ217" s="3"/>
      <c r="AK217" s="3"/>
      <c r="AL217" s="4"/>
      <c r="AM217" s="3"/>
      <c r="AN217" s="3"/>
    </row>
    <row r="218" spans="1:40" x14ac:dyDescent="0.25">
      <c r="A218" s="3"/>
      <c r="B218" s="4">
        <v>14</v>
      </c>
      <c r="C218" s="10">
        <v>25.4</v>
      </c>
      <c r="D218" s="3"/>
      <c r="E218" s="3"/>
      <c r="F218" s="3"/>
      <c r="G218" s="3">
        <v>18.36</v>
      </c>
      <c r="H218" s="3"/>
      <c r="I218" s="3"/>
      <c r="J218" s="3"/>
      <c r="K218" s="3"/>
      <c r="L218" s="3"/>
      <c r="M218" s="3"/>
      <c r="N218" s="3"/>
      <c r="O218" s="3"/>
      <c r="P218" s="3"/>
      <c r="Q218" s="4"/>
      <c r="R218" s="3"/>
      <c r="S218" s="3"/>
      <c r="T218" s="3"/>
      <c r="U218" s="3"/>
      <c r="V218" s="3"/>
      <c r="W218" s="4">
        <v>14</v>
      </c>
      <c r="X218" s="3">
        <v>27.4</v>
      </c>
      <c r="Y218" s="3"/>
      <c r="Z218" s="3"/>
      <c r="AA218" s="3"/>
      <c r="AB218" s="3">
        <v>24.26</v>
      </c>
      <c r="AC218" s="3"/>
      <c r="AD218" s="3"/>
      <c r="AE218" s="3"/>
      <c r="AF218" s="3"/>
      <c r="AG218" s="3"/>
      <c r="AH218" s="3"/>
      <c r="AI218" s="3"/>
      <c r="AJ218" s="3"/>
      <c r="AK218" s="3"/>
      <c r="AL218" s="4"/>
      <c r="AM218" s="3"/>
      <c r="AN218" s="3"/>
    </row>
    <row r="219" spans="1:40" x14ac:dyDescent="0.25">
      <c r="A219" s="3"/>
      <c r="B219" s="4"/>
      <c r="C219" s="10">
        <v>25.35</v>
      </c>
      <c r="D219" s="3"/>
      <c r="E219" s="3"/>
      <c r="F219" s="3"/>
      <c r="G219" s="3">
        <v>18.510000000000002</v>
      </c>
      <c r="H219" s="8"/>
      <c r="I219" s="3"/>
      <c r="J219" s="3"/>
      <c r="K219" s="3"/>
      <c r="L219" s="3"/>
      <c r="M219" s="3"/>
      <c r="N219" s="3"/>
      <c r="O219" s="3"/>
      <c r="P219" s="3"/>
      <c r="Q219" s="4"/>
      <c r="R219" s="3"/>
      <c r="S219" s="3"/>
      <c r="T219" s="3"/>
      <c r="U219" s="3"/>
      <c r="V219" s="3"/>
      <c r="W219" s="4"/>
      <c r="X219" s="3">
        <v>27.36</v>
      </c>
      <c r="Y219" s="3"/>
      <c r="Z219" s="3"/>
      <c r="AA219" s="3"/>
      <c r="AB219" s="3">
        <v>24.06</v>
      </c>
      <c r="AC219" s="8"/>
      <c r="AD219" s="3"/>
      <c r="AE219" s="3"/>
      <c r="AF219" s="3"/>
      <c r="AG219" s="3"/>
      <c r="AH219" s="3"/>
      <c r="AI219" s="3"/>
      <c r="AJ219" s="3"/>
      <c r="AK219" s="3"/>
      <c r="AL219" s="4"/>
      <c r="AM219" s="3"/>
      <c r="AN219" s="3"/>
    </row>
    <row r="220" spans="1:40" x14ac:dyDescent="0.25">
      <c r="A220" s="3"/>
      <c r="B220" s="4"/>
      <c r="C220" s="3"/>
      <c r="D220" s="8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4"/>
      <c r="R220" s="3"/>
      <c r="S220" s="3"/>
      <c r="T220" s="3"/>
      <c r="U220" s="3"/>
      <c r="V220" s="3"/>
      <c r="W220" s="4"/>
      <c r="X220" s="3"/>
      <c r="Y220" s="8"/>
      <c r="Z220" s="3"/>
      <c r="AA220" s="3"/>
      <c r="AB220" s="3"/>
      <c r="AC220" s="8"/>
      <c r="AD220" s="3"/>
      <c r="AE220" s="3"/>
      <c r="AF220" s="3"/>
      <c r="AG220" s="3"/>
      <c r="AH220" s="3"/>
      <c r="AI220" s="3"/>
      <c r="AJ220" s="3"/>
      <c r="AK220" s="3"/>
      <c r="AL220" s="4"/>
      <c r="AM220" s="3"/>
      <c r="AN220" s="3"/>
    </row>
    <row r="221" spans="1:40" x14ac:dyDescent="0.25">
      <c r="A221" s="3"/>
      <c r="B221" s="4" t="s">
        <v>7</v>
      </c>
      <c r="C221" s="3">
        <f>AVERAGE(C217:C219)</f>
        <v>25.330000000000002</v>
      </c>
      <c r="D221" s="8" t="s">
        <v>8</v>
      </c>
      <c r="E221" s="3">
        <f>STDEV(C217:C219)</f>
        <v>8.1853527718724936E-2</v>
      </c>
      <c r="F221" s="3"/>
      <c r="G221" s="3">
        <f>AVERAGE(G217:G219)</f>
        <v>18.406666666666666</v>
      </c>
      <c r="H221" s="8" t="s">
        <v>8</v>
      </c>
      <c r="I221" s="3">
        <f>STDEV(G217:G219)</f>
        <v>8.9628864398325611E-2</v>
      </c>
      <c r="J221" s="3"/>
      <c r="K221" s="3">
        <f>C221-G221</f>
        <v>6.9233333333333356</v>
      </c>
      <c r="L221" s="3"/>
      <c r="M221" s="3"/>
      <c r="N221" s="3">
        <f>E221+I221</f>
        <v>0.17148239211705055</v>
      </c>
      <c r="O221" s="3">
        <f>K221-K228</f>
        <v>-0.55999999999999872</v>
      </c>
      <c r="P221" s="3">
        <f>N221+N228</f>
        <v>0.36261647701560407</v>
      </c>
      <c r="Q221" s="4">
        <f>POWER(2,-(O221))</f>
        <v>1.4742692172910998</v>
      </c>
      <c r="R221" s="3"/>
      <c r="S221" s="3">
        <f>P221*LN(2)</f>
        <v>0.25134658866794618</v>
      </c>
      <c r="T221" s="3"/>
      <c r="U221" s="3"/>
      <c r="V221" s="3"/>
      <c r="W221" s="4" t="s">
        <v>7</v>
      </c>
      <c r="X221" s="3">
        <f>AVERAGE(X217:X219)</f>
        <v>27.336666666666662</v>
      </c>
      <c r="Y221" s="8" t="s">
        <v>8</v>
      </c>
      <c r="Z221" s="3">
        <f>STDEV(X217:X219)</f>
        <v>7.7674534651539631E-2</v>
      </c>
      <c r="AA221" s="3"/>
      <c r="AB221" s="3">
        <f>AVERAGE(AB217:AB219)</f>
        <v>24.060000000000002</v>
      </c>
      <c r="AC221" s="8" t="s">
        <v>8</v>
      </c>
      <c r="AD221" s="3">
        <f>STDEV(AB217:AB219)</f>
        <v>0.20000000000000107</v>
      </c>
      <c r="AE221" s="3"/>
      <c r="AF221" s="3">
        <f>X221-AB221</f>
        <v>3.2766666666666602</v>
      </c>
      <c r="AG221" s="3"/>
      <c r="AH221" s="3"/>
      <c r="AI221" s="3">
        <f>Z221+AD221</f>
        <v>0.27767453465154068</v>
      </c>
      <c r="AJ221" s="3">
        <f>AF221-AF228</f>
        <v>-1.3166666666666735</v>
      </c>
      <c r="AK221" s="3">
        <f>AI221+AI228</f>
        <v>0.36919611874866398</v>
      </c>
      <c r="AL221" s="4">
        <f>POWER(2,-(AJ221))</f>
        <v>2.4908992447176574</v>
      </c>
      <c r="AM221" s="3"/>
      <c r="AN221" s="3">
        <f>AK221*LN(2)</f>
        <v>0.2559072487843112</v>
      </c>
    </row>
    <row r="222" spans="1:40" x14ac:dyDescent="0.25">
      <c r="A222" s="3"/>
      <c r="B222" s="4"/>
      <c r="C222" s="3"/>
      <c r="D222" s="8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4"/>
      <c r="R222" s="3"/>
      <c r="S222" s="3"/>
      <c r="T222" s="3"/>
      <c r="U222" s="3"/>
      <c r="V222" s="3"/>
      <c r="W222" s="4"/>
      <c r="X222" s="3"/>
      <c r="Y222" s="8"/>
      <c r="Z222" s="3"/>
      <c r="AA222" s="3"/>
      <c r="AB222" s="3"/>
      <c r="AC222" s="8"/>
      <c r="AD222" s="3"/>
      <c r="AE222" s="3"/>
      <c r="AF222" s="3"/>
      <c r="AG222" s="3"/>
      <c r="AH222" s="3"/>
      <c r="AI222" s="3"/>
      <c r="AJ222" s="3"/>
      <c r="AK222" s="3"/>
      <c r="AL222" s="4"/>
      <c r="AM222" s="3"/>
      <c r="AN222" s="3"/>
    </row>
    <row r="223" spans="1:40" x14ac:dyDescent="0.25">
      <c r="A223" s="3"/>
      <c r="B223" s="4" t="s">
        <v>9</v>
      </c>
      <c r="C223" s="10">
        <v>28.67</v>
      </c>
      <c r="D223" s="8"/>
      <c r="E223" s="3"/>
      <c r="F223" s="3"/>
      <c r="G223" s="3">
        <v>20.99</v>
      </c>
      <c r="H223" s="8"/>
      <c r="I223" s="3"/>
      <c r="J223" s="3"/>
      <c r="K223" s="3"/>
      <c r="L223" s="3"/>
      <c r="M223" s="3"/>
      <c r="N223" s="3"/>
      <c r="O223" s="3"/>
      <c r="P223" s="3"/>
      <c r="Q223" s="4"/>
      <c r="R223" s="3"/>
      <c r="S223" s="3"/>
      <c r="T223" s="3"/>
      <c r="U223" s="3"/>
      <c r="V223" s="3"/>
      <c r="W223" s="4" t="s">
        <v>9</v>
      </c>
      <c r="X223" s="3">
        <v>28.18</v>
      </c>
      <c r="Y223" s="8"/>
      <c r="Z223" s="3"/>
      <c r="AA223" s="3"/>
      <c r="AB223" s="3">
        <v>23.5</v>
      </c>
      <c r="AC223" s="8"/>
      <c r="AD223" s="3"/>
      <c r="AE223" s="3"/>
      <c r="AF223" s="3"/>
      <c r="AG223" s="3"/>
      <c r="AH223" s="3"/>
      <c r="AI223" s="3"/>
      <c r="AJ223" s="3"/>
      <c r="AK223" s="3"/>
      <c r="AL223" s="4"/>
      <c r="AM223" s="3"/>
      <c r="AN223" s="3"/>
    </row>
    <row r="224" spans="1:40" x14ac:dyDescent="0.25">
      <c r="A224" s="3"/>
      <c r="B224" s="4" t="s">
        <v>23</v>
      </c>
      <c r="C224" s="10">
        <v>28.48</v>
      </c>
      <c r="D224" s="8"/>
      <c r="E224" s="3"/>
      <c r="F224" s="3"/>
      <c r="G224" s="3">
        <v>21.08</v>
      </c>
      <c r="H224" s="8"/>
      <c r="I224" s="3"/>
      <c r="J224" s="3"/>
      <c r="K224" s="3"/>
      <c r="L224" s="3"/>
      <c r="M224" s="3"/>
      <c r="N224" s="3"/>
      <c r="O224" s="3"/>
      <c r="P224" s="3"/>
      <c r="Q224" s="4"/>
      <c r="R224" s="3"/>
      <c r="S224" s="3"/>
      <c r="T224" s="3"/>
      <c r="U224" s="3"/>
      <c r="V224" s="3"/>
      <c r="W224" s="4" t="s">
        <v>23</v>
      </c>
      <c r="X224" s="3">
        <v>28.13</v>
      </c>
      <c r="Y224" s="8"/>
      <c r="Z224" s="3"/>
      <c r="AA224" s="3"/>
      <c r="AB224" s="3">
        <v>23.57</v>
      </c>
      <c r="AC224" s="8"/>
      <c r="AD224" s="3"/>
      <c r="AE224" s="3"/>
      <c r="AF224" s="3"/>
      <c r="AG224" s="3"/>
      <c r="AH224" s="3"/>
      <c r="AI224" s="3"/>
      <c r="AJ224" s="3"/>
      <c r="AK224" s="3"/>
      <c r="AL224" s="4"/>
      <c r="AM224" s="3"/>
      <c r="AN224" s="3"/>
    </row>
    <row r="225" spans="1:40" x14ac:dyDescent="0.25">
      <c r="A225" s="3"/>
      <c r="B225" s="4"/>
      <c r="C225" s="10">
        <v>28.55</v>
      </c>
      <c r="D225" s="8"/>
      <c r="E225" s="3"/>
      <c r="F225" s="3"/>
      <c r="G225" s="3">
        <v>21.18</v>
      </c>
      <c r="H225" s="8"/>
      <c r="I225" s="3"/>
      <c r="J225" s="3"/>
      <c r="K225" s="3"/>
      <c r="L225" s="3"/>
      <c r="M225" s="3"/>
      <c r="N225" s="3"/>
      <c r="O225" s="3"/>
      <c r="P225" s="3"/>
      <c r="Q225" s="4"/>
      <c r="R225" s="3"/>
      <c r="S225" s="3"/>
      <c r="T225" s="3"/>
      <c r="U225" s="3"/>
      <c r="V225" s="3"/>
      <c r="W225" s="4"/>
      <c r="X225" s="3">
        <v>28.17</v>
      </c>
      <c r="Y225" s="8"/>
      <c r="Z225" s="3"/>
      <c r="AA225" s="3"/>
      <c r="AB225" s="3">
        <v>23.63</v>
      </c>
      <c r="AC225" s="8"/>
      <c r="AD225" s="3"/>
      <c r="AE225" s="3"/>
      <c r="AF225" s="3"/>
      <c r="AG225" s="3"/>
      <c r="AH225" s="3"/>
      <c r="AI225" s="3"/>
      <c r="AJ225" s="3"/>
      <c r="AK225" s="3"/>
      <c r="AL225" s="4"/>
      <c r="AM225" s="3"/>
      <c r="AN225" s="3"/>
    </row>
    <row r="226" spans="1:40" x14ac:dyDescent="0.25">
      <c r="A226" s="3"/>
      <c r="B226" s="4"/>
      <c r="C226" s="3"/>
      <c r="D226" s="8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4"/>
      <c r="R226" s="3"/>
      <c r="S226" s="3"/>
      <c r="T226" s="3"/>
      <c r="U226" s="3"/>
      <c r="V226" s="3"/>
      <c r="W226" s="4"/>
      <c r="X226" s="3"/>
      <c r="Y226" s="8"/>
      <c r="Z226" s="3"/>
      <c r="AA226" s="3"/>
      <c r="AB226" s="3"/>
      <c r="AC226" s="8"/>
      <c r="AD226" s="3"/>
      <c r="AE226" s="3"/>
      <c r="AF226" s="3"/>
      <c r="AG226" s="3"/>
      <c r="AH226" s="3"/>
      <c r="AI226" s="3"/>
      <c r="AJ226" s="3"/>
      <c r="AK226" s="3"/>
      <c r="AL226" s="4"/>
      <c r="AM226" s="3"/>
      <c r="AN226" s="3"/>
    </row>
    <row r="227" spans="1:40" x14ac:dyDescent="0.25">
      <c r="A227" s="3"/>
      <c r="B227" s="4"/>
      <c r="C227" s="3"/>
      <c r="D227" s="8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4"/>
      <c r="R227" s="3"/>
      <c r="S227" s="3"/>
      <c r="T227" s="3"/>
      <c r="U227" s="3"/>
      <c r="V227" s="3"/>
      <c r="W227" s="4"/>
      <c r="X227" s="3"/>
      <c r="Y227" s="8"/>
      <c r="Z227" s="3"/>
      <c r="AA227" s="3"/>
      <c r="AB227" s="3"/>
      <c r="AC227" s="8"/>
      <c r="AD227" s="3"/>
      <c r="AE227" s="3"/>
      <c r="AF227" s="3"/>
      <c r="AG227" s="3"/>
      <c r="AH227" s="3"/>
      <c r="AI227" s="3"/>
      <c r="AJ227" s="3"/>
      <c r="AK227" s="3"/>
      <c r="AL227" s="4"/>
      <c r="AM227" s="3"/>
      <c r="AN227" s="3"/>
    </row>
    <row r="228" spans="1:40" x14ac:dyDescent="0.25">
      <c r="A228" s="3"/>
      <c r="B228" s="4" t="s">
        <v>7</v>
      </c>
      <c r="C228" s="3">
        <f>AVERAGE(C223:C227)</f>
        <v>28.566666666666666</v>
      </c>
      <c r="D228" s="8" t="s">
        <v>8</v>
      </c>
      <c r="E228" s="3">
        <f>STDEV(C223:C225)</f>
        <v>9.6090235369331159E-2</v>
      </c>
      <c r="F228" s="3"/>
      <c r="G228" s="3">
        <f>AVERAGE(G223:G225)</f>
        <v>21.083333333333332</v>
      </c>
      <c r="H228" s="8" t="s">
        <v>8</v>
      </c>
      <c r="I228" s="3">
        <f>STDEV(G223:G225)</f>
        <v>9.5043849529222332E-2</v>
      </c>
      <c r="J228" s="3"/>
      <c r="K228" s="3">
        <f>C228-G228</f>
        <v>7.4833333333333343</v>
      </c>
      <c r="L228" s="3"/>
      <c r="M228" s="3"/>
      <c r="N228" s="3">
        <f>E228+I228</f>
        <v>0.19113408489855349</v>
      </c>
      <c r="O228" s="3">
        <f>K228-K228</f>
        <v>0</v>
      </c>
      <c r="P228" s="3"/>
      <c r="Q228" s="4">
        <f>POWER(2,-(O228))</f>
        <v>1</v>
      </c>
      <c r="R228" s="3">
        <f>Q228/Q221</f>
        <v>0.67830216372383656</v>
      </c>
      <c r="S228" s="3"/>
      <c r="T228" s="3"/>
      <c r="U228" s="3"/>
      <c r="V228" s="3"/>
      <c r="W228" s="4" t="s">
        <v>7</v>
      </c>
      <c r="X228" s="3">
        <f>AVERAGE(X223:X227)</f>
        <v>28.16</v>
      </c>
      <c r="Y228" s="8" t="s">
        <v>8</v>
      </c>
      <c r="Z228" s="3">
        <f>STDEV(X223:X225)</f>
        <v>2.6457513110646685E-2</v>
      </c>
      <c r="AA228" s="3"/>
      <c r="AB228" s="3">
        <f>AVERAGE(AB223:AB225)</f>
        <v>23.566666666666666</v>
      </c>
      <c r="AC228" s="8" t="s">
        <v>8</v>
      </c>
      <c r="AD228" s="3">
        <f>STDEV(AB223:AB225)</f>
        <v>6.5064070986476638E-2</v>
      </c>
      <c r="AE228" s="3"/>
      <c r="AF228" s="3">
        <f>X228-AB228</f>
        <v>4.5933333333333337</v>
      </c>
      <c r="AG228" s="3"/>
      <c r="AH228" s="3"/>
      <c r="AI228" s="3">
        <f>Z228+AD228</f>
        <v>9.1521584097123326E-2</v>
      </c>
      <c r="AJ228" s="3">
        <f>AF228-AF228</f>
        <v>0</v>
      </c>
      <c r="AK228" s="3"/>
      <c r="AL228" s="4">
        <f>POWER(2,-(AJ228))</f>
        <v>1</v>
      </c>
      <c r="AM228" s="3">
        <f>AL228/AL221</f>
        <v>0.40146144093168634</v>
      </c>
      <c r="AN228" s="3"/>
    </row>
    <row r="229" spans="1:40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x14ac:dyDescent="0.25">
      <c r="A231" s="3"/>
      <c r="B231" s="3"/>
      <c r="C231" s="4" t="s">
        <v>0</v>
      </c>
      <c r="D231" s="4"/>
      <c r="E231" s="4"/>
      <c r="F231" s="4"/>
      <c r="G231" s="4" t="s">
        <v>0</v>
      </c>
      <c r="H231" s="3"/>
      <c r="I231" s="3"/>
      <c r="J231" s="3"/>
      <c r="K231" s="4" t="s">
        <v>1</v>
      </c>
      <c r="L231" s="3"/>
      <c r="M231" s="3"/>
      <c r="N231" s="3" t="s">
        <v>33</v>
      </c>
      <c r="O231" s="4" t="s">
        <v>2</v>
      </c>
      <c r="P231" s="5" t="s">
        <v>34</v>
      </c>
      <c r="Q231" s="4" t="s">
        <v>3</v>
      </c>
      <c r="R231" s="3"/>
      <c r="S231" s="5" t="s">
        <v>35</v>
      </c>
      <c r="T231" s="3"/>
      <c r="U231" s="3"/>
      <c r="V231" s="3"/>
      <c r="W231" s="3"/>
      <c r="X231" s="4" t="s">
        <v>0</v>
      </c>
      <c r="Y231" s="4"/>
      <c r="Z231" s="4"/>
      <c r="AA231" s="4"/>
      <c r="AB231" s="4" t="s">
        <v>0</v>
      </c>
      <c r="AC231" s="3"/>
      <c r="AD231" s="3"/>
      <c r="AE231" s="3"/>
      <c r="AF231" s="4" t="s">
        <v>1</v>
      </c>
      <c r="AG231" s="3"/>
      <c r="AH231" s="3"/>
      <c r="AI231" s="3" t="s">
        <v>33</v>
      </c>
      <c r="AJ231" s="4" t="s">
        <v>2</v>
      </c>
      <c r="AK231" s="5" t="s">
        <v>34</v>
      </c>
      <c r="AL231" s="4" t="s">
        <v>3</v>
      </c>
      <c r="AM231" s="3"/>
      <c r="AN231" s="5" t="s">
        <v>35</v>
      </c>
    </row>
    <row r="232" spans="1:40" x14ac:dyDescent="0.25">
      <c r="A232" s="3"/>
      <c r="B232" s="3"/>
      <c r="C232" s="6" t="s">
        <v>43</v>
      </c>
      <c r="D232" s="4"/>
      <c r="E232" s="4"/>
      <c r="F232" s="4"/>
      <c r="G232" s="4" t="s">
        <v>5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6" t="s">
        <v>43</v>
      </c>
      <c r="Y232" s="4"/>
      <c r="Z232" s="4"/>
      <c r="AA232" s="4"/>
      <c r="AB232" s="4" t="s">
        <v>5</v>
      </c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x14ac:dyDescent="0.25">
      <c r="A233" s="3"/>
      <c r="B233" s="4" t="s">
        <v>6</v>
      </c>
      <c r="C233" s="10">
        <v>24.38</v>
      </c>
      <c r="D233" s="3"/>
      <c r="E233" s="3"/>
      <c r="F233" s="3"/>
      <c r="G233" s="3">
        <v>18.79</v>
      </c>
      <c r="H233" s="3"/>
      <c r="I233" s="3"/>
      <c r="J233" s="3"/>
      <c r="K233" s="3"/>
      <c r="L233" s="3"/>
      <c r="M233" s="3"/>
      <c r="N233" s="3"/>
      <c r="O233" s="3"/>
      <c r="P233" s="3"/>
      <c r="Q233" s="4"/>
      <c r="R233" s="3"/>
      <c r="S233" s="3"/>
      <c r="T233" s="3"/>
      <c r="U233" s="3"/>
      <c r="V233" s="3"/>
      <c r="W233" s="4" t="s">
        <v>6</v>
      </c>
      <c r="X233" s="3">
        <v>23.52</v>
      </c>
      <c r="Y233" s="3"/>
      <c r="Z233" s="3"/>
      <c r="AA233" s="3"/>
      <c r="AB233" s="9">
        <v>22.19</v>
      </c>
      <c r="AC233" s="3"/>
      <c r="AD233" s="3"/>
      <c r="AE233" s="3"/>
      <c r="AF233" s="3"/>
      <c r="AG233" s="3"/>
      <c r="AH233" s="3"/>
      <c r="AI233" s="3"/>
      <c r="AJ233" s="3"/>
      <c r="AK233" s="3"/>
      <c r="AL233" s="4"/>
      <c r="AM233" s="3"/>
      <c r="AN233" s="3"/>
    </row>
    <row r="234" spans="1:40" x14ac:dyDescent="0.25">
      <c r="A234" s="3"/>
      <c r="B234" s="4">
        <v>15</v>
      </c>
      <c r="C234" s="10">
        <v>24.54</v>
      </c>
      <c r="D234" s="3"/>
      <c r="E234" s="3"/>
      <c r="F234" s="3"/>
      <c r="G234" s="3">
        <v>18.86</v>
      </c>
      <c r="H234" s="3"/>
      <c r="I234" s="3"/>
      <c r="J234" s="3"/>
      <c r="K234" s="3"/>
      <c r="L234" s="3"/>
      <c r="M234" s="3"/>
      <c r="N234" s="3"/>
      <c r="O234" s="3"/>
      <c r="P234" s="3"/>
      <c r="Q234" s="4"/>
      <c r="R234" s="3"/>
      <c r="S234" s="3"/>
      <c r="T234" s="3"/>
      <c r="U234" s="3"/>
      <c r="V234" s="3"/>
      <c r="W234" s="4">
        <v>15</v>
      </c>
      <c r="X234" s="3">
        <v>23.44</v>
      </c>
      <c r="Y234" s="3"/>
      <c r="Z234" s="3"/>
      <c r="AA234" s="3"/>
      <c r="AB234" s="9">
        <v>22.18</v>
      </c>
      <c r="AC234" s="3"/>
      <c r="AD234" s="3"/>
      <c r="AE234" s="3"/>
      <c r="AF234" s="3"/>
      <c r="AG234" s="3"/>
      <c r="AH234" s="3"/>
      <c r="AI234" s="3"/>
      <c r="AJ234" s="3"/>
      <c r="AK234" s="3"/>
      <c r="AL234" s="4"/>
      <c r="AM234" s="3"/>
      <c r="AN234" s="3"/>
    </row>
    <row r="235" spans="1:40" x14ac:dyDescent="0.25">
      <c r="A235" s="3"/>
      <c r="B235" s="4"/>
      <c r="C235" s="10">
        <v>24.41</v>
      </c>
      <c r="D235" s="3"/>
      <c r="E235" s="3"/>
      <c r="F235" s="3"/>
      <c r="G235" s="3">
        <v>18.66</v>
      </c>
      <c r="H235" s="8"/>
      <c r="I235" s="3"/>
      <c r="J235" s="3"/>
      <c r="K235" s="3"/>
      <c r="L235" s="3"/>
      <c r="M235" s="3"/>
      <c r="N235" s="3"/>
      <c r="O235" s="3"/>
      <c r="P235" s="3"/>
      <c r="Q235" s="4"/>
      <c r="R235" s="3"/>
      <c r="S235" s="3"/>
      <c r="T235" s="3"/>
      <c r="U235" s="3"/>
      <c r="V235" s="3"/>
      <c r="W235" s="4"/>
      <c r="X235" s="3">
        <v>23.5</v>
      </c>
      <c r="Y235" s="3"/>
      <c r="Z235" s="3"/>
      <c r="AA235" s="3"/>
      <c r="AB235" s="9">
        <v>22.09</v>
      </c>
      <c r="AC235" s="8"/>
      <c r="AD235" s="3"/>
      <c r="AE235" s="3"/>
      <c r="AF235" s="3"/>
      <c r="AG235" s="3"/>
      <c r="AH235" s="3"/>
      <c r="AI235" s="3"/>
      <c r="AJ235" s="3"/>
      <c r="AK235" s="3"/>
      <c r="AL235" s="4"/>
      <c r="AM235" s="3"/>
      <c r="AN235" s="3"/>
    </row>
    <row r="236" spans="1:40" x14ac:dyDescent="0.25">
      <c r="A236" s="3"/>
      <c r="B236" s="4"/>
      <c r="C236" s="3"/>
      <c r="D236" s="8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4"/>
      <c r="R236" s="3"/>
      <c r="S236" s="3"/>
      <c r="T236" s="3"/>
      <c r="U236" s="3"/>
      <c r="V236" s="3"/>
      <c r="W236" s="4"/>
      <c r="X236" s="3"/>
      <c r="Y236" s="8"/>
      <c r="Z236" s="3"/>
      <c r="AA236" s="3"/>
      <c r="AB236" s="3"/>
      <c r="AC236" s="8"/>
      <c r="AD236" s="3"/>
      <c r="AE236" s="3"/>
      <c r="AF236" s="3"/>
      <c r="AG236" s="3"/>
      <c r="AH236" s="3"/>
      <c r="AI236" s="3"/>
      <c r="AJ236" s="3"/>
      <c r="AK236" s="3"/>
      <c r="AL236" s="4"/>
      <c r="AM236" s="3"/>
      <c r="AN236" s="3"/>
    </row>
    <row r="237" spans="1:40" x14ac:dyDescent="0.25">
      <c r="A237" s="3"/>
      <c r="B237" s="4" t="s">
        <v>7</v>
      </c>
      <c r="C237" s="3">
        <f>AVERAGE(C233:C235)</f>
        <v>24.443333333333332</v>
      </c>
      <c r="D237" s="8" t="s">
        <v>8</v>
      </c>
      <c r="E237" s="3">
        <f>STDEV(C233:C235)</f>
        <v>8.5049005481153683E-2</v>
      </c>
      <c r="F237" s="3"/>
      <c r="G237" s="3">
        <f>AVERAGE(G233:G235)</f>
        <v>18.77</v>
      </c>
      <c r="H237" s="8" t="s">
        <v>8</v>
      </c>
      <c r="I237" s="3">
        <f>STDEV(G233:G235)</f>
        <v>0.10148891565092179</v>
      </c>
      <c r="J237" s="3"/>
      <c r="K237" s="3">
        <f>C237-G237</f>
        <v>5.673333333333332</v>
      </c>
      <c r="L237" s="3"/>
      <c r="M237" s="3"/>
      <c r="N237" s="3">
        <f>E237+I237</f>
        <v>0.18653792113207546</v>
      </c>
      <c r="O237" s="3">
        <f>K237-K244</f>
        <v>-2.0066666666666677</v>
      </c>
      <c r="P237" s="3">
        <f>N237+N244</f>
        <v>0.35233117338550246</v>
      </c>
      <c r="Q237" s="4">
        <f>POWER(2,-(O237))</f>
        <v>4.0185266976082179</v>
      </c>
      <c r="R237" s="3"/>
      <c r="S237" s="3">
        <f>P237*LN(2)</f>
        <v>0.24421735945553827</v>
      </c>
      <c r="T237" s="3"/>
      <c r="U237" s="3"/>
      <c r="V237" s="3"/>
      <c r="W237" s="4" t="s">
        <v>7</v>
      </c>
      <c r="X237" s="3">
        <f>AVERAGE(X233:X235)</f>
        <v>23.486666666666668</v>
      </c>
      <c r="Y237" s="8" t="s">
        <v>8</v>
      </c>
      <c r="Z237" s="3">
        <f>STDEV(X233:X235)</f>
        <v>4.1633319989321765E-2</v>
      </c>
      <c r="AA237" s="3"/>
      <c r="AB237" s="3">
        <f>AVERAGE(AB233:AB235)</f>
        <v>22.153333333333336</v>
      </c>
      <c r="AC237" s="8" t="s">
        <v>8</v>
      </c>
      <c r="AD237" s="3">
        <f>STDEV(AB233:AB235)</f>
        <v>5.5075705472861461E-2</v>
      </c>
      <c r="AE237" s="3"/>
      <c r="AF237" s="3">
        <f>X237-AB237</f>
        <v>1.3333333333333321</v>
      </c>
      <c r="AG237" s="3"/>
      <c r="AH237" s="3"/>
      <c r="AI237" s="3">
        <f>Z237+AD237</f>
        <v>9.6709025462183226E-2</v>
      </c>
      <c r="AJ237" s="3">
        <f>AF237-AF244</f>
        <v>-1.0233333333333334</v>
      </c>
      <c r="AK237" s="3">
        <f>AI237+AI244</f>
        <v>0.26060034115624064</v>
      </c>
      <c r="AL237" s="4">
        <f>POWER(2,-(AJ237))</f>
        <v>2.0326098643363779</v>
      </c>
      <c r="AM237" s="3"/>
      <c r="AN237" s="3">
        <f>AK237*LN(2)</f>
        <v>0.18063439172540807</v>
      </c>
    </row>
    <row r="238" spans="1:40" x14ac:dyDescent="0.25">
      <c r="A238" s="3"/>
      <c r="B238" s="4"/>
      <c r="C238" s="3"/>
      <c r="D238" s="8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4"/>
      <c r="R238" s="3"/>
      <c r="S238" s="3"/>
      <c r="T238" s="3"/>
      <c r="U238" s="3"/>
      <c r="V238" s="3"/>
      <c r="W238" s="4"/>
      <c r="X238" s="3"/>
      <c r="Y238" s="8"/>
      <c r="Z238" s="3"/>
      <c r="AA238" s="3"/>
      <c r="AB238" s="3"/>
      <c r="AC238" s="8"/>
      <c r="AD238" s="3"/>
      <c r="AE238" s="3"/>
      <c r="AF238" s="3"/>
      <c r="AG238" s="3"/>
      <c r="AH238" s="3"/>
      <c r="AI238" s="3"/>
      <c r="AJ238" s="3"/>
      <c r="AK238" s="3"/>
      <c r="AL238" s="4"/>
      <c r="AM238" s="3"/>
      <c r="AN238" s="3"/>
    </row>
    <row r="239" spans="1:40" x14ac:dyDescent="0.25">
      <c r="A239" s="3"/>
      <c r="B239" s="4" t="s">
        <v>9</v>
      </c>
      <c r="C239" s="10">
        <v>27.11</v>
      </c>
      <c r="D239" s="8"/>
      <c r="E239" s="3"/>
      <c r="F239" s="3"/>
      <c r="G239" s="3">
        <v>19.329999999999998</v>
      </c>
      <c r="H239" s="8"/>
      <c r="I239" s="3"/>
      <c r="J239" s="3"/>
      <c r="K239" s="3"/>
      <c r="L239" s="3"/>
      <c r="M239" s="3"/>
      <c r="N239" s="3"/>
      <c r="O239" s="3"/>
      <c r="P239" s="3"/>
      <c r="Q239" s="4"/>
      <c r="R239" s="3"/>
      <c r="S239" s="3"/>
      <c r="T239" s="3"/>
      <c r="U239" s="3"/>
      <c r="V239" s="3"/>
      <c r="W239" s="4" t="s">
        <v>9</v>
      </c>
      <c r="X239" s="3">
        <v>25.64</v>
      </c>
      <c r="Y239" s="8"/>
      <c r="Z239" s="3"/>
      <c r="AA239" s="3"/>
      <c r="AB239" s="9">
        <v>23.12</v>
      </c>
      <c r="AC239" s="8"/>
      <c r="AD239" s="3"/>
      <c r="AE239" s="3"/>
      <c r="AF239" s="3"/>
      <c r="AG239" s="3"/>
      <c r="AH239" s="3"/>
      <c r="AI239" s="3"/>
      <c r="AJ239" s="3"/>
      <c r="AK239" s="3"/>
      <c r="AL239" s="4"/>
      <c r="AM239" s="3"/>
      <c r="AN239" s="3"/>
    </row>
    <row r="240" spans="1:40" x14ac:dyDescent="0.25">
      <c r="A240" s="3"/>
      <c r="B240" s="4" t="s">
        <v>24</v>
      </c>
      <c r="C240" s="10">
        <v>27.03</v>
      </c>
      <c r="D240" s="8"/>
      <c r="E240" s="3"/>
      <c r="F240" s="3"/>
      <c r="G240" s="3">
        <v>19.510000000000002</v>
      </c>
      <c r="H240" s="8"/>
      <c r="I240" s="3"/>
      <c r="J240" s="3"/>
      <c r="K240" s="3"/>
      <c r="L240" s="3"/>
      <c r="M240" s="3"/>
      <c r="N240" s="3"/>
      <c r="O240" s="3"/>
      <c r="P240" s="3"/>
      <c r="Q240" s="4"/>
      <c r="R240" s="3"/>
      <c r="S240" s="3"/>
      <c r="T240" s="3"/>
      <c r="U240" s="3"/>
      <c r="V240" s="3"/>
      <c r="W240" s="4" t="s">
        <v>24</v>
      </c>
      <c r="X240" s="3">
        <v>25.47</v>
      </c>
      <c r="Y240" s="8"/>
      <c r="Z240" s="3"/>
      <c r="AA240" s="3"/>
      <c r="AB240" s="9">
        <v>23.27</v>
      </c>
      <c r="AC240" s="8"/>
      <c r="AD240" s="3"/>
      <c r="AE240" s="3"/>
      <c r="AF240" s="3"/>
      <c r="AG240" s="3"/>
      <c r="AH240" s="3"/>
      <c r="AI240" s="3"/>
      <c r="AJ240" s="3"/>
      <c r="AK240" s="3"/>
      <c r="AL240" s="4"/>
      <c r="AM240" s="3"/>
      <c r="AN240" s="3"/>
    </row>
    <row r="241" spans="1:40" x14ac:dyDescent="0.25">
      <c r="A241" s="3"/>
      <c r="B241" s="4"/>
      <c r="C241" s="10">
        <v>27.18</v>
      </c>
      <c r="D241" s="8"/>
      <c r="E241" s="3"/>
      <c r="F241" s="3"/>
      <c r="G241" s="3">
        <v>19.440000000000001</v>
      </c>
      <c r="H241" s="8"/>
      <c r="I241" s="3"/>
      <c r="J241" s="3"/>
      <c r="K241" s="3"/>
      <c r="L241" s="3"/>
      <c r="M241" s="3"/>
      <c r="N241" s="3"/>
      <c r="O241" s="3"/>
      <c r="P241" s="3"/>
      <c r="Q241" s="4"/>
      <c r="R241" s="3"/>
      <c r="S241" s="3"/>
      <c r="T241" s="3"/>
      <c r="U241" s="3"/>
      <c r="V241" s="3"/>
      <c r="W241" s="4"/>
      <c r="X241" s="3">
        <v>25.58</v>
      </c>
      <c r="Y241" s="8"/>
      <c r="Z241" s="3"/>
      <c r="AA241" s="3"/>
      <c r="AB241" s="9">
        <v>23.23</v>
      </c>
      <c r="AC241" s="8"/>
      <c r="AD241" s="3"/>
      <c r="AE241" s="3"/>
      <c r="AF241" s="3"/>
      <c r="AG241" s="3"/>
      <c r="AH241" s="3"/>
      <c r="AI241" s="3"/>
      <c r="AJ241" s="3"/>
      <c r="AK241" s="3"/>
      <c r="AL241" s="4"/>
      <c r="AM241" s="3"/>
      <c r="AN241" s="3"/>
    </row>
    <row r="242" spans="1:40" x14ac:dyDescent="0.25">
      <c r="A242" s="3"/>
      <c r="B242" s="4"/>
      <c r="C242" s="3"/>
      <c r="D242" s="8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4"/>
      <c r="R242" s="3"/>
      <c r="S242" s="3"/>
      <c r="T242" s="3"/>
      <c r="U242" s="3"/>
      <c r="V242" s="3"/>
      <c r="W242" s="4"/>
      <c r="X242" s="3"/>
      <c r="Y242" s="8"/>
      <c r="Z242" s="3"/>
      <c r="AA242" s="3"/>
      <c r="AB242" s="3"/>
      <c r="AC242" s="8"/>
      <c r="AD242" s="3"/>
      <c r="AE242" s="3"/>
      <c r="AF242" s="3"/>
      <c r="AG242" s="3"/>
      <c r="AH242" s="3"/>
      <c r="AI242" s="3"/>
      <c r="AJ242" s="3"/>
      <c r="AK242" s="3"/>
      <c r="AL242" s="4"/>
      <c r="AM242" s="3"/>
      <c r="AN242" s="3"/>
    </row>
    <row r="243" spans="1:40" x14ac:dyDescent="0.25">
      <c r="A243" s="3"/>
      <c r="B243" s="4"/>
      <c r="C243" s="3"/>
      <c r="D243" s="8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4"/>
      <c r="R243" s="3"/>
      <c r="S243" s="3"/>
      <c r="T243" s="3"/>
      <c r="U243" s="3"/>
      <c r="V243" s="3"/>
      <c r="W243" s="4"/>
      <c r="X243" s="3"/>
      <c r="Y243" s="8"/>
      <c r="Z243" s="3"/>
      <c r="AA243" s="3"/>
      <c r="AB243" s="3"/>
      <c r="AC243" s="8"/>
      <c r="AD243" s="3"/>
      <c r="AE243" s="3"/>
      <c r="AF243" s="3"/>
      <c r="AG243" s="3"/>
      <c r="AH243" s="3"/>
      <c r="AI243" s="3"/>
      <c r="AJ243" s="3"/>
      <c r="AK243" s="3"/>
      <c r="AL243" s="4"/>
      <c r="AM243" s="3"/>
      <c r="AN243" s="3"/>
    </row>
    <row r="244" spans="1:40" x14ac:dyDescent="0.25">
      <c r="A244" s="3"/>
      <c r="B244" s="4" t="s">
        <v>7</v>
      </c>
      <c r="C244" s="3">
        <f>AVERAGE(C239:C243)</f>
        <v>27.106666666666666</v>
      </c>
      <c r="D244" s="8" t="s">
        <v>8</v>
      </c>
      <c r="E244" s="3">
        <f>STDEV(C239:C241)</f>
        <v>7.5055534994650619E-2</v>
      </c>
      <c r="F244" s="3"/>
      <c r="G244" s="3">
        <f>AVERAGE(G239:G241)</f>
        <v>19.426666666666666</v>
      </c>
      <c r="H244" s="8" t="s">
        <v>8</v>
      </c>
      <c r="I244" s="3">
        <f>STDEV(G239:G241)</f>
        <v>9.0737717258776371E-2</v>
      </c>
      <c r="J244" s="3"/>
      <c r="K244" s="3">
        <f>C244-G244</f>
        <v>7.68</v>
      </c>
      <c r="L244" s="3"/>
      <c r="M244" s="3"/>
      <c r="N244" s="3">
        <f>E244+I244</f>
        <v>0.165793252253427</v>
      </c>
      <c r="O244" s="3">
        <f>K244-K244</f>
        <v>0</v>
      </c>
      <c r="P244" s="3"/>
      <c r="Q244" s="4">
        <f>POWER(2,-(O244))</f>
        <v>1</v>
      </c>
      <c r="R244" s="3">
        <f>Q244/Q237</f>
        <v>0.2488474197758071</v>
      </c>
      <c r="S244" s="3"/>
      <c r="T244" s="3"/>
      <c r="U244" s="3"/>
      <c r="V244" s="3"/>
      <c r="W244" s="4" t="s">
        <v>7</v>
      </c>
      <c r="X244" s="3">
        <f>AVERAGE(X239:X243)</f>
        <v>25.563333333333333</v>
      </c>
      <c r="Y244" s="8" t="s">
        <v>8</v>
      </c>
      <c r="Z244" s="3">
        <f>STDEV(X239:X241)</f>
        <v>8.6216781042517787E-2</v>
      </c>
      <c r="AA244" s="3"/>
      <c r="AB244" s="3">
        <f>AVERAGE(AB239:AB241)</f>
        <v>23.206666666666667</v>
      </c>
      <c r="AC244" s="8" t="s">
        <v>8</v>
      </c>
      <c r="AD244" s="3">
        <f>STDEV(AB239:AB241)</f>
        <v>7.7674534651539617E-2</v>
      </c>
      <c r="AE244" s="3"/>
      <c r="AF244" s="3">
        <f>X244-AB244</f>
        <v>2.3566666666666656</v>
      </c>
      <c r="AG244" s="3"/>
      <c r="AH244" s="3"/>
      <c r="AI244" s="3">
        <f>Z244+AD244</f>
        <v>0.1638913156940574</v>
      </c>
      <c r="AJ244" s="3">
        <f>AF244-AF244</f>
        <v>0</v>
      </c>
      <c r="AK244" s="3"/>
      <c r="AL244" s="4">
        <f>POWER(2,-(AJ244))</f>
        <v>1</v>
      </c>
      <c r="AM244" s="3">
        <f>AL244/AL237</f>
        <v>0.49197832675405601</v>
      </c>
      <c r="AN244" s="3"/>
    </row>
    <row r="245" spans="1:40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x14ac:dyDescent="0.25">
      <c r="A248" s="3"/>
      <c r="B248" s="3"/>
      <c r="C248" s="4" t="s">
        <v>0</v>
      </c>
      <c r="D248" s="4"/>
      <c r="E248" s="4"/>
      <c r="F248" s="4"/>
      <c r="G248" s="4" t="s">
        <v>0</v>
      </c>
      <c r="H248" s="3"/>
      <c r="I248" s="3"/>
      <c r="J248" s="3"/>
      <c r="K248" s="4" t="s">
        <v>1</v>
      </c>
      <c r="L248" s="3"/>
      <c r="M248" s="3"/>
      <c r="N248" s="3" t="s">
        <v>33</v>
      </c>
      <c r="O248" s="4" t="s">
        <v>2</v>
      </c>
      <c r="P248" s="5" t="s">
        <v>34</v>
      </c>
      <c r="Q248" s="4" t="s">
        <v>3</v>
      </c>
      <c r="R248" s="3"/>
      <c r="S248" s="5" t="s">
        <v>35</v>
      </c>
      <c r="T248" s="3"/>
      <c r="U248" s="3"/>
      <c r="V248" s="3"/>
      <c r="W248" s="3"/>
      <c r="X248" s="4" t="s">
        <v>0</v>
      </c>
      <c r="Y248" s="4"/>
      <c r="Z248" s="4"/>
      <c r="AA248" s="4"/>
      <c r="AB248" s="4" t="s">
        <v>0</v>
      </c>
      <c r="AC248" s="3"/>
      <c r="AD248" s="3"/>
      <c r="AE248" s="3"/>
      <c r="AF248" s="4" t="s">
        <v>1</v>
      </c>
      <c r="AG248" s="3"/>
      <c r="AH248" s="3"/>
      <c r="AI248" s="3" t="s">
        <v>33</v>
      </c>
      <c r="AJ248" s="4" t="s">
        <v>2</v>
      </c>
      <c r="AK248" s="5" t="s">
        <v>34</v>
      </c>
      <c r="AL248" s="4" t="s">
        <v>3</v>
      </c>
      <c r="AM248" s="3"/>
      <c r="AN248" s="5" t="s">
        <v>35</v>
      </c>
    </row>
    <row r="249" spans="1:40" x14ac:dyDescent="0.25">
      <c r="A249" s="3"/>
      <c r="B249" s="3"/>
      <c r="C249" s="6" t="s">
        <v>43</v>
      </c>
      <c r="D249" s="4"/>
      <c r="E249" s="4"/>
      <c r="F249" s="4"/>
      <c r="G249" s="4" t="s">
        <v>5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6" t="s">
        <v>43</v>
      </c>
      <c r="Y249" s="4"/>
      <c r="Z249" s="4"/>
      <c r="AA249" s="4"/>
      <c r="AB249" s="4" t="s">
        <v>5</v>
      </c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x14ac:dyDescent="0.25">
      <c r="A250" s="3"/>
      <c r="B250" s="4" t="s">
        <v>6</v>
      </c>
      <c r="C250" s="10">
        <v>23.13</v>
      </c>
      <c r="D250" s="3"/>
      <c r="E250" s="3"/>
      <c r="F250" s="3"/>
      <c r="G250" s="3">
        <v>17.04</v>
      </c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3"/>
      <c r="S250" s="3"/>
      <c r="T250" s="3"/>
      <c r="U250" s="3"/>
      <c r="V250" s="3"/>
      <c r="W250" s="4" t="s">
        <v>6</v>
      </c>
      <c r="X250" s="3">
        <v>30.25</v>
      </c>
      <c r="Y250" s="3"/>
      <c r="Z250" s="3"/>
      <c r="AA250" s="3"/>
      <c r="AB250" s="9">
        <v>23.1</v>
      </c>
      <c r="AC250" s="3"/>
      <c r="AD250" s="3"/>
      <c r="AE250" s="3"/>
      <c r="AF250" s="3"/>
      <c r="AG250" s="3"/>
      <c r="AH250" s="3"/>
      <c r="AI250" s="3"/>
      <c r="AJ250" s="3"/>
      <c r="AK250" s="3"/>
      <c r="AL250" s="4"/>
      <c r="AM250" s="3"/>
      <c r="AN250" s="3"/>
    </row>
    <row r="251" spans="1:40" x14ac:dyDescent="0.25">
      <c r="A251" s="3"/>
      <c r="B251" s="4">
        <v>16</v>
      </c>
      <c r="C251" s="10">
        <v>23.27</v>
      </c>
      <c r="D251" s="3"/>
      <c r="E251" s="3"/>
      <c r="F251" s="3"/>
      <c r="G251" s="3">
        <v>17.2</v>
      </c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3"/>
      <c r="S251" s="3"/>
      <c r="T251" s="3"/>
      <c r="U251" s="3"/>
      <c r="V251" s="3"/>
      <c r="W251" s="4">
        <v>16</v>
      </c>
      <c r="X251" s="3">
        <v>30.42</v>
      </c>
      <c r="Y251" s="3"/>
      <c r="Z251" s="3"/>
      <c r="AA251" s="3"/>
      <c r="AB251" s="9">
        <v>23.08</v>
      </c>
      <c r="AC251" s="3"/>
      <c r="AD251" s="3"/>
      <c r="AE251" s="3"/>
      <c r="AF251" s="3"/>
      <c r="AG251" s="3"/>
      <c r="AH251" s="3"/>
      <c r="AI251" s="3"/>
      <c r="AJ251" s="3"/>
      <c r="AK251" s="3"/>
      <c r="AL251" s="4"/>
      <c r="AM251" s="3"/>
      <c r="AN251" s="3"/>
    </row>
    <row r="252" spans="1:40" x14ac:dyDescent="0.25">
      <c r="A252" s="3"/>
      <c r="B252" s="4"/>
      <c r="C252" s="10">
        <v>23.11</v>
      </c>
      <c r="D252" s="3"/>
      <c r="E252" s="3"/>
      <c r="F252" s="3"/>
      <c r="G252" s="3">
        <v>17.149999999999999</v>
      </c>
      <c r="H252" s="8"/>
      <c r="I252" s="3"/>
      <c r="J252" s="3"/>
      <c r="K252" s="3"/>
      <c r="L252" s="3"/>
      <c r="M252" s="3"/>
      <c r="N252" s="3"/>
      <c r="O252" s="3"/>
      <c r="P252" s="3"/>
      <c r="Q252" s="4"/>
      <c r="R252" s="3"/>
      <c r="S252" s="3"/>
      <c r="T252" s="3"/>
      <c r="U252" s="3"/>
      <c r="V252" s="3"/>
      <c r="W252" s="4"/>
      <c r="X252" s="3">
        <v>30.48</v>
      </c>
      <c r="Y252" s="3"/>
      <c r="Z252" s="3"/>
      <c r="AA252" s="3"/>
      <c r="AB252" s="9">
        <v>22.97</v>
      </c>
      <c r="AC252" s="8"/>
      <c r="AD252" s="3"/>
      <c r="AE252" s="3"/>
      <c r="AF252" s="3"/>
      <c r="AG252" s="3"/>
      <c r="AH252" s="3"/>
      <c r="AI252" s="3"/>
      <c r="AJ252" s="3"/>
      <c r="AK252" s="3"/>
      <c r="AL252" s="4"/>
      <c r="AM252" s="3"/>
      <c r="AN252" s="3"/>
    </row>
    <row r="253" spans="1:40" x14ac:dyDescent="0.25">
      <c r="A253" s="3"/>
      <c r="B253" s="4"/>
      <c r="C253" s="3"/>
      <c r="D253" s="8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4"/>
      <c r="R253" s="3"/>
      <c r="S253" s="3"/>
      <c r="T253" s="3"/>
      <c r="U253" s="3"/>
      <c r="V253" s="3"/>
      <c r="W253" s="4"/>
      <c r="X253" s="3"/>
      <c r="Y253" s="8"/>
      <c r="Z253" s="3"/>
      <c r="AA253" s="3"/>
      <c r="AB253" s="3"/>
      <c r="AC253" s="8"/>
      <c r="AD253" s="3"/>
      <c r="AE253" s="3"/>
      <c r="AF253" s="3"/>
      <c r="AG253" s="3"/>
      <c r="AH253" s="3"/>
      <c r="AI253" s="3"/>
      <c r="AJ253" s="3"/>
      <c r="AK253" s="3"/>
      <c r="AL253" s="4"/>
      <c r="AM253" s="3"/>
      <c r="AN253" s="3"/>
    </row>
    <row r="254" spans="1:40" x14ac:dyDescent="0.25">
      <c r="A254" s="3"/>
      <c r="B254" s="4" t="s">
        <v>7</v>
      </c>
      <c r="C254" s="3">
        <f>AVERAGE(C250:C252)</f>
        <v>23.169999999999998</v>
      </c>
      <c r="D254" s="8" t="s">
        <v>8</v>
      </c>
      <c r="E254" s="3">
        <f>STDEV(C250:C252)</f>
        <v>8.7177978870813647E-2</v>
      </c>
      <c r="F254" s="3"/>
      <c r="G254" s="3">
        <f>AVERAGE(G250:G252)</f>
        <v>17.13</v>
      </c>
      <c r="H254" s="8" t="s">
        <v>8</v>
      </c>
      <c r="I254" s="3">
        <f>STDEV(G250:G252)</f>
        <v>8.1853527718724492E-2</v>
      </c>
      <c r="J254" s="3"/>
      <c r="K254" s="3">
        <f>C254-G254</f>
        <v>6.0399999999999991</v>
      </c>
      <c r="L254" s="3"/>
      <c r="M254" s="3"/>
      <c r="N254" s="3">
        <f>E254+I254</f>
        <v>0.16903150658953814</v>
      </c>
      <c r="O254" s="3">
        <f>K254-K261</f>
        <v>-1.7533333333333374</v>
      </c>
      <c r="P254" s="3">
        <f>N254+N261</f>
        <v>0.27936373615801113</v>
      </c>
      <c r="Q254" s="4">
        <f>POWER(2,-(O254))</f>
        <v>3.371366179018807</v>
      </c>
      <c r="R254" s="3"/>
      <c r="S254" s="3">
        <f>P254*LN(2)</f>
        <v>0.19364018606861785</v>
      </c>
      <c r="T254" s="3"/>
      <c r="U254" s="3"/>
      <c r="V254" s="3"/>
      <c r="W254" s="4" t="s">
        <v>7</v>
      </c>
      <c r="X254" s="3">
        <f>AVERAGE(X250:X252)</f>
        <v>30.383333333333336</v>
      </c>
      <c r="Y254" s="8" t="s">
        <v>8</v>
      </c>
      <c r="Z254" s="3">
        <f>STDEV(X250:X252)</f>
        <v>0.11930353445448898</v>
      </c>
      <c r="AA254" s="3"/>
      <c r="AB254" s="3">
        <f>AVERAGE(AB250:AB252)</f>
        <v>23.05</v>
      </c>
      <c r="AC254" s="8" t="s">
        <v>8</v>
      </c>
      <c r="AD254" s="3">
        <f>STDEV(AB250:AB252)</f>
        <v>7.0000000000000798E-2</v>
      </c>
      <c r="AE254" s="3"/>
      <c r="AF254" s="3">
        <f>X254-AB254</f>
        <v>7.3333333333333357</v>
      </c>
      <c r="AG254" s="3"/>
      <c r="AH254" s="3"/>
      <c r="AI254" s="3">
        <f>Z254+AD254</f>
        <v>0.18930353445448977</v>
      </c>
      <c r="AJ254" s="3">
        <f>AF254-AF261</f>
        <v>-1.2233333333333256</v>
      </c>
      <c r="AK254" s="3">
        <f>AI254+AI261</f>
        <v>0.34572779649712421</v>
      </c>
      <c r="AL254" s="4">
        <f>POWER(2,-(AJ254))</f>
        <v>2.3348556075139313</v>
      </c>
      <c r="AM254" s="3"/>
      <c r="AN254" s="3">
        <f>AK254*LN(2)</f>
        <v>0.23964024738318418</v>
      </c>
    </row>
    <row r="255" spans="1:40" x14ac:dyDescent="0.25">
      <c r="A255" s="3"/>
      <c r="B255" s="4"/>
      <c r="C255" s="3"/>
      <c r="D255" s="8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4"/>
      <c r="R255" s="3"/>
      <c r="S255" s="3"/>
      <c r="T255" s="3"/>
      <c r="U255" s="3"/>
      <c r="V255" s="3"/>
      <c r="W255" s="4"/>
      <c r="X255" s="3"/>
      <c r="Y255" s="8"/>
      <c r="Z255" s="3"/>
      <c r="AA255" s="3"/>
      <c r="AB255" s="3"/>
      <c r="AC255" s="8"/>
      <c r="AD255" s="3"/>
      <c r="AE255" s="3"/>
      <c r="AF255" s="3"/>
      <c r="AG255" s="3"/>
      <c r="AH255" s="3"/>
      <c r="AI255" s="3"/>
      <c r="AJ255" s="3"/>
      <c r="AK255" s="3"/>
      <c r="AL255" s="4"/>
      <c r="AM255" s="3"/>
      <c r="AN255" s="3"/>
    </row>
    <row r="256" spans="1:40" x14ac:dyDescent="0.25">
      <c r="A256" s="3"/>
      <c r="B256" s="4" t="s">
        <v>9</v>
      </c>
      <c r="C256" s="10">
        <v>27.98</v>
      </c>
      <c r="D256" s="8"/>
      <c r="E256" s="3"/>
      <c r="F256" s="3"/>
      <c r="G256" s="3">
        <v>20.2</v>
      </c>
      <c r="H256" s="8"/>
      <c r="I256" s="3"/>
      <c r="J256" s="3"/>
      <c r="K256" s="3"/>
      <c r="L256" s="3"/>
      <c r="M256" s="3"/>
      <c r="N256" s="3"/>
      <c r="O256" s="3"/>
      <c r="P256" s="3"/>
      <c r="Q256" s="4"/>
      <c r="R256" s="3"/>
      <c r="S256" s="3"/>
      <c r="T256" s="3"/>
      <c r="U256" s="3"/>
      <c r="V256" s="3"/>
      <c r="W256" s="4" t="s">
        <v>9</v>
      </c>
      <c r="X256" s="3">
        <v>32.549999999999997</v>
      </c>
      <c r="Y256" s="8"/>
      <c r="Z256" s="3"/>
      <c r="AA256" s="3"/>
      <c r="AB256" s="9">
        <v>23.99</v>
      </c>
      <c r="AC256" s="8"/>
      <c r="AD256" s="3"/>
      <c r="AE256" s="3"/>
      <c r="AF256" s="3"/>
      <c r="AG256" s="3"/>
      <c r="AH256" s="3"/>
      <c r="AI256" s="3"/>
      <c r="AJ256" s="3"/>
      <c r="AK256" s="3"/>
      <c r="AL256" s="4"/>
      <c r="AM256" s="3"/>
      <c r="AN256" s="3"/>
    </row>
    <row r="257" spans="1:40" x14ac:dyDescent="0.25">
      <c r="A257" s="3"/>
      <c r="B257" s="4" t="s">
        <v>25</v>
      </c>
      <c r="C257" s="10">
        <v>28.1</v>
      </c>
      <c r="D257" s="8"/>
      <c r="E257" s="3"/>
      <c r="F257" s="3"/>
      <c r="G257" s="3">
        <v>20.239999999999998</v>
      </c>
      <c r="H257" s="8"/>
      <c r="I257" s="3"/>
      <c r="J257" s="3"/>
      <c r="K257" s="3"/>
      <c r="L257" s="3"/>
      <c r="M257" s="3"/>
      <c r="N257" s="3"/>
      <c r="O257" s="3"/>
      <c r="P257" s="3"/>
      <c r="Q257" s="4"/>
      <c r="R257" s="3"/>
      <c r="S257" s="3"/>
      <c r="T257" s="3"/>
      <c r="U257" s="3"/>
      <c r="V257" s="3"/>
      <c r="W257" s="4" t="s">
        <v>25</v>
      </c>
      <c r="X257" s="3">
        <v>32.369999999999997</v>
      </c>
      <c r="Y257" s="8"/>
      <c r="Z257" s="3"/>
      <c r="AA257" s="3"/>
      <c r="AB257" s="9">
        <v>23.88</v>
      </c>
      <c r="AC257" s="8"/>
      <c r="AD257" s="3"/>
      <c r="AE257" s="3"/>
      <c r="AF257" s="3"/>
      <c r="AG257" s="3"/>
      <c r="AH257" s="3"/>
      <c r="AI257" s="3"/>
      <c r="AJ257" s="3"/>
      <c r="AK257" s="3"/>
      <c r="AL257" s="4"/>
      <c r="AM257" s="3"/>
      <c r="AN257" s="3"/>
    </row>
    <row r="258" spans="1:40" x14ac:dyDescent="0.25">
      <c r="A258" s="3"/>
      <c r="B258" s="4"/>
      <c r="C258" s="10">
        <v>28.04</v>
      </c>
      <c r="D258" s="8"/>
      <c r="E258" s="3"/>
      <c r="F258" s="3"/>
      <c r="G258" s="3">
        <v>20.3</v>
      </c>
      <c r="H258" s="8"/>
      <c r="I258" s="3"/>
      <c r="J258" s="3"/>
      <c r="K258" s="3"/>
      <c r="L258" s="3"/>
      <c r="M258" s="3"/>
      <c r="N258" s="3"/>
      <c r="O258" s="3"/>
      <c r="P258" s="3"/>
      <c r="Q258" s="4"/>
      <c r="R258" s="3"/>
      <c r="S258" s="3"/>
      <c r="T258" s="3"/>
      <c r="U258" s="3"/>
      <c r="V258" s="3"/>
      <c r="W258" s="4"/>
      <c r="X258" s="3">
        <v>32.5</v>
      </c>
      <c r="Y258" s="8"/>
      <c r="Z258" s="3"/>
      <c r="AA258" s="3"/>
      <c r="AB258" s="9">
        <v>23.88</v>
      </c>
      <c r="AC258" s="8"/>
      <c r="AD258" s="3"/>
      <c r="AE258" s="3"/>
      <c r="AF258" s="3"/>
      <c r="AG258" s="3"/>
      <c r="AH258" s="3"/>
      <c r="AI258" s="3"/>
      <c r="AJ258" s="3"/>
      <c r="AK258" s="3"/>
      <c r="AL258" s="4"/>
      <c r="AM258" s="3"/>
      <c r="AN258" s="3"/>
    </row>
    <row r="259" spans="1:40" x14ac:dyDescent="0.25">
      <c r="A259" s="3"/>
      <c r="B259" s="4"/>
      <c r="C259" s="3"/>
      <c r="D259" s="8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4"/>
      <c r="R259" s="3"/>
      <c r="S259" s="3"/>
      <c r="T259" s="3"/>
      <c r="U259" s="3"/>
      <c r="V259" s="3"/>
      <c r="W259" s="4"/>
      <c r="X259" s="3"/>
      <c r="Y259" s="8"/>
      <c r="Z259" s="3"/>
      <c r="AA259" s="3"/>
      <c r="AB259" s="3"/>
      <c r="AC259" s="8"/>
      <c r="AD259" s="3"/>
      <c r="AE259" s="3"/>
      <c r="AF259" s="3"/>
      <c r="AG259" s="3"/>
      <c r="AH259" s="3"/>
      <c r="AI259" s="3"/>
      <c r="AJ259" s="3"/>
      <c r="AK259" s="3"/>
      <c r="AL259" s="4"/>
      <c r="AM259" s="3"/>
      <c r="AN259" s="3"/>
    </row>
    <row r="260" spans="1:40" x14ac:dyDescent="0.25">
      <c r="A260" s="3"/>
      <c r="B260" s="4"/>
      <c r="C260" s="3"/>
      <c r="D260" s="8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4"/>
      <c r="R260" s="3"/>
      <c r="S260" s="3"/>
      <c r="T260" s="3"/>
      <c r="U260" s="3"/>
      <c r="V260" s="3"/>
      <c r="W260" s="4"/>
      <c r="X260" s="3"/>
      <c r="Y260" s="8"/>
      <c r="Z260" s="3"/>
      <c r="AA260" s="3"/>
      <c r="AB260" s="3"/>
      <c r="AC260" s="8"/>
      <c r="AD260" s="3"/>
      <c r="AE260" s="3"/>
      <c r="AF260" s="3"/>
      <c r="AG260" s="3"/>
      <c r="AH260" s="3"/>
      <c r="AI260" s="3"/>
      <c r="AJ260" s="3"/>
      <c r="AK260" s="3"/>
      <c r="AL260" s="4"/>
      <c r="AM260" s="3"/>
      <c r="AN260" s="3"/>
    </row>
    <row r="261" spans="1:40" x14ac:dyDescent="0.25">
      <c r="A261" s="3"/>
      <c r="B261" s="4" t="s">
        <v>7</v>
      </c>
      <c r="C261" s="3">
        <f>AVERAGE(C256:C260)</f>
        <v>28.040000000000003</v>
      </c>
      <c r="D261" s="8" t="s">
        <v>8</v>
      </c>
      <c r="E261" s="3">
        <f>STDEV(C256:C258)</f>
        <v>6.0000000000000497E-2</v>
      </c>
      <c r="F261" s="3"/>
      <c r="G261" s="3">
        <f>AVERAGE(G256:G258)</f>
        <v>20.246666666666666</v>
      </c>
      <c r="H261" s="8" t="s">
        <v>8</v>
      </c>
      <c r="I261" s="3">
        <f>STDEV(G256:G258)</f>
        <v>5.0332229568472477E-2</v>
      </c>
      <c r="J261" s="3"/>
      <c r="K261" s="3">
        <f>C261-G261</f>
        <v>7.7933333333333366</v>
      </c>
      <c r="L261" s="3"/>
      <c r="M261" s="3"/>
      <c r="N261" s="3">
        <f>E261+I261</f>
        <v>0.11033222956847297</v>
      </c>
      <c r="O261" s="3">
        <f>K261-K261</f>
        <v>0</v>
      </c>
      <c r="P261" s="3"/>
      <c r="Q261" s="4">
        <f>POWER(2,-(O261))</f>
        <v>1</v>
      </c>
      <c r="R261" s="3">
        <f>Q261/Q254</f>
        <v>0.29661565872712087</v>
      </c>
      <c r="S261" s="3"/>
      <c r="T261" s="3"/>
      <c r="U261" s="3"/>
      <c r="V261" s="3"/>
      <c r="W261" s="4" t="s">
        <v>7</v>
      </c>
      <c r="X261" s="3">
        <f>AVERAGE(X256:X260)</f>
        <v>32.473333333333329</v>
      </c>
      <c r="Y261" s="8" t="s">
        <v>8</v>
      </c>
      <c r="Z261" s="3">
        <f>STDEV(X256:X258)</f>
        <v>9.2915732431775935E-2</v>
      </c>
      <c r="AA261" s="3"/>
      <c r="AB261" s="3">
        <f>AVERAGE(AB256:AB258)</f>
        <v>23.916666666666668</v>
      </c>
      <c r="AC261" s="8" t="s">
        <v>8</v>
      </c>
      <c r="AD261" s="3">
        <f>STDEV(AB256:AB258)</f>
        <v>6.3508529610858511E-2</v>
      </c>
      <c r="AE261" s="3"/>
      <c r="AF261" s="3">
        <f>X261-AB261</f>
        <v>8.5566666666666613</v>
      </c>
      <c r="AG261" s="3"/>
      <c r="AH261" s="3"/>
      <c r="AI261" s="3">
        <f>Z261+AD261</f>
        <v>0.15642426204263443</v>
      </c>
      <c r="AJ261" s="3">
        <f>AF261-AF261</f>
        <v>0</v>
      </c>
      <c r="AK261" s="3"/>
      <c r="AL261" s="4">
        <f>POWER(2,-(AJ261))</f>
        <v>1</v>
      </c>
      <c r="AM261" s="3">
        <f>AL261/AL254</f>
        <v>0.42829200948523038</v>
      </c>
      <c r="AN261" s="3"/>
    </row>
    <row r="262" spans="1:40" x14ac:dyDescent="0.25">
      <c r="A262" s="3"/>
      <c r="B262" s="4"/>
      <c r="C262" s="3"/>
      <c r="D262" s="8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4"/>
      <c r="R262" s="3"/>
      <c r="S262" s="3"/>
      <c r="T262" s="3"/>
      <c r="U262" s="3"/>
      <c r="V262" s="3"/>
      <c r="W262" s="4"/>
      <c r="X262" s="3"/>
      <c r="Y262" s="8"/>
      <c r="Z262" s="3"/>
      <c r="AA262" s="3"/>
      <c r="AB262" s="3"/>
      <c r="AC262" s="8"/>
      <c r="AD262" s="3"/>
      <c r="AE262" s="3"/>
      <c r="AF262" s="3"/>
      <c r="AG262" s="3"/>
      <c r="AH262" s="3"/>
      <c r="AI262" s="3"/>
      <c r="AJ262" s="3"/>
      <c r="AK262" s="3"/>
      <c r="AL262" s="4"/>
      <c r="AM262" s="3"/>
      <c r="AN262" s="3"/>
    </row>
    <row r="263" spans="1:40" x14ac:dyDescent="0.25">
      <c r="A263" s="3"/>
      <c r="B263" s="4"/>
      <c r="C263" s="3"/>
      <c r="D263" s="8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4"/>
      <c r="R263" s="3"/>
      <c r="S263" s="3"/>
      <c r="T263" s="3"/>
      <c r="U263" s="3"/>
      <c r="V263" s="3"/>
      <c r="W263" s="4"/>
      <c r="X263" s="3"/>
      <c r="Y263" s="8"/>
      <c r="Z263" s="3"/>
      <c r="AA263" s="3"/>
      <c r="AB263" s="3"/>
      <c r="AC263" s="8"/>
      <c r="AD263" s="3"/>
      <c r="AE263" s="3"/>
      <c r="AF263" s="3"/>
      <c r="AG263" s="3"/>
      <c r="AH263" s="3"/>
      <c r="AI263" s="3"/>
      <c r="AJ263" s="3"/>
      <c r="AK263" s="3"/>
      <c r="AL263" s="4"/>
      <c r="AM263" s="3"/>
      <c r="AN263" s="3"/>
    </row>
    <row r="264" spans="1:40" x14ac:dyDescent="0.25">
      <c r="A264" s="3"/>
      <c r="B264" s="3"/>
      <c r="C264" s="4" t="s">
        <v>0</v>
      </c>
      <c r="D264" s="4"/>
      <c r="E264" s="4"/>
      <c r="F264" s="4"/>
      <c r="G264" s="4" t="s">
        <v>0</v>
      </c>
      <c r="H264" s="3"/>
      <c r="I264" s="3"/>
      <c r="J264" s="3"/>
      <c r="K264" s="4" t="s">
        <v>1</v>
      </c>
      <c r="L264" s="3"/>
      <c r="M264" s="3"/>
      <c r="N264" s="3" t="s">
        <v>33</v>
      </c>
      <c r="O264" s="4" t="s">
        <v>2</v>
      </c>
      <c r="P264" s="5" t="s">
        <v>34</v>
      </c>
      <c r="Q264" s="4" t="s">
        <v>3</v>
      </c>
      <c r="R264" s="3"/>
      <c r="S264" s="5" t="s">
        <v>35</v>
      </c>
      <c r="T264" s="3"/>
      <c r="U264" s="3"/>
      <c r="V264" s="3"/>
      <c r="W264" s="3"/>
      <c r="X264" s="4" t="s">
        <v>0</v>
      </c>
      <c r="Y264" s="4"/>
      <c r="Z264" s="4"/>
      <c r="AA264" s="4"/>
      <c r="AB264" s="4" t="s">
        <v>0</v>
      </c>
      <c r="AC264" s="3"/>
      <c r="AD264" s="3"/>
      <c r="AE264" s="3"/>
      <c r="AF264" s="4" t="s">
        <v>1</v>
      </c>
      <c r="AG264" s="3"/>
      <c r="AH264" s="3"/>
      <c r="AI264" s="3" t="s">
        <v>33</v>
      </c>
      <c r="AJ264" s="4" t="s">
        <v>2</v>
      </c>
      <c r="AK264" s="5" t="s">
        <v>34</v>
      </c>
      <c r="AL264" s="4" t="s">
        <v>3</v>
      </c>
      <c r="AM264" s="3"/>
      <c r="AN264" s="5" t="s">
        <v>35</v>
      </c>
    </row>
    <row r="265" spans="1:40" x14ac:dyDescent="0.25">
      <c r="A265" s="3"/>
      <c r="B265" s="3"/>
      <c r="C265" s="6" t="s">
        <v>43</v>
      </c>
      <c r="D265" s="4"/>
      <c r="E265" s="4"/>
      <c r="F265" s="4"/>
      <c r="G265" s="4" t="s">
        <v>5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6" t="s">
        <v>43</v>
      </c>
      <c r="Y265" s="4"/>
      <c r="Z265" s="4"/>
      <c r="AA265" s="4"/>
      <c r="AB265" s="4" t="s">
        <v>5</v>
      </c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x14ac:dyDescent="0.25">
      <c r="A266" s="3"/>
      <c r="B266" s="4" t="s">
        <v>6</v>
      </c>
      <c r="C266" s="10">
        <v>25.55</v>
      </c>
      <c r="D266" s="3"/>
      <c r="E266" s="3"/>
      <c r="F266" s="3"/>
      <c r="G266" s="3">
        <v>22.11</v>
      </c>
      <c r="H266" s="3"/>
      <c r="I266" s="3"/>
      <c r="J266" s="3"/>
      <c r="K266" s="3"/>
      <c r="L266" s="3"/>
      <c r="M266" s="3"/>
      <c r="N266" s="3"/>
      <c r="O266" s="3"/>
      <c r="P266" s="3"/>
      <c r="Q266" s="4"/>
      <c r="R266" s="3"/>
      <c r="S266" s="3"/>
      <c r="T266" s="3"/>
      <c r="U266" s="3"/>
      <c r="V266" s="3"/>
      <c r="W266" s="4" t="s">
        <v>6</v>
      </c>
      <c r="X266" s="3">
        <v>22.78</v>
      </c>
      <c r="Y266" s="3"/>
      <c r="Z266" s="3"/>
      <c r="AA266" s="3"/>
      <c r="AB266" s="9">
        <v>21.28</v>
      </c>
      <c r="AC266" s="3"/>
      <c r="AD266" s="3"/>
      <c r="AE266" s="3"/>
      <c r="AF266" s="3"/>
      <c r="AG266" s="3"/>
      <c r="AH266" s="3"/>
      <c r="AI266" s="3"/>
      <c r="AJ266" s="3"/>
      <c r="AK266" s="3"/>
      <c r="AL266" s="4"/>
      <c r="AM266" s="3"/>
      <c r="AN266" s="3"/>
    </row>
    <row r="267" spans="1:40" x14ac:dyDescent="0.25">
      <c r="A267" s="3"/>
      <c r="B267" s="4">
        <v>17</v>
      </c>
      <c r="C267" s="10">
        <v>25.42</v>
      </c>
      <c r="D267" s="3"/>
      <c r="E267" s="3"/>
      <c r="F267" s="3"/>
      <c r="G267" s="3">
        <v>22.13</v>
      </c>
      <c r="H267" s="3"/>
      <c r="I267" s="3"/>
      <c r="J267" s="3"/>
      <c r="K267" s="3"/>
      <c r="L267" s="3"/>
      <c r="M267" s="3"/>
      <c r="N267" s="3"/>
      <c r="O267" s="3"/>
      <c r="P267" s="3"/>
      <c r="Q267" s="4"/>
      <c r="R267" s="3"/>
      <c r="S267" s="3"/>
      <c r="T267" s="3"/>
      <c r="U267" s="3"/>
      <c r="V267" s="3"/>
      <c r="W267" s="4">
        <v>17</v>
      </c>
      <c r="X267" s="3">
        <v>22.53</v>
      </c>
      <c r="Y267" s="3"/>
      <c r="Z267" s="3"/>
      <c r="AA267" s="3"/>
      <c r="AB267" s="9">
        <v>21.2</v>
      </c>
      <c r="AC267" s="3"/>
      <c r="AD267" s="3"/>
      <c r="AE267" s="3"/>
      <c r="AF267" s="3"/>
      <c r="AG267" s="3"/>
      <c r="AH267" s="3"/>
      <c r="AI267" s="3"/>
      <c r="AJ267" s="3"/>
      <c r="AK267" s="3"/>
      <c r="AL267" s="4"/>
      <c r="AM267" s="3"/>
      <c r="AN267" s="3"/>
    </row>
    <row r="268" spans="1:40" x14ac:dyDescent="0.25">
      <c r="A268" s="3"/>
      <c r="B268" s="4"/>
      <c r="C268" s="10">
        <v>25.61</v>
      </c>
      <c r="D268" s="3"/>
      <c r="E268" s="3"/>
      <c r="F268" s="3"/>
      <c r="G268" s="3">
        <v>22.25</v>
      </c>
      <c r="H268" s="8"/>
      <c r="I268" s="3"/>
      <c r="J268" s="3"/>
      <c r="K268" s="3"/>
      <c r="L268" s="3"/>
      <c r="M268" s="3"/>
      <c r="N268" s="3"/>
      <c r="O268" s="3"/>
      <c r="P268" s="3"/>
      <c r="Q268" s="4"/>
      <c r="R268" s="3"/>
      <c r="S268" s="3"/>
      <c r="T268" s="3"/>
      <c r="U268" s="3"/>
      <c r="V268" s="3"/>
      <c r="W268" s="4"/>
      <c r="X268" s="3">
        <v>22.66</v>
      </c>
      <c r="Y268" s="3"/>
      <c r="Z268" s="3"/>
      <c r="AA268" s="3"/>
      <c r="AB268" s="9">
        <v>21.09</v>
      </c>
      <c r="AC268" s="8"/>
      <c r="AD268" s="3"/>
      <c r="AE268" s="3"/>
      <c r="AF268" s="3"/>
      <c r="AG268" s="3"/>
      <c r="AH268" s="3"/>
      <c r="AI268" s="3"/>
      <c r="AJ268" s="3"/>
      <c r="AK268" s="3"/>
      <c r="AL268" s="4"/>
      <c r="AM268" s="3"/>
      <c r="AN268" s="3"/>
    </row>
    <row r="269" spans="1:40" x14ac:dyDescent="0.25">
      <c r="A269" s="3"/>
      <c r="B269" s="4"/>
      <c r="C269" s="3"/>
      <c r="D269" s="8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4"/>
      <c r="R269" s="3"/>
      <c r="S269" s="3"/>
      <c r="T269" s="3"/>
      <c r="U269" s="3"/>
      <c r="V269" s="3"/>
      <c r="W269" s="4"/>
      <c r="X269" s="3"/>
      <c r="Y269" s="8"/>
      <c r="Z269" s="3"/>
      <c r="AA269" s="3"/>
      <c r="AB269" s="3"/>
      <c r="AC269" s="8"/>
      <c r="AD269" s="3"/>
      <c r="AE269" s="3"/>
      <c r="AF269" s="3"/>
      <c r="AG269" s="3"/>
      <c r="AH269" s="3"/>
      <c r="AI269" s="3"/>
      <c r="AJ269" s="3"/>
      <c r="AK269" s="3"/>
      <c r="AL269" s="4"/>
      <c r="AM269" s="3"/>
      <c r="AN269" s="3"/>
    </row>
    <row r="270" spans="1:40" x14ac:dyDescent="0.25">
      <c r="A270" s="3"/>
      <c r="B270" s="4" t="s">
        <v>7</v>
      </c>
      <c r="C270" s="3">
        <f>AVERAGE(C266:C268)</f>
        <v>25.526666666666667</v>
      </c>
      <c r="D270" s="8" t="s">
        <v>8</v>
      </c>
      <c r="E270" s="3">
        <f>STDEV(C266:C268)</f>
        <v>9.7125348562222005E-2</v>
      </c>
      <c r="F270" s="3"/>
      <c r="G270" s="3">
        <f>AVERAGE(G266:G268)</f>
        <v>22.16333333333333</v>
      </c>
      <c r="H270" s="8" t="s">
        <v>8</v>
      </c>
      <c r="I270" s="3">
        <f>STDEV(G266:G268)</f>
        <v>7.571877794400407E-2</v>
      </c>
      <c r="J270" s="3"/>
      <c r="K270" s="3">
        <f>C270-G270</f>
        <v>3.3633333333333368</v>
      </c>
      <c r="L270" s="3"/>
      <c r="M270" s="3"/>
      <c r="N270" s="3">
        <f>E270+I270</f>
        <v>0.17284412650622608</v>
      </c>
      <c r="O270" s="3">
        <f>K270-K277</f>
        <v>-2.7233333333333292</v>
      </c>
      <c r="P270" s="3">
        <f>N270+N277</f>
        <v>0.34150178375255047</v>
      </c>
      <c r="Q270" s="4">
        <f>POWER(2,-(O270))</f>
        <v>6.6039689326581623</v>
      </c>
      <c r="R270" s="3"/>
      <c r="S270" s="3">
        <f>P270*LN(2)</f>
        <v>0.2367109985642725</v>
      </c>
      <c r="T270" s="3"/>
      <c r="U270" s="3"/>
      <c r="V270" s="3"/>
      <c r="W270" s="4" t="s">
        <v>7</v>
      </c>
      <c r="X270" s="3">
        <f>AVERAGE(X266:X268)</f>
        <v>22.656666666666666</v>
      </c>
      <c r="Y270" s="8" t="s">
        <v>8</v>
      </c>
      <c r="Z270" s="3">
        <f>STDEV(X266:X268)</f>
        <v>0.12503332889007365</v>
      </c>
      <c r="AA270" s="3"/>
      <c r="AB270" s="3">
        <f>AVERAGE(AB266:AB268)</f>
        <v>21.19</v>
      </c>
      <c r="AC270" s="8" t="s">
        <v>8</v>
      </c>
      <c r="AD270" s="3">
        <f>STDEV(AB266:AB268)</f>
        <v>9.5393920141695135E-2</v>
      </c>
      <c r="AE270" s="3"/>
      <c r="AF270" s="3">
        <f>X270-AB270</f>
        <v>1.466666666666665</v>
      </c>
      <c r="AG270" s="3"/>
      <c r="AH270" s="3"/>
      <c r="AI270" s="3">
        <f>Z270+AD270</f>
        <v>0.2204272490317688</v>
      </c>
      <c r="AJ270" s="3">
        <f>AF270-AF277</f>
        <v>-1.81666666666667</v>
      </c>
      <c r="AK270" s="3">
        <f>AI270+AI277</f>
        <v>0.45843347671998769</v>
      </c>
      <c r="AL270" s="4">
        <f>POWER(2,-(AJ270))</f>
        <v>3.5226634943846018</v>
      </c>
      <c r="AM270" s="3"/>
      <c r="AN270" s="3">
        <f>AK270*LN(2)</f>
        <v>0.31776187186275279</v>
      </c>
    </row>
    <row r="271" spans="1:40" x14ac:dyDescent="0.25">
      <c r="A271" s="3"/>
      <c r="B271" s="4"/>
      <c r="C271" s="3"/>
      <c r="D271" s="8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4"/>
      <c r="R271" s="3"/>
      <c r="S271" s="3"/>
      <c r="T271" s="3"/>
      <c r="U271" s="3"/>
      <c r="V271" s="3"/>
      <c r="W271" s="4"/>
      <c r="X271" s="3"/>
      <c r="Y271" s="8"/>
      <c r="Z271" s="3"/>
      <c r="AA271" s="3"/>
      <c r="AB271" s="3"/>
      <c r="AC271" s="8"/>
      <c r="AD271" s="3"/>
      <c r="AE271" s="3"/>
      <c r="AF271" s="3"/>
      <c r="AG271" s="3"/>
      <c r="AH271" s="3"/>
      <c r="AI271" s="3"/>
      <c r="AJ271" s="3"/>
      <c r="AK271" s="3"/>
      <c r="AL271" s="4"/>
      <c r="AM271" s="3"/>
      <c r="AN271" s="3"/>
    </row>
    <row r="272" spans="1:40" x14ac:dyDescent="0.25">
      <c r="A272" s="3"/>
      <c r="B272" s="4" t="s">
        <v>9</v>
      </c>
      <c r="C272" s="10">
        <v>27.32</v>
      </c>
      <c r="D272" s="8"/>
      <c r="E272" s="3"/>
      <c r="F272" s="3"/>
      <c r="G272" s="3">
        <v>21.04</v>
      </c>
      <c r="H272" s="8"/>
      <c r="I272" s="3"/>
      <c r="J272" s="3"/>
      <c r="K272" s="3"/>
      <c r="L272" s="3"/>
      <c r="M272" s="3"/>
      <c r="N272" s="3"/>
      <c r="O272" s="3"/>
      <c r="P272" s="3"/>
      <c r="Q272" s="4"/>
      <c r="R272" s="3"/>
      <c r="S272" s="3"/>
      <c r="T272" s="3"/>
      <c r="U272" s="3"/>
      <c r="V272" s="3"/>
      <c r="W272" s="4" t="s">
        <v>9</v>
      </c>
      <c r="X272" s="3">
        <v>27.39</v>
      </c>
      <c r="Y272" s="8"/>
      <c r="Z272" s="3"/>
      <c r="AA272" s="3"/>
      <c r="AB272" s="9">
        <v>23.94</v>
      </c>
      <c r="AC272" s="8"/>
      <c r="AD272" s="3"/>
      <c r="AE272" s="3"/>
      <c r="AF272" s="3"/>
      <c r="AG272" s="3"/>
      <c r="AH272" s="3"/>
      <c r="AI272" s="3"/>
      <c r="AJ272" s="3"/>
      <c r="AK272" s="3"/>
      <c r="AL272" s="4"/>
      <c r="AM272" s="3"/>
      <c r="AN272" s="3"/>
    </row>
    <row r="273" spans="1:40" x14ac:dyDescent="0.25">
      <c r="A273" s="3"/>
      <c r="B273" s="4" t="s">
        <v>26</v>
      </c>
      <c r="C273" s="10">
        <v>27.21</v>
      </c>
      <c r="D273" s="8"/>
      <c r="E273" s="3"/>
      <c r="F273" s="3"/>
      <c r="G273" s="3">
        <v>21.22</v>
      </c>
      <c r="H273" s="8"/>
      <c r="I273" s="3"/>
      <c r="J273" s="3"/>
      <c r="K273" s="3"/>
      <c r="L273" s="3"/>
      <c r="M273" s="3"/>
      <c r="N273" s="3"/>
      <c r="O273" s="3"/>
      <c r="P273" s="3"/>
      <c r="Q273" s="4"/>
      <c r="R273" s="3"/>
      <c r="S273" s="3"/>
      <c r="T273" s="3"/>
      <c r="U273" s="3"/>
      <c r="V273" s="3"/>
      <c r="W273" s="4" t="s">
        <v>26</v>
      </c>
      <c r="X273" s="3">
        <v>27.01</v>
      </c>
      <c r="Y273" s="8"/>
      <c r="Z273" s="3"/>
      <c r="AA273" s="3"/>
      <c r="AB273" s="9">
        <v>23.91</v>
      </c>
      <c r="AC273" s="8"/>
      <c r="AD273" s="3"/>
      <c r="AE273" s="3"/>
      <c r="AF273" s="3"/>
      <c r="AG273" s="3"/>
      <c r="AH273" s="3"/>
      <c r="AI273" s="3"/>
      <c r="AJ273" s="3"/>
      <c r="AK273" s="3"/>
      <c r="AL273" s="4"/>
      <c r="AM273" s="3"/>
      <c r="AN273" s="3"/>
    </row>
    <row r="274" spans="1:40" x14ac:dyDescent="0.25">
      <c r="A274" s="3"/>
      <c r="B274" s="4"/>
      <c r="C274" s="10">
        <v>27.19</v>
      </c>
      <c r="D274" s="8"/>
      <c r="E274" s="3"/>
      <c r="F274" s="3"/>
      <c r="G274" s="3">
        <v>21.2</v>
      </c>
      <c r="H274" s="8"/>
      <c r="I274" s="3"/>
      <c r="J274" s="3"/>
      <c r="K274" s="3"/>
      <c r="L274" s="3"/>
      <c r="M274" s="3"/>
      <c r="N274" s="3"/>
      <c r="O274" s="3"/>
      <c r="P274" s="3"/>
      <c r="Q274" s="4"/>
      <c r="R274" s="3"/>
      <c r="S274" s="3"/>
      <c r="T274" s="3"/>
      <c r="U274" s="3"/>
      <c r="V274" s="3"/>
      <c r="W274" s="4"/>
      <c r="X274" s="3">
        <v>27.15</v>
      </c>
      <c r="Y274" s="8"/>
      <c r="Z274" s="3"/>
      <c r="AA274" s="3"/>
      <c r="AB274" s="9">
        <v>23.85</v>
      </c>
      <c r="AC274" s="8"/>
      <c r="AD274" s="3"/>
      <c r="AE274" s="3"/>
      <c r="AF274" s="3"/>
      <c r="AG274" s="3"/>
      <c r="AH274" s="3"/>
      <c r="AI274" s="3"/>
      <c r="AJ274" s="3"/>
      <c r="AK274" s="3"/>
      <c r="AL274" s="4"/>
      <c r="AM274" s="3"/>
      <c r="AN274" s="3"/>
    </row>
    <row r="275" spans="1:40" x14ac:dyDescent="0.25">
      <c r="A275" s="3"/>
      <c r="B275" s="4"/>
      <c r="C275" s="3"/>
      <c r="D275" s="8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4"/>
      <c r="R275" s="3"/>
      <c r="S275" s="3"/>
      <c r="T275" s="3"/>
      <c r="U275" s="3"/>
      <c r="V275" s="3"/>
      <c r="W275" s="4"/>
      <c r="X275" s="3"/>
      <c r="Y275" s="8"/>
      <c r="Z275" s="3"/>
      <c r="AA275" s="3"/>
      <c r="AB275" s="3"/>
      <c r="AC275" s="8"/>
      <c r="AD275" s="3"/>
      <c r="AE275" s="3"/>
      <c r="AF275" s="3"/>
      <c r="AG275" s="3"/>
      <c r="AH275" s="3"/>
      <c r="AI275" s="3"/>
      <c r="AJ275" s="3"/>
      <c r="AK275" s="3"/>
      <c r="AL275" s="4"/>
      <c r="AM275" s="3"/>
      <c r="AN275" s="3"/>
    </row>
    <row r="276" spans="1:40" x14ac:dyDescent="0.25">
      <c r="A276" s="3"/>
      <c r="B276" s="4"/>
      <c r="C276" s="3"/>
      <c r="D276" s="8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4"/>
      <c r="R276" s="3"/>
      <c r="S276" s="3"/>
      <c r="T276" s="3"/>
      <c r="U276" s="3"/>
      <c r="V276" s="3"/>
      <c r="W276" s="4"/>
      <c r="X276" s="3"/>
      <c r="Y276" s="8"/>
      <c r="Z276" s="3"/>
      <c r="AA276" s="3"/>
      <c r="AB276" s="3"/>
      <c r="AC276" s="8"/>
      <c r="AD276" s="3"/>
      <c r="AE276" s="3"/>
      <c r="AF276" s="3"/>
      <c r="AG276" s="3"/>
      <c r="AH276" s="3"/>
      <c r="AI276" s="3"/>
      <c r="AJ276" s="3"/>
      <c r="AK276" s="3"/>
      <c r="AL276" s="4"/>
      <c r="AM276" s="3"/>
      <c r="AN276" s="3"/>
    </row>
    <row r="277" spans="1:40" x14ac:dyDescent="0.25">
      <c r="A277" s="3"/>
      <c r="B277" s="4" t="s">
        <v>7</v>
      </c>
      <c r="C277" s="3">
        <f>AVERAGE(C272:C276)</f>
        <v>27.24</v>
      </c>
      <c r="D277" s="8" t="s">
        <v>8</v>
      </c>
      <c r="E277" s="3">
        <f>STDEV(C272:C274)</f>
        <v>6.9999999999999521E-2</v>
      </c>
      <c r="F277" s="3"/>
      <c r="G277" s="3">
        <f>AVERAGE(G272:G274)</f>
        <v>21.153333333333332</v>
      </c>
      <c r="H277" s="8" t="s">
        <v>8</v>
      </c>
      <c r="I277" s="3">
        <f>STDEV(G272:G274)</f>
        <v>9.8657657246324887E-2</v>
      </c>
      <c r="J277" s="3"/>
      <c r="K277" s="3">
        <f>C277-G277</f>
        <v>6.086666666666666</v>
      </c>
      <c r="L277" s="3"/>
      <c r="M277" s="3"/>
      <c r="N277" s="3">
        <f>E277+I277</f>
        <v>0.16865765724632442</v>
      </c>
      <c r="O277" s="3">
        <f>K277-K277</f>
        <v>0</v>
      </c>
      <c r="P277" s="3"/>
      <c r="Q277" s="4">
        <f>POWER(2,-(O277))</f>
        <v>1</v>
      </c>
      <c r="R277" s="3">
        <f>Q277/Q270</f>
        <v>0.15142409211750943</v>
      </c>
      <c r="S277" s="3"/>
      <c r="T277" s="3"/>
      <c r="U277" s="3"/>
      <c r="V277" s="3"/>
      <c r="W277" s="4" t="s">
        <v>7</v>
      </c>
      <c r="X277" s="3">
        <f>AVERAGE(X272:X276)</f>
        <v>27.183333333333337</v>
      </c>
      <c r="Y277" s="8" t="s">
        <v>8</v>
      </c>
      <c r="Z277" s="3">
        <f>STDEV(X272:X274)</f>
        <v>0.19218047073866071</v>
      </c>
      <c r="AA277" s="3"/>
      <c r="AB277" s="3">
        <f>AVERAGE(AB272:AB274)</f>
        <v>23.900000000000002</v>
      </c>
      <c r="AC277" s="8" t="s">
        <v>8</v>
      </c>
      <c r="AD277" s="3">
        <f>STDEV(AB272:AB274)</f>
        <v>4.5825756949558198E-2</v>
      </c>
      <c r="AE277" s="3"/>
      <c r="AF277" s="3">
        <f>X277-AB277</f>
        <v>3.283333333333335</v>
      </c>
      <c r="AG277" s="3"/>
      <c r="AH277" s="3"/>
      <c r="AI277" s="3">
        <f>Z277+AD277</f>
        <v>0.23800622768821891</v>
      </c>
      <c r="AJ277" s="3">
        <f>AF277-AF277</f>
        <v>0</v>
      </c>
      <c r="AK277" s="3"/>
      <c r="AL277" s="4">
        <f>POWER(2,-(AJ277))</f>
        <v>1</v>
      </c>
      <c r="AM277" s="3">
        <f>AL277/AL270</f>
        <v>0.28387610726771867</v>
      </c>
      <c r="AN277" s="3"/>
    </row>
    <row r="278" spans="1:40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x14ac:dyDescent="0.25">
      <c r="A280" s="3"/>
      <c r="B280" s="3"/>
      <c r="C280" s="4" t="s">
        <v>0</v>
      </c>
      <c r="D280" s="4"/>
      <c r="E280" s="4"/>
      <c r="F280" s="4"/>
      <c r="G280" s="4" t="s">
        <v>0</v>
      </c>
      <c r="H280" s="3"/>
      <c r="I280" s="3"/>
      <c r="J280" s="3"/>
      <c r="K280" s="4" t="s">
        <v>1</v>
      </c>
      <c r="L280" s="3"/>
      <c r="M280" s="3"/>
      <c r="N280" s="3" t="s">
        <v>33</v>
      </c>
      <c r="O280" s="4" t="s">
        <v>2</v>
      </c>
      <c r="P280" s="5" t="s">
        <v>34</v>
      </c>
      <c r="Q280" s="4" t="s">
        <v>3</v>
      </c>
      <c r="R280" s="3"/>
      <c r="S280" s="5" t="s">
        <v>35</v>
      </c>
      <c r="T280" s="3"/>
      <c r="U280" s="3"/>
      <c r="V280" s="3"/>
      <c r="W280" s="3"/>
      <c r="X280" s="4" t="s">
        <v>0</v>
      </c>
      <c r="Y280" s="4"/>
      <c r="Z280" s="4"/>
      <c r="AA280" s="4"/>
      <c r="AB280" s="4" t="s">
        <v>0</v>
      </c>
      <c r="AC280" s="3"/>
      <c r="AD280" s="3"/>
      <c r="AE280" s="3"/>
      <c r="AF280" s="4" t="s">
        <v>1</v>
      </c>
      <c r="AG280" s="3"/>
      <c r="AH280" s="3"/>
      <c r="AI280" s="3" t="s">
        <v>33</v>
      </c>
      <c r="AJ280" s="4" t="s">
        <v>2</v>
      </c>
      <c r="AK280" s="5" t="s">
        <v>34</v>
      </c>
      <c r="AL280" s="4" t="s">
        <v>3</v>
      </c>
      <c r="AM280" s="3"/>
      <c r="AN280" s="5" t="s">
        <v>35</v>
      </c>
    </row>
    <row r="281" spans="1:40" x14ac:dyDescent="0.25">
      <c r="A281" s="3"/>
      <c r="B281" s="3"/>
      <c r="C281" s="6" t="s">
        <v>43</v>
      </c>
      <c r="D281" s="4"/>
      <c r="E281" s="4"/>
      <c r="F281" s="4"/>
      <c r="G281" s="4" t="s">
        <v>5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6" t="s">
        <v>43</v>
      </c>
      <c r="Y281" s="4"/>
      <c r="Z281" s="4"/>
      <c r="AA281" s="4"/>
      <c r="AB281" s="4" t="s">
        <v>5</v>
      </c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x14ac:dyDescent="0.25">
      <c r="A282" s="3"/>
      <c r="B282" s="4" t="s">
        <v>6</v>
      </c>
      <c r="C282" s="10">
        <v>23.98</v>
      </c>
      <c r="D282" s="3"/>
      <c r="E282" s="3"/>
      <c r="F282" s="3"/>
      <c r="G282" s="3">
        <v>17.89</v>
      </c>
      <c r="H282" s="3"/>
      <c r="I282" s="3"/>
      <c r="J282" s="3"/>
      <c r="K282" s="3"/>
      <c r="L282" s="3"/>
      <c r="M282" s="3"/>
      <c r="N282" s="3"/>
      <c r="O282" s="3"/>
      <c r="P282" s="3"/>
      <c r="Q282" s="4"/>
      <c r="R282" s="3"/>
      <c r="S282" s="3"/>
      <c r="T282" s="3"/>
      <c r="U282" s="3"/>
      <c r="V282" s="3"/>
      <c r="W282" s="4" t="s">
        <v>6</v>
      </c>
      <c r="X282" s="3">
        <v>27.16</v>
      </c>
      <c r="Y282" s="3"/>
      <c r="Z282" s="3"/>
      <c r="AA282" s="3"/>
      <c r="AB282" s="9">
        <v>22.18</v>
      </c>
      <c r="AC282" s="3"/>
      <c r="AD282" s="3"/>
      <c r="AE282" s="3"/>
      <c r="AF282" s="3"/>
      <c r="AG282" s="3"/>
      <c r="AH282" s="3"/>
      <c r="AI282" s="3"/>
      <c r="AJ282" s="3"/>
      <c r="AK282" s="3"/>
      <c r="AL282" s="4"/>
      <c r="AM282" s="3"/>
      <c r="AN282" s="3"/>
    </row>
    <row r="283" spans="1:40" x14ac:dyDescent="0.25">
      <c r="A283" s="3"/>
      <c r="B283" s="4">
        <v>18</v>
      </c>
      <c r="C283" s="10">
        <v>24.04</v>
      </c>
      <c r="D283" s="3"/>
      <c r="E283" s="3"/>
      <c r="F283" s="3"/>
      <c r="G283" s="3">
        <v>17.96</v>
      </c>
      <c r="H283" s="3"/>
      <c r="I283" s="3"/>
      <c r="J283" s="3"/>
      <c r="K283" s="3"/>
      <c r="L283" s="3"/>
      <c r="M283" s="3"/>
      <c r="N283" s="3"/>
      <c r="O283" s="3"/>
      <c r="P283" s="3"/>
      <c r="Q283" s="4"/>
      <c r="R283" s="3"/>
      <c r="S283" s="3"/>
      <c r="T283" s="3"/>
      <c r="U283" s="3"/>
      <c r="V283" s="3"/>
      <c r="W283" s="4">
        <v>18</v>
      </c>
      <c r="X283" s="3">
        <v>27.23</v>
      </c>
      <c r="Y283" s="3"/>
      <c r="Z283" s="3"/>
      <c r="AA283" s="3"/>
      <c r="AB283" s="9">
        <v>22.29</v>
      </c>
      <c r="AC283" s="3"/>
      <c r="AD283" s="3"/>
      <c r="AE283" s="3"/>
      <c r="AF283" s="3"/>
      <c r="AG283" s="3"/>
      <c r="AH283" s="3"/>
      <c r="AI283" s="3"/>
      <c r="AJ283" s="3"/>
      <c r="AK283" s="3"/>
      <c r="AL283" s="4"/>
      <c r="AM283" s="3"/>
      <c r="AN283" s="3"/>
    </row>
    <row r="284" spans="1:40" x14ac:dyDescent="0.25">
      <c r="A284" s="3"/>
      <c r="B284" s="4"/>
      <c r="C284" s="10">
        <v>24.17</v>
      </c>
      <c r="D284" s="3"/>
      <c r="E284" s="3"/>
      <c r="F284" s="3"/>
      <c r="G284" s="3">
        <v>17.87</v>
      </c>
      <c r="H284" s="8"/>
      <c r="I284" s="3"/>
      <c r="J284" s="3"/>
      <c r="K284" s="3"/>
      <c r="L284" s="3"/>
      <c r="M284" s="3"/>
      <c r="N284" s="3"/>
      <c r="O284" s="3"/>
      <c r="P284" s="3"/>
      <c r="Q284" s="4"/>
      <c r="R284" s="3"/>
      <c r="S284" s="3"/>
      <c r="T284" s="3"/>
      <c r="U284" s="3"/>
      <c r="V284" s="3"/>
      <c r="W284" s="4"/>
      <c r="X284" s="3">
        <v>27.28</v>
      </c>
      <c r="Y284" s="3"/>
      <c r="Z284" s="3"/>
      <c r="AA284" s="3"/>
      <c r="AB284" s="9">
        <v>22.24</v>
      </c>
      <c r="AC284" s="8"/>
      <c r="AD284" s="3"/>
      <c r="AE284" s="3"/>
      <c r="AF284" s="3"/>
      <c r="AG284" s="3"/>
      <c r="AH284" s="3"/>
      <c r="AI284" s="3"/>
      <c r="AJ284" s="3"/>
      <c r="AK284" s="3"/>
      <c r="AL284" s="4"/>
      <c r="AM284" s="3"/>
      <c r="AN284" s="3"/>
    </row>
    <row r="285" spans="1:40" x14ac:dyDescent="0.25">
      <c r="A285" s="3"/>
      <c r="B285" s="4"/>
      <c r="C285" s="3"/>
      <c r="D285" s="8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4"/>
      <c r="R285" s="3"/>
      <c r="S285" s="3"/>
      <c r="T285" s="3"/>
      <c r="U285" s="3"/>
      <c r="V285" s="3"/>
      <c r="W285" s="4"/>
      <c r="X285" s="3"/>
      <c r="Y285" s="8"/>
      <c r="Z285" s="3"/>
      <c r="AA285" s="3"/>
      <c r="AB285" s="3"/>
      <c r="AC285" s="8"/>
      <c r="AD285" s="3"/>
      <c r="AE285" s="3"/>
      <c r="AF285" s="3"/>
      <c r="AG285" s="3"/>
      <c r="AH285" s="3"/>
      <c r="AI285" s="3"/>
      <c r="AJ285" s="3"/>
      <c r="AK285" s="3"/>
      <c r="AL285" s="4"/>
      <c r="AM285" s="3"/>
      <c r="AN285" s="3"/>
    </row>
    <row r="286" spans="1:40" x14ac:dyDescent="0.25">
      <c r="A286" s="3"/>
      <c r="B286" s="4" t="s">
        <v>7</v>
      </c>
      <c r="C286" s="3">
        <f>AVERAGE(C282:C284)</f>
        <v>24.063333333333333</v>
      </c>
      <c r="D286" s="8" t="s">
        <v>8</v>
      </c>
      <c r="E286" s="3">
        <f>STDEV(C282:C284)</f>
        <v>9.7125348562223962E-2</v>
      </c>
      <c r="F286" s="3"/>
      <c r="G286" s="3">
        <f>AVERAGE(G282:G284)</f>
        <v>17.906666666666666</v>
      </c>
      <c r="H286" s="8" t="s">
        <v>8</v>
      </c>
      <c r="I286" s="3">
        <f>STDEV(G282:G284)</f>
        <v>4.725815626252608E-2</v>
      </c>
      <c r="J286" s="3"/>
      <c r="K286" s="3">
        <f>C286-G286</f>
        <v>6.1566666666666663</v>
      </c>
      <c r="L286" s="3"/>
      <c r="M286" s="3"/>
      <c r="N286" s="3">
        <f>E286+I286</f>
        <v>0.14438350482475004</v>
      </c>
      <c r="O286" s="3">
        <f>K286-K293</f>
        <v>-2.173333333333332</v>
      </c>
      <c r="P286" s="3">
        <f>N286+N293</f>
        <v>0.32466818673706871</v>
      </c>
      <c r="Q286" s="4">
        <f>POWER(2,-(O286))</f>
        <v>4.5106437081832125</v>
      </c>
      <c r="R286" s="3"/>
      <c r="S286" s="3">
        <f>P286*LN(2)</f>
        <v>0.22504283825430899</v>
      </c>
      <c r="T286" s="3"/>
      <c r="U286" s="3"/>
      <c r="V286" s="3"/>
      <c r="W286" s="4" t="s">
        <v>7</v>
      </c>
      <c r="X286" s="3">
        <f>AVERAGE(X282:X284)</f>
        <v>27.223333333333333</v>
      </c>
      <c r="Y286" s="8" t="s">
        <v>8</v>
      </c>
      <c r="Z286" s="3">
        <f>STDEV(X282:X284)</f>
        <v>6.0277137733417564E-2</v>
      </c>
      <c r="AA286" s="3"/>
      <c r="AB286" s="3">
        <f>AVERAGE(AB282:AB284)</f>
        <v>22.236666666666665</v>
      </c>
      <c r="AC286" s="8" t="s">
        <v>8</v>
      </c>
      <c r="AD286" s="3">
        <f>STDEV(AB282:AB284)</f>
        <v>5.5075705472860705E-2</v>
      </c>
      <c r="AE286" s="3"/>
      <c r="AF286" s="3">
        <f>X286-AB286</f>
        <v>4.9866666666666681</v>
      </c>
      <c r="AG286" s="3"/>
      <c r="AH286" s="3"/>
      <c r="AI286" s="3">
        <f>Z286+AD286</f>
        <v>0.11535284320627827</v>
      </c>
      <c r="AJ286" s="3">
        <f>AF286-AF293</f>
        <v>-0.74333333333333229</v>
      </c>
      <c r="AK286" s="3">
        <f>AI286+AI293</f>
        <v>0.23371512678543893</v>
      </c>
      <c r="AL286" s="4">
        <f>POWER(2,-(AJ286))</f>
        <v>1.6740392258768999</v>
      </c>
      <c r="AM286" s="3"/>
      <c r="AN286" s="3">
        <f>AK286*LN(2)</f>
        <v>0.16199898118553716</v>
      </c>
    </row>
    <row r="287" spans="1:40" x14ac:dyDescent="0.25">
      <c r="A287" s="3"/>
      <c r="B287" s="4"/>
      <c r="C287" s="3"/>
      <c r="D287" s="8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4"/>
      <c r="R287" s="3"/>
      <c r="S287" s="3"/>
      <c r="T287" s="3"/>
      <c r="U287" s="3"/>
      <c r="V287" s="3"/>
      <c r="W287" s="4"/>
      <c r="X287" s="3"/>
      <c r="Y287" s="8"/>
      <c r="Z287" s="3"/>
      <c r="AA287" s="3"/>
      <c r="AB287" s="3"/>
      <c r="AC287" s="8"/>
      <c r="AD287" s="3"/>
      <c r="AE287" s="3"/>
      <c r="AF287" s="3"/>
      <c r="AG287" s="3"/>
      <c r="AH287" s="3"/>
      <c r="AI287" s="3"/>
      <c r="AJ287" s="3"/>
      <c r="AK287" s="3"/>
      <c r="AL287" s="4"/>
      <c r="AM287" s="3"/>
      <c r="AN287" s="3"/>
    </row>
    <row r="288" spans="1:40" x14ac:dyDescent="0.25">
      <c r="A288" s="3"/>
      <c r="B288" s="4" t="s">
        <v>9</v>
      </c>
      <c r="C288" s="10">
        <v>27.48</v>
      </c>
      <c r="D288" s="8"/>
      <c r="E288" s="3"/>
      <c r="F288" s="3"/>
      <c r="G288" s="3">
        <v>19.13</v>
      </c>
      <c r="H288" s="8"/>
      <c r="I288" s="3"/>
      <c r="J288" s="3"/>
      <c r="K288" s="3"/>
      <c r="L288" s="3"/>
      <c r="M288" s="3"/>
      <c r="N288" s="3"/>
      <c r="O288" s="3"/>
      <c r="P288" s="3"/>
      <c r="Q288" s="4"/>
      <c r="R288" s="3"/>
      <c r="S288" s="3"/>
      <c r="T288" s="3"/>
      <c r="U288" s="3"/>
      <c r="V288" s="3"/>
      <c r="W288" s="4" t="s">
        <v>9</v>
      </c>
      <c r="X288" s="3">
        <v>28.62</v>
      </c>
      <c r="Y288" s="8"/>
      <c r="Z288" s="3"/>
      <c r="AA288" s="3"/>
      <c r="AB288" s="9">
        <v>22.87</v>
      </c>
      <c r="AC288" s="8"/>
      <c r="AD288" s="3"/>
      <c r="AE288" s="3"/>
      <c r="AF288" s="3"/>
      <c r="AG288" s="3"/>
      <c r="AH288" s="3"/>
      <c r="AI288" s="3"/>
      <c r="AJ288" s="3"/>
      <c r="AK288" s="3"/>
      <c r="AL288" s="4"/>
      <c r="AM288" s="3"/>
      <c r="AN288" s="3"/>
    </row>
    <row r="289" spans="1:40" x14ac:dyDescent="0.25">
      <c r="A289" s="3"/>
      <c r="B289" s="4" t="s">
        <v>27</v>
      </c>
      <c r="C289" s="10">
        <v>27.6</v>
      </c>
      <c r="D289" s="8"/>
      <c r="E289" s="3"/>
      <c r="F289" s="3"/>
      <c r="G289" s="3">
        <v>19.11</v>
      </c>
      <c r="H289" s="8"/>
      <c r="I289" s="3"/>
      <c r="J289" s="3"/>
      <c r="K289" s="3"/>
      <c r="L289" s="3"/>
      <c r="M289" s="3"/>
      <c r="N289" s="3"/>
      <c r="O289" s="3"/>
      <c r="P289" s="3"/>
      <c r="Q289" s="4"/>
      <c r="R289" s="3"/>
      <c r="S289" s="3"/>
      <c r="T289" s="3"/>
      <c r="U289" s="3"/>
      <c r="V289" s="3"/>
      <c r="W289" s="4" t="s">
        <v>27</v>
      </c>
      <c r="X289" s="3">
        <v>28.73</v>
      </c>
      <c r="Y289" s="8"/>
      <c r="Z289" s="3"/>
      <c r="AA289" s="3"/>
      <c r="AB289" s="9">
        <v>22.92</v>
      </c>
      <c r="AC289" s="8"/>
      <c r="AD289" s="3"/>
      <c r="AE289" s="3"/>
      <c r="AF289" s="3"/>
      <c r="AG289" s="3"/>
      <c r="AH289" s="3"/>
      <c r="AI289" s="3"/>
      <c r="AJ289" s="3"/>
      <c r="AK289" s="3"/>
      <c r="AL289" s="4"/>
      <c r="AM289" s="3"/>
      <c r="AN289" s="3"/>
    </row>
    <row r="290" spans="1:40" x14ac:dyDescent="0.25">
      <c r="A290" s="3"/>
      <c r="B290" s="4"/>
      <c r="C290" s="10">
        <v>27.43</v>
      </c>
      <c r="D290" s="8"/>
      <c r="E290" s="3"/>
      <c r="F290" s="3"/>
      <c r="G290" s="3">
        <v>19.28</v>
      </c>
      <c r="H290" s="8"/>
      <c r="I290" s="3"/>
      <c r="J290" s="3"/>
      <c r="K290" s="3"/>
      <c r="L290" s="3"/>
      <c r="M290" s="3"/>
      <c r="N290" s="3"/>
      <c r="O290" s="3"/>
      <c r="P290" s="3"/>
      <c r="Q290" s="4"/>
      <c r="R290" s="3"/>
      <c r="S290" s="3"/>
      <c r="T290" s="3"/>
      <c r="U290" s="3"/>
      <c r="V290" s="3"/>
      <c r="W290" s="4"/>
      <c r="X290" s="3">
        <v>28.56</v>
      </c>
      <c r="Y290" s="8"/>
      <c r="Z290" s="3"/>
      <c r="AA290" s="3"/>
      <c r="AB290" s="9">
        <v>22.93</v>
      </c>
      <c r="AC290" s="8"/>
      <c r="AD290" s="3"/>
      <c r="AE290" s="3"/>
      <c r="AF290" s="3"/>
      <c r="AG290" s="3"/>
      <c r="AH290" s="3"/>
      <c r="AI290" s="3"/>
      <c r="AJ290" s="3"/>
      <c r="AK290" s="3"/>
      <c r="AL290" s="4"/>
      <c r="AM290" s="3"/>
      <c r="AN290" s="3"/>
    </row>
    <row r="291" spans="1:40" x14ac:dyDescent="0.25">
      <c r="A291" s="3"/>
      <c r="B291" s="4"/>
      <c r="C291" s="3"/>
      <c r="D291" s="8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4"/>
      <c r="R291" s="3"/>
      <c r="S291" s="3"/>
      <c r="T291" s="3"/>
      <c r="U291" s="3"/>
      <c r="V291" s="3"/>
      <c r="W291" s="4"/>
      <c r="X291" s="3"/>
      <c r="Y291" s="8"/>
      <c r="Z291" s="3"/>
      <c r="AA291" s="3"/>
      <c r="AB291" s="3"/>
      <c r="AC291" s="8"/>
      <c r="AD291" s="3"/>
      <c r="AE291" s="3"/>
      <c r="AF291" s="3"/>
      <c r="AG291" s="3"/>
      <c r="AH291" s="3"/>
      <c r="AI291" s="3"/>
      <c r="AJ291" s="3"/>
      <c r="AK291" s="3"/>
      <c r="AL291" s="4"/>
      <c r="AM291" s="3"/>
      <c r="AN291" s="3"/>
    </row>
    <row r="292" spans="1:40" x14ac:dyDescent="0.25">
      <c r="A292" s="3"/>
      <c r="B292" s="4"/>
      <c r="C292" s="3"/>
      <c r="D292" s="8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4"/>
      <c r="R292" s="3"/>
      <c r="S292" s="3"/>
      <c r="T292" s="3"/>
      <c r="U292" s="3"/>
      <c r="V292" s="3"/>
      <c r="W292" s="4"/>
      <c r="X292" s="3"/>
      <c r="Y292" s="8"/>
      <c r="Z292" s="3"/>
      <c r="AA292" s="3"/>
      <c r="AB292" s="3"/>
      <c r="AC292" s="8"/>
      <c r="AD292" s="3"/>
      <c r="AE292" s="3"/>
      <c r="AF292" s="3"/>
      <c r="AG292" s="3"/>
      <c r="AH292" s="3"/>
      <c r="AI292" s="3"/>
      <c r="AJ292" s="3"/>
      <c r="AK292" s="3"/>
      <c r="AL292" s="4"/>
      <c r="AM292" s="3"/>
      <c r="AN292" s="3"/>
    </row>
    <row r="293" spans="1:40" x14ac:dyDescent="0.25">
      <c r="A293" s="3"/>
      <c r="B293" s="4" t="s">
        <v>7</v>
      </c>
      <c r="C293" s="3">
        <f>AVERAGE(C288:C292)</f>
        <v>27.50333333333333</v>
      </c>
      <c r="D293" s="8" t="s">
        <v>8</v>
      </c>
      <c r="E293" s="3">
        <f>STDEV(C288:C290)</f>
        <v>8.7368949480541899E-2</v>
      </c>
      <c r="F293" s="3"/>
      <c r="G293" s="3">
        <f>AVERAGE(G288:G290)</f>
        <v>19.173333333333332</v>
      </c>
      <c r="H293" s="8" t="s">
        <v>8</v>
      </c>
      <c r="I293" s="3">
        <f>STDEV(G288:G290)</f>
        <v>9.2915732431776768E-2</v>
      </c>
      <c r="J293" s="3"/>
      <c r="K293" s="3">
        <f>C293-G293</f>
        <v>8.3299999999999983</v>
      </c>
      <c r="L293" s="3"/>
      <c r="M293" s="3"/>
      <c r="N293" s="3">
        <f>E293+I293</f>
        <v>0.18028468191231867</v>
      </c>
      <c r="O293" s="3">
        <f>K293-K293</f>
        <v>0</v>
      </c>
      <c r="P293" s="3"/>
      <c r="Q293" s="4">
        <f>POWER(2,-(O293))</f>
        <v>1</v>
      </c>
      <c r="R293" s="3">
        <f>Q293/Q286</f>
        <v>0.22169784729079786</v>
      </c>
      <c r="S293" s="3"/>
      <c r="T293" s="3"/>
      <c r="U293" s="3"/>
      <c r="V293" s="3"/>
      <c r="W293" s="4" t="s">
        <v>7</v>
      </c>
      <c r="X293" s="3">
        <f>AVERAGE(X288:X292)</f>
        <v>28.636666666666667</v>
      </c>
      <c r="Y293" s="8" t="s">
        <v>8</v>
      </c>
      <c r="Z293" s="3">
        <f>STDEV(X288:X290)</f>
        <v>8.6216781042517787E-2</v>
      </c>
      <c r="AA293" s="3"/>
      <c r="AB293" s="3">
        <f>AVERAGE(AB288:AB290)</f>
        <v>22.906666666666666</v>
      </c>
      <c r="AC293" s="8" t="s">
        <v>8</v>
      </c>
      <c r="AD293" s="3">
        <f>STDEV(AB288:AB290)</f>
        <v>3.2145502536642868E-2</v>
      </c>
      <c r="AE293" s="3"/>
      <c r="AF293" s="3">
        <f>X293-AB293</f>
        <v>5.73</v>
      </c>
      <c r="AG293" s="3"/>
      <c r="AH293" s="3"/>
      <c r="AI293" s="3">
        <f>Z293+AD293</f>
        <v>0.11836228357916065</v>
      </c>
      <c r="AJ293" s="3">
        <f>AF293-AF293</f>
        <v>0</v>
      </c>
      <c r="AK293" s="3"/>
      <c r="AL293" s="4">
        <f>POWER(2,-(AJ293))</f>
        <v>1</v>
      </c>
      <c r="AM293" s="3">
        <f>AL293/AL286</f>
        <v>0.59735756757801017</v>
      </c>
      <c r="AN293" s="3"/>
    </row>
    <row r="294" spans="1:40" x14ac:dyDescent="0.25">
      <c r="A294" s="3"/>
      <c r="B294" s="4"/>
      <c r="C294" s="3"/>
      <c r="D294" s="8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4"/>
      <c r="R294" s="3"/>
      <c r="S294" s="3"/>
      <c r="T294" s="3"/>
      <c r="U294" s="3"/>
      <c r="V294" s="3"/>
      <c r="W294" s="4"/>
      <c r="X294" s="3"/>
      <c r="Y294" s="8"/>
      <c r="Z294" s="3"/>
      <c r="AA294" s="3"/>
      <c r="AB294" s="3"/>
      <c r="AC294" s="8"/>
      <c r="AD294" s="3"/>
      <c r="AE294" s="3"/>
      <c r="AF294" s="3"/>
      <c r="AG294" s="3"/>
      <c r="AH294" s="3"/>
      <c r="AI294" s="3"/>
      <c r="AJ294" s="3"/>
      <c r="AK294" s="3"/>
      <c r="AL294" s="4"/>
      <c r="AM294" s="3"/>
      <c r="AN294" s="3"/>
    </row>
    <row r="295" spans="1:40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x14ac:dyDescent="0.25">
      <c r="A296" s="3"/>
      <c r="B296" s="3"/>
      <c r="C296" s="4" t="s">
        <v>0</v>
      </c>
      <c r="D296" s="4"/>
      <c r="E296" s="4"/>
      <c r="F296" s="4"/>
      <c r="G296" s="4" t="s">
        <v>0</v>
      </c>
      <c r="H296" s="3"/>
      <c r="I296" s="3"/>
      <c r="J296" s="3"/>
      <c r="K296" s="4" t="s">
        <v>1</v>
      </c>
      <c r="L296" s="3"/>
      <c r="M296" s="3"/>
      <c r="N296" s="3" t="s">
        <v>33</v>
      </c>
      <c r="O296" s="4" t="s">
        <v>2</v>
      </c>
      <c r="P296" s="5" t="s">
        <v>34</v>
      </c>
      <c r="Q296" s="4" t="s">
        <v>3</v>
      </c>
      <c r="R296" s="3"/>
      <c r="S296" s="5" t="s">
        <v>35</v>
      </c>
      <c r="T296" s="3"/>
      <c r="U296" s="3"/>
      <c r="V296" s="3"/>
      <c r="W296" s="3"/>
      <c r="X296" s="4" t="s">
        <v>0</v>
      </c>
      <c r="Y296" s="4"/>
      <c r="Z296" s="4"/>
      <c r="AA296" s="4"/>
      <c r="AB296" s="4" t="s">
        <v>0</v>
      </c>
      <c r="AC296" s="3"/>
      <c r="AD296" s="3"/>
      <c r="AE296" s="3"/>
      <c r="AF296" s="4" t="s">
        <v>1</v>
      </c>
      <c r="AG296" s="3"/>
      <c r="AH296" s="3"/>
      <c r="AI296" s="3" t="s">
        <v>33</v>
      </c>
      <c r="AJ296" s="4" t="s">
        <v>2</v>
      </c>
      <c r="AK296" s="5" t="s">
        <v>34</v>
      </c>
      <c r="AL296" s="4" t="s">
        <v>3</v>
      </c>
      <c r="AM296" s="3"/>
      <c r="AN296" s="5" t="s">
        <v>35</v>
      </c>
    </row>
    <row r="297" spans="1:40" x14ac:dyDescent="0.25">
      <c r="A297" s="3"/>
      <c r="B297" s="3"/>
      <c r="C297" s="6" t="s">
        <v>43</v>
      </c>
      <c r="D297" s="4"/>
      <c r="E297" s="4"/>
      <c r="F297" s="4"/>
      <c r="G297" s="4" t="s">
        <v>5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6" t="s">
        <v>43</v>
      </c>
      <c r="Y297" s="4"/>
      <c r="Z297" s="4"/>
      <c r="AA297" s="4"/>
      <c r="AB297" s="4" t="s">
        <v>5</v>
      </c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x14ac:dyDescent="0.25">
      <c r="A298" s="3"/>
      <c r="B298" s="4" t="s">
        <v>6</v>
      </c>
      <c r="C298" s="10">
        <v>29.27</v>
      </c>
      <c r="D298" s="3"/>
      <c r="E298" s="3"/>
      <c r="F298" s="3"/>
      <c r="G298" s="3">
        <v>24.81</v>
      </c>
      <c r="H298" s="3"/>
      <c r="I298" s="3"/>
      <c r="J298" s="3"/>
      <c r="K298" s="3"/>
      <c r="L298" s="3"/>
      <c r="M298" s="3"/>
      <c r="N298" s="3"/>
      <c r="O298" s="3"/>
      <c r="P298" s="3"/>
      <c r="Q298" s="4"/>
      <c r="R298" s="3"/>
      <c r="S298" s="3"/>
      <c r="T298" s="3"/>
      <c r="U298" s="3"/>
      <c r="V298" s="3"/>
      <c r="W298" s="4" t="s">
        <v>6</v>
      </c>
      <c r="X298" s="3">
        <v>27.35</v>
      </c>
      <c r="Y298" s="3"/>
      <c r="Z298" s="3"/>
      <c r="AA298" s="3"/>
      <c r="AB298" s="3">
        <v>16.41</v>
      </c>
      <c r="AC298" s="3"/>
      <c r="AD298" s="3"/>
      <c r="AE298" s="3"/>
      <c r="AF298" s="3"/>
      <c r="AG298" s="3"/>
      <c r="AH298" s="3"/>
      <c r="AI298" s="3"/>
      <c r="AJ298" s="3"/>
      <c r="AK298" s="3"/>
      <c r="AL298" s="4"/>
      <c r="AM298" s="3"/>
      <c r="AN298" s="3"/>
    </row>
    <row r="299" spans="1:40" x14ac:dyDescent="0.25">
      <c r="A299" s="3"/>
      <c r="B299" s="4">
        <v>19</v>
      </c>
      <c r="C299" s="10">
        <v>29.33</v>
      </c>
      <c r="D299" s="3"/>
      <c r="E299" s="3"/>
      <c r="F299" s="3"/>
      <c r="G299" s="3">
        <v>24.74</v>
      </c>
      <c r="H299" s="3"/>
      <c r="I299" s="3"/>
      <c r="J299" s="3"/>
      <c r="K299" s="3"/>
      <c r="L299" s="3"/>
      <c r="M299" s="3"/>
      <c r="N299" s="3"/>
      <c r="O299" s="3"/>
      <c r="P299" s="3"/>
      <c r="Q299" s="4"/>
      <c r="R299" s="3"/>
      <c r="S299" s="3"/>
      <c r="T299" s="3"/>
      <c r="U299" s="3"/>
      <c r="V299" s="3"/>
      <c r="W299" s="4">
        <v>19</v>
      </c>
      <c r="X299" s="3">
        <v>27.28</v>
      </c>
      <c r="Y299" s="3"/>
      <c r="Z299" s="3"/>
      <c r="AA299" s="3"/>
      <c r="AB299" s="3">
        <v>16.38</v>
      </c>
      <c r="AC299" s="3"/>
      <c r="AD299" s="3"/>
      <c r="AE299" s="3"/>
      <c r="AF299" s="3"/>
      <c r="AG299" s="3"/>
      <c r="AH299" s="3"/>
      <c r="AI299" s="3"/>
      <c r="AJ299" s="3"/>
      <c r="AK299" s="3"/>
      <c r="AL299" s="4"/>
      <c r="AM299" s="3"/>
      <c r="AN299" s="3"/>
    </row>
    <row r="300" spans="1:40" x14ac:dyDescent="0.25">
      <c r="A300" s="3"/>
      <c r="B300" s="4"/>
      <c r="C300" s="10">
        <v>29.46</v>
      </c>
      <c r="D300" s="3"/>
      <c r="E300" s="3"/>
      <c r="F300" s="3"/>
      <c r="G300" s="3">
        <v>24.93</v>
      </c>
      <c r="H300" s="8"/>
      <c r="I300" s="3"/>
      <c r="J300" s="3"/>
      <c r="K300" s="3"/>
      <c r="L300" s="3"/>
      <c r="M300" s="3"/>
      <c r="N300" s="3"/>
      <c r="O300" s="3"/>
      <c r="P300" s="3"/>
      <c r="Q300" s="4"/>
      <c r="R300" s="3"/>
      <c r="S300" s="3"/>
      <c r="T300" s="3"/>
      <c r="U300" s="3"/>
      <c r="V300" s="3"/>
      <c r="W300" s="4"/>
      <c r="X300" s="3">
        <v>27.4</v>
      </c>
      <c r="Y300" s="3"/>
      <c r="Z300" s="3"/>
      <c r="AA300" s="3"/>
      <c r="AB300" s="3">
        <v>16.27</v>
      </c>
      <c r="AC300" s="8"/>
      <c r="AD300" s="3"/>
      <c r="AE300" s="3"/>
      <c r="AF300" s="3"/>
      <c r="AG300" s="3"/>
      <c r="AH300" s="3"/>
      <c r="AI300" s="3"/>
      <c r="AJ300" s="3"/>
      <c r="AK300" s="3"/>
      <c r="AL300" s="4"/>
      <c r="AM300" s="3"/>
      <c r="AN300" s="3"/>
    </row>
    <row r="301" spans="1:40" x14ac:dyDescent="0.25">
      <c r="A301" s="3"/>
      <c r="B301" s="4"/>
      <c r="C301" s="3"/>
      <c r="D301" s="8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4"/>
      <c r="R301" s="3"/>
      <c r="S301" s="3"/>
      <c r="T301" s="3"/>
      <c r="U301" s="3"/>
      <c r="V301" s="3"/>
      <c r="W301" s="4"/>
      <c r="X301" s="3"/>
      <c r="Y301" s="8"/>
      <c r="Z301" s="3"/>
      <c r="AA301" s="3"/>
      <c r="AB301" s="3"/>
      <c r="AC301" s="8"/>
      <c r="AD301" s="3"/>
      <c r="AE301" s="3"/>
      <c r="AF301" s="3"/>
      <c r="AG301" s="3"/>
      <c r="AH301" s="3"/>
      <c r="AI301" s="3"/>
      <c r="AJ301" s="3"/>
      <c r="AK301" s="3"/>
      <c r="AL301" s="4"/>
      <c r="AM301" s="3"/>
      <c r="AN301" s="3"/>
    </row>
    <row r="302" spans="1:40" x14ac:dyDescent="0.25">
      <c r="A302" s="3"/>
      <c r="B302" s="4" t="s">
        <v>7</v>
      </c>
      <c r="C302" s="3">
        <f>AVERAGE(C298:C300)</f>
        <v>29.353333333333335</v>
      </c>
      <c r="D302" s="8" t="s">
        <v>8</v>
      </c>
      <c r="E302" s="3">
        <f>STDEV(C298:C300)</f>
        <v>9.7125348562223962E-2</v>
      </c>
      <c r="F302" s="3"/>
      <c r="G302" s="3">
        <f>AVERAGE(G298:G300)</f>
        <v>24.826666666666664</v>
      </c>
      <c r="H302" s="8" t="s">
        <v>8</v>
      </c>
      <c r="I302" s="3">
        <f>STDEV(G298:G300)</f>
        <v>9.6090235369331159E-2</v>
      </c>
      <c r="J302" s="3"/>
      <c r="K302" s="3">
        <f>C302-G302</f>
        <v>4.5266666666666708</v>
      </c>
      <c r="L302" s="3"/>
      <c r="M302" s="3"/>
      <c r="N302" s="3">
        <f>E302+I302</f>
        <v>0.19321558393155513</v>
      </c>
      <c r="O302" s="3">
        <f>K302-K309</f>
        <v>-1.9166666666666572</v>
      </c>
      <c r="P302" s="3">
        <f>N302+N309</f>
        <v>0.34586876473531292</v>
      </c>
      <c r="Q302" s="4">
        <f>POWER(2,-(O302))</f>
        <v>3.7754972507267488</v>
      </c>
      <c r="R302" s="3"/>
      <c r="S302" s="3">
        <f>P302*LN(2)</f>
        <v>0.23973795912003318</v>
      </c>
      <c r="T302" s="3"/>
      <c r="U302" s="3"/>
      <c r="V302" s="3"/>
      <c r="W302" s="4" t="s">
        <v>7</v>
      </c>
      <c r="X302" s="3">
        <f>AVERAGE(X298:X300)</f>
        <v>27.343333333333334</v>
      </c>
      <c r="Y302" s="8" t="s">
        <v>8</v>
      </c>
      <c r="Z302" s="3">
        <f>STDEV(X298:X300)</f>
        <v>6.0277137733415892E-2</v>
      </c>
      <c r="AA302" s="3"/>
      <c r="AB302" s="3">
        <f>AVERAGE(AB298:AB300)</f>
        <v>16.353333333333335</v>
      </c>
      <c r="AC302" s="8" t="s">
        <v>8</v>
      </c>
      <c r="AD302" s="3">
        <f>STDEV(AB298:AB300)</f>
        <v>7.3711147958320053E-2</v>
      </c>
      <c r="AE302" s="3"/>
      <c r="AF302" s="3">
        <f>X302-AB302</f>
        <v>10.989999999999998</v>
      </c>
      <c r="AG302" s="3"/>
      <c r="AH302" s="3"/>
      <c r="AI302" s="3">
        <f>Z302+AD302</f>
        <v>0.13398828569173593</v>
      </c>
      <c r="AJ302" s="3">
        <f>AF302-AF309</f>
        <v>-0.96666666666666856</v>
      </c>
      <c r="AK302" s="3">
        <f>AI302+AI309</f>
        <v>0.30052156564902699</v>
      </c>
      <c r="AL302" s="4">
        <f>POWER(2,-(AJ302))</f>
        <v>1.9543199368684945</v>
      </c>
      <c r="AM302" s="3"/>
      <c r="AN302" s="3">
        <f>AK302*LN(2)</f>
        <v>0.20830567592708357</v>
      </c>
    </row>
    <row r="303" spans="1:40" x14ac:dyDescent="0.25">
      <c r="A303" s="3"/>
      <c r="B303" s="4"/>
      <c r="C303" s="3"/>
      <c r="D303" s="8"/>
      <c r="E303" s="3"/>
      <c r="F303" s="3"/>
      <c r="G303" s="3"/>
      <c r="H303" s="8"/>
      <c r="I303" s="3"/>
      <c r="J303" s="3"/>
      <c r="K303" s="3"/>
      <c r="L303" s="3"/>
      <c r="M303" s="3"/>
      <c r="N303" s="3"/>
      <c r="O303" s="3"/>
      <c r="P303" s="3"/>
      <c r="Q303" s="4"/>
      <c r="R303" s="3"/>
      <c r="S303" s="3"/>
      <c r="T303" s="3"/>
      <c r="U303" s="3"/>
      <c r="V303" s="3"/>
      <c r="W303" s="4"/>
      <c r="X303" s="3"/>
      <c r="Y303" s="8"/>
      <c r="Z303" s="3"/>
      <c r="AA303" s="3"/>
      <c r="AB303" s="3"/>
      <c r="AC303" s="8"/>
      <c r="AD303" s="3"/>
      <c r="AE303" s="3"/>
      <c r="AF303" s="3"/>
      <c r="AG303" s="3"/>
      <c r="AH303" s="3"/>
      <c r="AI303" s="3"/>
      <c r="AJ303" s="3"/>
      <c r="AK303" s="3"/>
      <c r="AL303" s="4"/>
      <c r="AM303" s="3"/>
      <c r="AN303" s="3"/>
    </row>
    <row r="304" spans="1:40" x14ac:dyDescent="0.25">
      <c r="A304" s="3"/>
      <c r="B304" s="4" t="s">
        <v>9</v>
      </c>
      <c r="C304" s="10">
        <v>28.41</v>
      </c>
      <c r="D304" s="8"/>
      <c r="E304" s="3"/>
      <c r="F304" s="3"/>
      <c r="G304" s="3">
        <v>22.01</v>
      </c>
      <c r="H304" s="8"/>
      <c r="I304" s="3"/>
      <c r="J304" s="3"/>
      <c r="K304" s="3"/>
      <c r="L304" s="3"/>
      <c r="M304" s="3"/>
      <c r="N304" s="3"/>
      <c r="O304" s="3"/>
      <c r="P304" s="3"/>
      <c r="Q304" s="4"/>
      <c r="R304" s="3"/>
      <c r="S304" s="3"/>
      <c r="T304" s="3"/>
      <c r="U304" s="3"/>
      <c r="V304" s="3"/>
      <c r="W304" s="4" t="s">
        <v>9</v>
      </c>
      <c r="X304" s="3">
        <v>28.41</v>
      </c>
      <c r="Y304" s="8"/>
      <c r="Z304" s="3"/>
      <c r="AA304" s="3"/>
      <c r="AB304" s="3">
        <v>16.36</v>
      </c>
      <c r="AC304" s="8"/>
      <c r="AD304" s="3"/>
      <c r="AE304" s="3"/>
      <c r="AF304" s="3"/>
      <c r="AG304" s="3"/>
      <c r="AH304" s="3"/>
      <c r="AI304" s="3"/>
      <c r="AJ304" s="3"/>
      <c r="AK304" s="3"/>
      <c r="AL304" s="4"/>
      <c r="AM304" s="3"/>
      <c r="AN304" s="3"/>
    </row>
    <row r="305" spans="1:40" x14ac:dyDescent="0.25">
      <c r="A305" s="3"/>
      <c r="B305" s="4" t="s">
        <v>28</v>
      </c>
      <c r="C305" s="10">
        <v>28.34</v>
      </c>
      <c r="D305" s="8"/>
      <c r="E305" s="3"/>
      <c r="F305" s="3"/>
      <c r="G305" s="3">
        <v>21.85</v>
      </c>
      <c r="H305" s="8"/>
      <c r="I305" s="3"/>
      <c r="J305" s="3"/>
      <c r="K305" s="3"/>
      <c r="L305" s="3"/>
      <c r="M305" s="3"/>
      <c r="N305" s="3"/>
      <c r="O305" s="3"/>
      <c r="P305" s="3"/>
      <c r="Q305" s="4"/>
      <c r="R305" s="3"/>
      <c r="S305" s="3"/>
      <c r="T305" s="3"/>
      <c r="U305" s="3"/>
      <c r="V305" s="3"/>
      <c r="W305" s="4" t="s">
        <v>28</v>
      </c>
      <c r="X305" s="3">
        <v>28.25</v>
      </c>
      <c r="Y305" s="8"/>
      <c r="Z305" s="3"/>
      <c r="AA305" s="3"/>
      <c r="AB305" s="3">
        <v>16.32</v>
      </c>
      <c r="AC305" s="8"/>
      <c r="AD305" s="3"/>
      <c r="AE305" s="3"/>
      <c r="AF305" s="3"/>
      <c r="AG305" s="3"/>
      <c r="AH305" s="3"/>
      <c r="AI305" s="3"/>
      <c r="AJ305" s="3"/>
      <c r="AK305" s="3"/>
      <c r="AL305" s="4"/>
      <c r="AM305" s="3"/>
      <c r="AN305" s="3"/>
    </row>
    <row r="306" spans="1:40" x14ac:dyDescent="0.25">
      <c r="A306" s="3"/>
      <c r="B306" s="4"/>
      <c r="C306" s="10">
        <v>28.29</v>
      </c>
      <c r="D306" s="8"/>
      <c r="E306" s="3"/>
      <c r="F306" s="3"/>
      <c r="G306" s="3">
        <v>21.85</v>
      </c>
      <c r="H306" s="8"/>
      <c r="I306" s="3"/>
      <c r="J306" s="3"/>
      <c r="K306" s="3"/>
      <c r="L306" s="3"/>
      <c r="M306" s="3"/>
      <c r="N306" s="3"/>
      <c r="O306" s="3"/>
      <c r="P306" s="3"/>
      <c r="Q306" s="4"/>
      <c r="R306" s="3"/>
      <c r="S306" s="3"/>
      <c r="T306" s="3"/>
      <c r="U306" s="3"/>
      <c r="V306" s="3"/>
      <c r="W306" s="4"/>
      <c r="X306" s="3">
        <v>28.37</v>
      </c>
      <c r="Y306" s="8"/>
      <c r="Z306" s="3"/>
      <c r="AA306" s="3"/>
      <c r="AB306" s="3">
        <v>16.48</v>
      </c>
      <c r="AC306" s="8"/>
      <c r="AD306" s="3"/>
      <c r="AE306" s="3"/>
      <c r="AF306" s="3"/>
      <c r="AG306" s="3"/>
      <c r="AH306" s="3"/>
      <c r="AI306" s="3"/>
      <c r="AJ306" s="3"/>
      <c r="AK306" s="3"/>
      <c r="AL306" s="4"/>
      <c r="AM306" s="3"/>
      <c r="AN306" s="3"/>
    </row>
    <row r="307" spans="1:40" x14ac:dyDescent="0.25">
      <c r="A307" s="3"/>
      <c r="B307" s="4"/>
      <c r="C307" s="3"/>
      <c r="D307" s="8"/>
      <c r="E307" s="3"/>
      <c r="F307" s="3"/>
      <c r="G307" s="3"/>
      <c r="H307" s="8"/>
      <c r="I307" s="3"/>
      <c r="J307" s="3"/>
      <c r="K307" s="3"/>
      <c r="L307" s="3"/>
      <c r="M307" s="3"/>
      <c r="N307" s="3"/>
      <c r="O307" s="3"/>
      <c r="P307" s="3"/>
      <c r="Q307" s="4"/>
      <c r="R307" s="3"/>
      <c r="S307" s="3"/>
      <c r="T307" s="3"/>
      <c r="U307" s="3"/>
      <c r="V307" s="3"/>
      <c r="W307" s="4"/>
      <c r="X307" s="3"/>
      <c r="Y307" s="8"/>
      <c r="Z307" s="3"/>
      <c r="AA307" s="3"/>
      <c r="AB307" s="3"/>
      <c r="AC307" s="8"/>
      <c r="AD307" s="3"/>
      <c r="AE307" s="3"/>
      <c r="AF307" s="3"/>
      <c r="AG307" s="3"/>
      <c r="AH307" s="3"/>
      <c r="AI307" s="3"/>
      <c r="AJ307" s="3"/>
      <c r="AK307" s="3"/>
      <c r="AL307" s="4"/>
      <c r="AM307" s="3"/>
      <c r="AN307" s="3"/>
    </row>
    <row r="308" spans="1:40" x14ac:dyDescent="0.25">
      <c r="A308" s="3"/>
      <c r="B308" s="4"/>
      <c r="C308" s="3"/>
      <c r="D308" s="8"/>
      <c r="E308" s="3"/>
      <c r="F308" s="3"/>
      <c r="G308" s="3"/>
      <c r="H308" s="8"/>
      <c r="I308" s="3"/>
      <c r="J308" s="3"/>
      <c r="K308" s="3"/>
      <c r="L308" s="3"/>
      <c r="M308" s="3"/>
      <c r="N308" s="3"/>
      <c r="O308" s="3"/>
      <c r="P308" s="3"/>
      <c r="Q308" s="4"/>
      <c r="R308" s="3"/>
      <c r="S308" s="3"/>
      <c r="T308" s="3"/>
      <c r="U308" s="3"/>
      <c r="V308" s="3"/>
      <c r="W308" s="4"/>
      <c r="X308" s="3"/>
      <c r="Y308" s="8"/>
      <c r="Z308" s="3"/>
      <c r="AA308" s="3"/>
      <c r="AB308" s="3"/>
      <c r="AC308" s="8"/>
      <c r="AD308" s="3"/>
      <c r="AE308" s="3"/>
      <c r="AF308" s="3"/>
      <c r="AG308" s="3"/>
      <c r="AH308" s="3"/>
      <c r="AI308" s="3"/>
      <c r="AJ308" s="3"/>
      <c r="AK308" s="3"/>
      <c r="AL308" s="4"/>
      <c r="AM308" s="3"/>
      <c r="AN308" s="3"/>
    </row>
    <row r="309" spans="1:40" x14ac:dyDescent="0.25">
      <c r="A309" s="3"/>
      <c r="B309" s="4" t="s">
        <v>7</v>
      </c>
      <c r="C309" s="3">
        <f>AVERAGE(C304:C308)</f>
        <v>28.346666666666664</v>
      </c>
      <c r="D309" s="8" t="s">
        <v>8</v>
      </c>
      <c r="E309" s="3">
        <f>STDEV(C304:C306)</f>
        <v>6.0277137733417564E-2</v>
      </c>
      <c r="F309" s="3"/>
      <c r="G309" s="3">
        <f>AVERAGE(G304:G306)</f>
        <v>21.903333333333336</v>
      </c>
      <c r="H309" s="8" t="s">
        <v>8</v>
      </c>
      <c r="I309" s="3">
        <f>STDEV(G304:G306)</f>
        <v>9.2376043070340211E-2</v>
      </c>
      <c r="J309" s="3"/>
      <c r="K309" s="3">
        <f>C309-G309</f>
        <v>6.443333333333328</v>
      </c>
      <c r="L309" s="3"/>
      <c r="M309" s="3"/>
      <c r="N309" s="3">
        <f>E309+I309</f>
        <v>0.15265318080375778</v>
      </c>
      <c r="O309" s="3">
        <f>K309-K309</f>
        <v>0</v>
      </c>
      <c r="P309" s="3"/>
      <c r="Q309" s="4">
        <f>POWER(2,-(O309))</f>
        <v>1</v>
      </c>
      <c r="R309" s="3">
        <f>Q309/Q302</f>
        <v>0.2648657735898256</v>
      </c>
      <c r="S309" s="3"/>
      <c r="T309" s="3"/>
      <c r="U309" s="3"/>
      <c r="V309" s="3"/>
      <c r="W309" s="4" t="s">
        <v>7</v>
      </c>
      <c r="X309" s="3">
        <f>AVERAGE(X304:X308)</f>
        <v>28.343333333333334</v>
      </c>
      <c r="Y309" s="8" t="s">
        <v>8</v>
      </c>
      <c r="Z309" s="3">
        <f>STDEV(X304:X306)</f>
        <v>8.3266639978645515E-2</v>
      </c>
      <c r="AA309" s="3"/>
      <c r="AB309" s="3">
        <f>AVERAGE(AB304:AB306)</f>
        <v>16.386666666666667</v>
      </c>
      <c r="AC309" s="8" t="s">
        <v>8</v>
      </c>
      <c r="AD309" s="3">
        <f>STDEV(AB304:AB306)</f>
        <v>8.3266639978645529E-2</v>
      </c>
      <c r="AE309" s="3"/>
      <c r="AF309" s="3">
        <f>X309-AB309</f>
        <v>11.956666666666667</v>
      </c>
      <c r="AG309" s="3"/>
      <c r="AH309" s="3"/>
      <c r="AI309" s="3">
        <f>Z309+AD309</f>
        <v>0.16653327995729106</v>
      </c>
      <c r="AJ309" s="3">
        <f>AF309-AF309</f>
        <v>0</v>
      </c>
      <c r="AK309" s="3"/>
      <c r="AL309" s="4">
        <f>POWER(2,-(AJ309))</f>
        <v>1</v>
      </c>
      <c r="AM309" s="3">
        <f>AL309/AL302</f>
        <v>0.51168694599838682</v>
      </c>
      <c r="AN309" s="3"/>
    </row>
    <row r="310" spans="1:40" x14ac:dyDescent="0.25">
      <c r="A310" s="3"/>
      <c r="B310" s="4"/>
      <c r="C310" s="3"/>
      <c r="D310" s="8"/>
      <c r="E310" s="3"/>
      <c r="F310" s="3"/>
      <c r="G310" s="3"/>
      <c r="H310" s="8"/>
      <c r="I310" s="3"/>
      <c r="J310" s="3"/>
      <c r="K310" s="3"/>
      <c r="L310" s="3"/>
      <c r="M310" s="3"/>
      <c r="N310" s="3"/>
      <c r="O310" s="3"/>
      <c r="P310" s="3"/>
      <c r="Q310" s="4"/>
      <c r="R310" s="3"/>
      <c r="S310" s="3"/>
      <c r="T310" s="3"/>
      <c r="U310" s="3"/>
      <c r="V310" s="3"/>
      <c r="W310" s="4"/>
      <c r="X310" s="3"/>
      <c r="Y310" s="8"/>
      <c r="Z310" s="3"/>
      <c r="AA310" s="3"/>
      <c r="AB310" s="3"/>
      <c r="AC310" s="8"/>
      <c r="AD310" s="3"/>
      <c r="AE310" s="3"/>
      <c r="AF310" s="3"/>
      <c r="AG310" s="3"/>
      <c r="AH310" s="3"/>
      <c r="AI310" s="3"/>
      <c r="AJ310" s="3"/>
      <c r="AK310" s="3"/>
      <c r="AL310" s="4"/>
      <c r="AM310" s="3"/>
      <c r="AN310" s="3"/>
    </row>
    <row r="311" spans="1:40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x14ac:dyDescent="0.25">
      <c r="A313" s="3"/>
      <c r="B313" s="3"/>
      <c r="C313" s="4" t="s">
        <v>0</v>
      </c>
      <c r="D313" s="4"/>
      <c r="E313" s="4"/>
      <c r="F313" s="4"/>
      <c r="G313" s="4" t="s">
        <v>0</v>
      </c>
      <c r="H313" s="3"/>
      <c r="I313" s="3"/>
      <c r="J313" s="3"/>
      <c r="K313" s="4" t="s">
        <v>1</v>
      </c>
      <c r="L313" s="3"/>
      <c r="M313" s="3"/>
      <c r="N313" s="3" t="s">
        <v>33</v>
      </c>
      <c r="O313" s="4" t="s">
        <v>2</v>
      </c>
      <c r="P313" s="5" t="s">
        <v>34</v>
      </c>
      <c r="Q313" s="4" t="s">
        <v>3</v>
      </c>
      <c r="R313" s="3"/>
      <c r="S313" s="5" t="s">
        <v>35</v>
      </c>
      <c r="T313" s="3"/>
      <c r="U313" s="3"/>
      <c r="V313" s="3"/>
      <c r="W313" s="3"/>
      <c r="X313" s="4" t="s">
        <v>0</v>
      </c>
      <c r="Y313" s="4"/>
      <c r="Z313" s="4"/>
      <c r="AA313" s="4"/>
      <c r="AB313" s="4" t="s">
        <v>0</v>
      </c>
      <c r="AC313" s="3"/>
      <c r="AD313" s="3"/>
      <c r="AE313" s="3"/>
      <c r="AF313" s="4" t="s">
        <v>1</v>
      </c>
      <c r="AG313" s="3"/>
      <c r="AH313" s="3"/>
      <c r="AI313" s="3" t="s">
        <v>33</v>
      </c>
      <c r="AJ313" s="4" t="s">
        <v>2</v>
      </c>
      <c r="AK313" s="5" t="s">
        <v>34</v>
      </c>
      <c r="AL313" s="4" t="s">
        <v>3</v>
      </c>
      <c r="AM313" s="3"/>
      <c r="AN313" s="5" t="s">
        <v>35</v>
      </c>
    </row>
    <row r="314" spans="1:40" x14ac:dyDescent="0.25">
      <c r="A314" s="3"/>
      <c r="B314" s="3"/>
      <c r="C314" s="6" t="s">
        <v>43</v>
      </c>
      <c r="D314" s="4"/>
      <c r="E314" s="4"/>
      <c r="F314" s="4"/>
      <c r="G314" s="4" t="s">
        <v>5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6" t="s">
        <v>43</v>
      </c>
      <c r="Y314" s="4"/>
      <c r="Z314" s="4"/>
      <c r="AA314" s="4"/>
      <c r="AB314" s="4" t="s">
        <v>5</v>
      </c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x14ac:dyDescent="0.25">
      <c r="A315" s="3"/>
      <c r="B315" s="4" t="s">
        <v>6</v>
      </c>
      <c r="C315" s="10">
        <v>25.32</v>
      </c>
      <c r="D315" s="3"/>
      <c r="E315" s="3"/>
      <c r="F315" s="3"/>
      <c r="G315" s="3">
        <v>19.440000000000001</v>
      </c>
      <c r="H315" s="3"/>
      <c r="I315" s="3"/>
      <c r="J315" s="3"/>
      <c r="K315" s="3"/>
      <c r="L315" s="3"/>
      <c r="M315" s="3"/>
      <c r="N315" s="3"/>
      <c r="O315" s="3"/>
      <c r="P315" s="3"/>
      <c r="Q315" s="4"/>
      <c r="R315" s="3"/>
      <c r="S315" s="3"/>
      <c r="T315" s="3"/>
      <c r="U315" s="3"/>
      <c r="V315" s="3"/>
      <c r="W315" s="4" t="s">
        <v>6</v>
      </c>
      <c r="X315" s="3">
        <v>26.74</v>
      </c>
      <c r="Y315" s="3"/>
      <c r="Z315" s="3"/>
      <c r="AA315" s="3"/>
      <c r="AB315" s="3">
        <v>16.829999999999998</v>
      </c>
      <c r="AC315" s="3"/>
      <c r="AD315" s="3"/>
      <c r="AE315" s="3"/>
      <c r="AF315" s="3"/>
      <c r="AG315" s="3"/>
      <c r="AH315" s="3"/>
      <c r="AI315" s="3"/>
      <c r="AJ315" s="3"/>
      <c r="AK315" s="3"/>
      <c r="AL315" s="4"/>
      <c r="AM315" s="3"/>
      <c r="AN315" s="3"/>
    </row>
    <row r="316" spans="1:40" x14ac:dyDescent="0.25">
      <c r="A316" s="3"/>
      <c r="B316" s="4">
        <v>20</v>
      </c>
      <c r="C316" s="10">
        <v>25.14</v>
      </c>
      <c r="D316" s="3"/>
      <c r="E316" s="3"/>
      <c r="F316" s="3"/>
      <c r="G316" s="3">
        <v>19.57</v>
      </c>
      <c r="H316" s="3"/>
      <c r="I316" s="3"/>
      <c r="J316" s="3"/>
      <c r="K316" s="3"/>
      <c r="L316" s="3"/>
      <c r="M316" s="3"/>
      <c r="N316" s="3"/>
      <c r="O316" s="3"/>
      <c r="P316" s="3"/>
      <c r="Q316" s="4"/>
      <c r="R316" s="3"/>
      <c r="S316" s="3"/>
      <c r="T316" s="3"/>
      <c r="U316" s="3"/>
      <c r="V316" s="3"/>
      <c r="W316" s="4">
        <v>20</v>
      </c>
      <c r="X316" s="3">
        <v>26.68</v>
      </c>
      <c r="Y316" s="3"/>
      <c r="Z316" s="3"/>
      <c r="AA316" s="3"/>
      <c r="AB316" s="3">
        <v>16.72</v>
      </c>
      <c r="AC316" s="3"/>
      <c r="AD316" s="3"/>
      <c r="AE316" s="3"/>
      <c r="AF316" s="3"/>
      <c r="AG316" s="3"/>
      <c r="AH316" s="3"/>
      <c r="AI316" s="3"/>
      <c r="AJ316" s="3"/>
      <c r="AK316" s="3"/>
      <c r="AL316" s="4"/>
      <c r="AM316" s="3"/>
      <c r="AN316" s="3"/>
    </row>
    <row r="317" spans="1:40" x14ac:dyDescent="0.25">
      <c r="A317" s="3"/>
      <c r="B317" s="4"/>
      <c r="C317" s="10">
        <v>25.29</v>
      </c>
      <c r="D317" s="3"/>
      <c r="E317" s="3"/>
      <c r="F317" s="3"/>
      <c r="G317" s="3">
        <v>19.440000000000001</v>
      </c>
      <c r="H317" s="8"/>
      <c r="I317" s="3"/>
      <c r="J317" s="3"/>
      <c r="K317" s="3"/>
      <c r="L317" s="3"/>
      <c r="M317" s="3"/>
      <c r="N317" s="3"/>
      <c r="O317" s="3"/>
      <c r="P317" s="3"/>
      <c r="Q317" s="4"/>
      <c r="R317" s="3"/>
      <c r="S317" s="3"/>
      <c r="T317" s="3"/>
      <c r="U317" s="3"/>
      <c r="V317" s="3"/>
      <c r="W317" s="4"/>
      <c r="X317" s="3">
        <v>26.56</v>
      </c>
      <c r="Y317" s="3"/>
      <c r="Z317" s="3"/>
      <c r="AA317" s="3"/>
      <c r="AB317" s="3">
        <v>16.82</v>
      </c>
      <c r="AC317" s="8"/>
      <c r="AD317" s="3"/>
      <c r="AE317" s="3"/>
      <c r="AF317" s="3"/>
      <c r="AG317" s="3"/>
      <c r="AH317" s="3"/>
      <c r="AI317" s="3"/>
      <c r="AJ317" s="3"/>
      <c r="AK317" s="3"/>
      <c r="AL317" s="4"/>
      <c r="AM317" s="3"/>
      <c r="AN317" s="3"/>
    </row>
    <row r="318" spans="1:40" x14ac:dyDescent="0.25">
      <c r="A318" s="3"/>
      <c r="B318" s="4"/>
      <c r="C318" s="3"/>
      <c r="D318" s="8"/>
      <c r="E318" s="3"/>
      <c r="F318" s="3"/>
      <c r="G318" s="3"/>
      <c r="H318" s="8"/>
      <c r="I318" s="3"/>
      <c r="J318" s="3"/>
      <c r="K318" s="3"/>
      <c r="L318" s="3"/>
      <c r="M318" s="3"/>
      <c r="N318" s="3"/>
      <c r="O318" s="3"/>
      <c r="P318" s="3"/>
      <c r="Q318" s="4"/>
      <c r="R318" s="3"/>
      <c r="S318" s="3"/>
      <c r="T318" s="3"/>
      <c r="U318" s="3"/>
      <c r="V318" s="3"/>
      <c r="W318" s="4"/>
      <c r="X318" s="3"/>
      <c r="Y318" s="8"/>
      <c r="Z318" s="3"/>
      <c r="AA318" s="3"/>
      <c r="AB318" s="3"/>
      <c r="AC318" s="8"/>
      <c r="AD318" s="3"/>
      <c r="AE318" s="3"/>
      <c r="AF318" s="3"/>
      <c r="AG318" s="3"/>
      <c r="AH318" s="3"/>
      <c r="AI318" s="3"/>
      <c r="AJ318" s="3"/>
      <c r="AK318" s="3"/>
      <c r="AL318" s="4"/>
      <c r="AM318" s="3"/>
      <c r="AN318" s="3"/>
    </row>
    <row r="319" spans="1:40" x14ac:dyDescent="0.25">
      <c r="A319" s="3"/>
      <c r="B319" s="4" t="s">
        <v>7</v>
      </c>
      <c r="C319" s="3">
        <f>AVERAGE(C315:C317)</f>
        <v>25.25</v>
      </c>
      <c r="D319" s="8" t="s">
        <v>8</v>
      </c>
      <c r="E319" s="3">
        <f>STDEV(C315:C317)</f>
        <v>9.6436507609929153E-2</v>
      </c>
      <c r="F319" s="3"/>
      <c r="G319" s="3">
        <f>AVERAGE(G315:G317)</f>
        <v>19.483333333333334</v>
      </c>
      <c r="H319" s="8" t="s">
        <v>8</v>
      </c>
      <c r="I319" s="3">
        <f>STDEV(G315:G317)</f>
        <v>7.5055534994650772E-2</v>
      </c>
      <c r="J319" s="3"/>
      <c r="K319" s="3">
        <f>C319-G319</f>
        <v>5.7666666666666657</v>
      </c>
      <c r="L319" s="3"/>
      <c r="M319" s="3"/>
      <c r="N319" s="3">
        <f>E319+I319</f>
        <v>0.17149204260457993</v>
      </c>
      <c r="O319" s="3">
        <f>K319-K326</f>
        <v>-2.8699999999999974</v>
      </c>
      <c r="P319" s="3">
        <f>N319+N326</f>
        <v>0.2778837624719101</v>
      </c>
      <c r="Q319" s="4">
        <f>POWER(2,-(O319))</f>
        <v>7.3106516018351906</v>
      </c>
      <c r="R319" s="3"/>
      <c r="S319" s="3">
        <f>P319*LN(2)</f>
        <v>0.19261434648079401</v>
      </c>
      <c r="T319" s="3"/>
      <c r="U319" s="3"/>
      <c r="V319" s="3"/>
      <c r="W319" s="4" t="s">
        <v>7</v>
      </c>
      <c r="X319" s="3">
        <f>AVERAGE(X315:X317)</f>
        <v>26.66</v>
      </c>
      <c r="Y319" s="8" t="s">
        <v>8</v>
      </c>
      <c r="Z319" s="3">
        <f>STDEV(X315:X317)</f>
        <v>9.1651513899116785E-2</v>
      </c>
      <c r="AA319" s="3"/>
      <c r="AB319" s="3">
        <f>AVERAGE(AB315:AB317)</f>
        <v>16.79</v>
      </c>
      <c r="AC319" s="8" t="s">
        <v>8</v>
      </c>
      <c r="AD319" s="3">
        <f>STDEV(AB315:AB317)</f>
        <v>6.0827625302982358E-2</v>
      </c>
      <c r="AE319" s="3"/>
      <c r="AF319" s="3">
        <f>X319-AB319</f>
        <v>9.870000000000001</v>
      </c>
      <c r="AG319" s="3"/>
      <c r="AH319" s="3"/>
      <c r="AI319" s="3">
        <f>Z319+AD319</f>
        <v>0.15247913920209916</v>
      </c>
      <c r="AJ319" s="3">
        <f>AF319-AF326</f>
        <v>-1.8233333333333341</v>
      </c>
      <c r="AK319" s="3">
        <f>AI319+AI326</f>
        <v>0.28157153613030289</v>
      </c>
      <c r="AL319" s="4">
        <f>POWER(2,-(AJ319))</f>
        <v>3.5389793247185861</v>
      </c>
      <c r="AM319" s="3"/>
      <c r="AN319" s="3">
        <f>AK319*LN(2)</f>
        <v>0.19517051639465222</v>
      </c>
    </row>
    <row r="320" spans="1:40" x14ac:dyDescent="0.25">
      <c r="A320" s="3"/>
      <c r="B320" s="4"/>
      <c r="C320" s="3"/>
      <c r="D320" s="8"/>
      <c r="E320" s="3"/>
      <c r="F320" s="3"/>
      <c r="G320" s="3"/>
      <c r="H320" s="8"/>
      <c r="I320" s="3"/>
      <c r="J320" s="3"/>
      <c r="K320" s="3"/>
      <c r="L320" s="3"/>
      <c r="M320" s="3"/>
      <c r="N320" s="3"/>
      <c r="O320" s="3"/>
      <c r="P320" s="3"/>
      <c r="Q320" s="4"/>
      <c r="R320" s="3"/>
      <c r="S320" s="3"/>
      <c r="T320" s="3"/>
      <c r="U320" s="3"/>
      <c r="V320" s="3"/>
      <c r="W320" s="4"/>
      <c r="X320" s="3"/>
      <c r="Y320" s="8"/>
      <c r="Z320" s="3"/>
      <c r="AA320" s="3"/>
      <c r="AB320" s="3"/>
      <c r="AC320" s="8"/>
      <c r="AD320" s="3"/>
      <c r="AE320" s="3"/>
      <c r="AF320" s="3"/>
      <c r="AG320" s="3"/>
      <c r="AH320" s="3"/>
      <c r="AI320" s="3"/>
      <c r="AJ320" s="3"/>
      <c r="AK320" s="3"/>
      <c r="AL320" s="4"/>
      <c r="AM320" s="3"/>
      <c r="AN320" s="3"/>
    </row>
    <row r="321" spans="1:40" x14ac:dyDescent="0.25">
      <c r="A321" s="3"/>
      <c r="B321" s="4" t="s">
        <v>9</v>
      </c>
      <c r="C321" s="10">
        <v>27.89</v>
      </c>
      <c r="D321" s="8"/>
      <c r="E321" s="3"/>
      <c r="F321" s="3"/>
      <c r="G321" s="3">
        <v>19.25</v>
      </c>
      <c r="H321" s="8"/>
      <c r="I321" s="3"/>
      <c r="J321" s="3"/>
      <c r="K321" s="3"/>
      <c r="L321" s="3"/>
      <c r="M321" s="3"/>
      <c r="N321" s="3"/>
      <c r="O321" s="3"/>
      <c r="P321" s="3"/>
      <c r="Q321" s="4"/>
      <c r="R321" s="3"/>
      <c r="S321" s="3"/>
      <c r="T321" s="3"/>
      <c r="U321" s="3"/>
      <c r="V321" s="3"/>
      <c r="W321" s="4" t="s">
        <v>9</v>
      </c>
      <c r="X321" s="3">
        <v>28.12</v>
      </c>
      <c r="Y321" s="8"/>
      <c r="Z321" s="3"/>
      <c r="AA321" s="3"/>
      <c r="AB321" s="3">
        <v>16.36</v>
      </c>
      <c r="AC321" s="8"/>
      <c r="AD321" s="3"/>
      <c r="AE321" s="3"/>
      <c r="AF321" s="3"/>
      <c r="AG321" s="3"/>
      <c r="AH321" s="3"/>
      <c r="AI321" s="3"/>
      <c r="AJ321" s="3"/>
      <c r="AK321" s="3"/>
      <c r="AL321" s="4"/>
      <c r="AM321" s="3"/>
      <c r="AN321" s="3"/>
    </row>
    <row r="322" spans="1:40" x14ac:dyDescent="0.25">
      <c r="A322" s="3"/>
      <c r="B322" s="4" t="s">
        <v>29</v>
      </c>
      <c r="C322" s="10">
        <v>27.94</v>
      </c>
      <c r="D322" s="8"/>
      <c r="E322" s="3"/>
      <c r="F322" s="3"/>
      <c r="G322" s="3">
        <v>19.350000000000001</v>
      </c>
      <c r="H322" s="8"/>
      <c r="I322" s="3"/>
      <c r="J322" s="3"/>
      <c r="K322" s="3"/>
      <c r="L322" s="3"/>
      <c r="M322" s="3"/>
      <c r="N322" s="3"/>
      <c r="O322" s="3"/>
      <c r="P322" s="3"/>
      <c r="Q322" s="4"/>
      <c r="R322" s="3"/>
      <c r="S322" s="3"/>
      <c r="T322" s="3"/>
      <c r="U322" s="3"/>
      <c r="V322" s="3"/>
      <c r="W322" s="4" t="s">
        <v>29</v>
      </c>
      <c r="X322" s="3">
        <v>28.09</v>
      </c>
      <c r="Y322" s="8"/>
      <c r="Z322" s="3"/>
      <c r="AA322" s="3"/>
      <c r="AB322" s="3">
        <v>16.32</v>
      </c>
      <c r="AC322" s="8"/>
      <c r="AD322" s="3"/>
      <c r="AE322" s="3"/>
      <c r="AF322" s="3"/>
      <c r="AG322" s="3"/>
      <c r="AH322" s="3"/>
      <c r="AI322" s="3"/>
      <c r="AJ322" s="3"/>
      <c r="AK322" s="3"/>
      <c r="AL322" s="4"/>
      <c r="AM322" s="3"/>
      <c r="AN322" s="3"/>
    </row>
    <row r="323" spans="1:40" x14ac:dyDescent="0.25">
      <c r="A323" s="3"/>
      <c r="B323" s="4"/>
      <c r="C323" s="10">
        <v>28</v>
      </c>
      <c r="D323" s="8"/>
      <c r="E323" s="3"/>
      <c r="F323" s="3"/>
      <c r="G323" s="3">
        <v>19.32</v>
      </c>
      <c r="H323" s="8"/>
      <c r="I323" s="3"/>
      <c r="J323" s="3"/>
      <c r="K323" s="3"/>
      <c r="L323" s="3"/>
      <c r="M323" s="3"/>
      <c r="N323" s="3"/>
      <c r="O323" s="3"/>
      <c r="P323" s="3"/>
      <c r="Q323" s="4"/>
      <c r="R323" s="3"/>
      <c r="S323" s="3"/>
      <c r="T323" s="3"/>
      <c r="U323" s="3"/>
      <c r="V323" s="3"/>
      <c r="W323" s="4"/>
      <c r="X323" s="3">
        <v>28.03</v>
      </c>
      <c r="Y323" s="8"/>
      <c r="Z323" s="3"/>
      <c r="AA323" s="3"/>
      <c r="AB323" s="3">
        <v>16.48</v>
      </c>
      <c r="AC323" s="8"/>
      <c r="AD323" s="3"/>
      <c r="AE323" s="3"/>
      <c r="AF323" s="3"/>
      <c r="AG323" s="3"/>
      <c r="AH323" s="3"/>
      <c r="AI323" s="3"/>
      <c r="AJ323" s="3"/>
      <c r="AK323" s="3"/>
      <c r="AL323" s="4"/>
      <c r="AM323" s="3"/>
      <c r="AN323" s="3"/>
    </row>
    <row r="324" spans="1:40" x14ac:dyDescent="0.25">
      <c r="A324" s="3"/>
      <c r="B324" s="4"/>
      <c r="C324" s="3"/>
      <c r="D324" s="8"/>
      <c r="E324" s="3"/>
      <c r="F324" s="3"/>
      <c r="G324" s="3"/>
      <c r="H324" s="8"/>
      <c r="I324" s="3"/>
      <c r="J324" s="3"/>
      <c r="K324" s="3"/>
      <c r="L324" s="3"/>
      <c r="M324" s="3"/>
      <c r="N324" s="3"/>
      <c r="O324" s="3"/>
      <c r="P324" s="3"/>
      <c r="Q324" s="4"/>
      <c r="R324" s="3"/>
      <c r="S324" s="3"/>
      <c r="T324" s="3"/>
      <c r="U324" s="3"/>
      <c r="V324" s="3"/>
      <c r="W324" s="4"/>
      <c r="X324" s="3"/>
      <c r="Y324" s="8"/>
      <c r="Z324" s="3"/>
      <c r="AA324" s="3"/>
      <c r="AB324" s="3"/>
      <c r="AC324" s="8"/>
      <c r="AD324" s="3"/>
      <c r="AE324" s="3"/>
      <c r="AF324" s="3"/>
      <c r="AG324" s="3"/>
      <c r="AH324" s="3"/>
      <c r="AI324" s="3"/>
      <c r="AJ324" s="3"/>
      <c r="AK324" s="3"/>
      <c r="AL324" s="4"/>
      <c r="AM324" s="3"/>
      <c r="AN324" s="3"/>
    </row>
    <row r="325" spans="1:40" x14ac:dyDescent="0.25">
      <c r="A325" s="3"/>
      <c r="B325" s="4"/>
      <c r="C325" s="3"/>
      <c r="D325" s="8"/>
      <c r="E325" s="3"/>
      <c r="F325" s="3"/>
      <c r="G325" s="3"/>
      <c r="H325" s="8"/>
      <c r="I325" s="3"/>
      <c r="J325" s="3"/>
      <c r="K325" s="3"/>
      <c r="L325" s="3"/>
      <c r="M325" s="3"/>
      <c r="N325" s="3"/>
      <c r="O325" s="3"/>
      <c r="P325" s="3"/>
      <c r="Q325" s="4"/>
      <c r="R325" s="3"/>
      <c r="S325" s="3"/>
      <c r="T325" s="3"/>
      <c r="U325" s="3"/>
      <c r="V325" s="3"/>
      <c r="W325" s="4"/>
      <c r="X325" s="3"/>
      <c r="Y325" s="8"/>
      <c r="Z325" s="3"/>
      <c r="AA325" s="3"/>
      <c r="AB325" s="3"/>
      <c r="AC325" s="8"/>
      <c r="AD325" s="3"/>
      <c r="AE325" s="3"/>
      <c r="AF325" s="3"/>
      <c r="AG325" s="3"/>
      <c r="AH325" s="3"/>
      <c r="AI325" s="3"/>
      <c r="AJ325" s="3"/>
      <c r="AK325" s="3"/>
      <c r="AL325" s="4"/>
      <c r="AM325" s="3"/>
      <c r="AN325" s="3"/>
    </row>
    <row r="326" spans="1:40" x14ac:dyDescent="0.25">
      <c r="A326" s="3"/>
      <c r="B326" s="4" t="s">
        <v>7</v>
      </c>
      <c r="C326" s="3">
        <f>AVERAGE(C321:C325)</f>
        <v>27.943333333333332</v>
      </c>
      <c r="D326" s="8" t="s">
        <v>8</v>
      </c>
      <c r="E326" s="3">
        <f>STDEV(C321:C323)</f>
        <v>5.5075705472860705E-2</v>
      </c>
      <c r="F326" s="3"/>
      <c r="G326" s="3">
        <f>AVERAGE(G321:G323)</f>
        <v>19.306666666666668</v>
      </c>
      <c r="H326" s="8" t="s">
        <v>8</v>
      </c>
      <c r="I326" s="3">
        <f>STDEV(G321:G323)</f>
        <v>5.1316014394469478E-2</v>
      </c>
      <c r="J326" s="3"/>
      <c r="K326" s="3">
        <f>C326-G326</f>
        <v>8.6366666666666632</v>
      </c>
      <c r="L326" s="3"/>
      <c r="M326" s="3"/>
      <c r="N326" s="3">
        <f>E326+I326</f>
        <v>0.10639171986733018</v>
      </c>
      <c r="O326" s="3">
        <f>K326-K326</f>
        <v>0</v>
      </c>
      <c r="P326" s="3"/>
      <c r="Q326" s="4">
        <f>POWER(2,-(O326))</f>
        <v>1</v>
      </c>
      <c r="R326" s="3">
        <f>Q326/Q319</f>
        <v>0.13678671265759271</v>
      </c>
      <c r="S326" s="3"/>
      <c r="T326" s="3"/>
      <c r="U326" s="3"/>
      <c r="V326" s="3"/>
      <c r="W326" s="4" t="s">
        <v>7</v>
      </c>
      <c r="X326" s="3">
        <f>AVERAGE(X321:X325)</f>
        <v>28.080000000000002</v>
      </c>
      <c r="Y326" s="8" t="s">
        <v>8</v>
      </c>
      <c r="Z326" s="3">
        <f>STDEV(X321:X323)</f>
        <v>4.5825756949558198E-2</v>
      </c>
      <c r="AA326" s="3"/>
      <c r="AB326" s="3">
        <f>AVERAGE(AB321:AB323)</f>
        <v>16.386666666666667</v>
      </c>
      <c r="AC326" s="8" t="s">
        <v>8</v>
      </c>
      <c r="AD326" s="3">
        <f>STDEV(AB321:AB323)</f>
        <v>8.3266639978645529E-2</v>
      </c>
      <c r="AE326" s="3"/>
      <c r="AF326" s="3">
        <f>X326-AB326</f>
        <v>11.693333333333335</v>
      </c>
      <c r="AG326" s="3"/>
      <c r="AH326" s="3"/>
      <c r="AI326" s="3">
        <f>Z326+AD326</f>
        <v>0.12909239692820373</v>
      </c>
      <c r="AJ326" s="3">
        <f>AF326-AF326</f>
        <v>0</v>
      </c>
      <c r="AK326" s="3"/>
      <c r="AL326" s="4">
        <f>POWER(2,-(AJ326))</f>
        <v>1</v>
      </c>
      <c r="AM326" s="3">
        <f>AL326/AL319</f>
        <v>0.28256734731828881</v>
      </c>
      <c r="AN326" s="3"/>
    </row>
    <row r="327" spans="1:40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x14ac:dyDescent="0.25">
      <c r="A329" s="3"/>
      <c r="B329" s="3"/>
      <c r="C329" s="4" t="s">
        <v>0</v>
      </c>
      <c r="D329" s="4"/>
      <c r="E329" s="4"/>
      <c r="F329" s="4"/>
      <c r="G329" s="4" t="s">
        <v>0</v>
      </c>
      <c r="H329" s="3"/>
      <c r="I329" s="3"/>
      <c r="J329" s="3"/>
      <c r="K329" s="4" t="s">
        <v>1</v>
      </c>
      <c r="L329" s="3"/>
      <c r="M329" s="3"/>
      <c r="N329" s="3" t="s">
        <v>33</v>
      </c>
      <c r="O329" s="4" t="s">
        <v>2</v>
      </c>
      <c r="P329" s="5" t="s">
        <v>34</v>
      </c>
      <c r="Q329" s="4" t="s">
        <v>3</v>
      </c>
      <c r="R329" s="3"/>
      <c r="S329" s="5" t="s">
        <v>35</v>
      </c>
      <c r="T329" s="3"/>
      <c r="U329" s="3"/>
      <c r="V329" s="3"/>
      <c r="W329" s="3"/>
      <c r="X329" s="4" t="s">
        <v>0</v>
      </c>
      <c r="Y329" s="4"/>
      <c r="Z329" s="4"/>
      <c r="AA329" s="4"/>
      <c r="AB329" s="4" t="s">
        <v>0</v>
      </c>
      <c r="AC329" s="3"/>
      <c r="AD329" s="3"/>
      <c r="AE329" s="3"/>
      <c r="AF329" s="4" t="s">
        <v>1</v>
      </c>
      <c r="AG329" s="3"/>
      <c r="AH329" s="3"/>
      <c r="AI329" s="3" t="s">
        <v>33</v>
      </c>
      <c r="AJ329" s="4" t="s">
        <v>2</v>
      </c>
      <c r="AK329" s="5" t="s">
        <v>34</v>
      </c>
      <c r="AL329" s="4" t="s">
        <v>3</v>
      </c>
      <c r="AM329" s="3"/>
      <c r="AN329" s="5" t="s">
        <v>35</v>
      </c>
    </row>
    <row r="330" spans="1:40" x14ac:dyDescent="0.25">
      <c r="A330" s="3"/>
      <c r="B330" s="3"/>
      <c r="C330" s="6" t="s">
        <v>43</v>
      </c>
      <c r="D330" s="4"/>
      <c r="E330" s="4"/>
      <c r="F330" s="4"/>
      <c r="G330" s="4" t="s">
        <v>5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6" t="s">
        <v>43</v>
      </c>
      <c r="Y330" s="4"/>
      <c r="Z330" s="4"/>
      <c r="AA330" s="4"/>
      <c r="AB330" s="4" t="s">
        <v>5</v>
      </c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x14ac:dyDescent="0.25">
      <c r="A331" s="3"/>
      <c r="B331" s="4" t="s">
        <v>6</v>
      </c>
      <c r="C331" s="10">
        <v>23.85</v>
      </c>
      <c r="D331" s="3"/>
      <c r="E331" s="3"/>
      <c r="F331" s="3"/>
      <c r="G331" s="3">
        <v>19.350000000000001</v>
      </c>
      <c r="H331" s="3"/>
      <c r="I331" s="3"/>
      <c r="J331" s="3"/>
      <c r="K331" s="3"/>
      <c r="L331" s="3"/>
      <c r="M331" s="3"/>
      <c r="N331" s="3"/>
      <c r="O331" s="3"/>
      <c r="P331" s="3"/>
      <c r="Q331" s="4"/>
      <c r="R331" s="3"/>
      <c r="S331" s="3"/>
      <c r="T331" s="3"/>
      <c r="U331" s="3"/>
      <c r="V331" s="3"/>
      <c r="W331" s="4" t="s">
        <v>6</v>
      </c>
      <c r="X331" s="3">
        <v>24.91</v>
      </c>
      <c r="Y331" s="3"/>
      <c r="Z331" s="3"/>
      <c r="AA331" s="3"/>
      <c r="AB331" s="3">
        <v>17.38</v>
      </c>
      <c r="AC331" s="3"/>
      <c r="AD331" s="3"/>
      <c r="AE331" s="3"/>
      <c r="AF331" s="3"/>
      <c r="AG331" s="3"/>
      <c r="AH331" s="3"/>
      <c r="AI331" s="3"/>
      <c r="AJ331" s="3"/>
      <c r="AK331" s="3"/>
      <c r="AL331" s="4"/>
      <c r="AM331" s="3"/>
      <c r="AN331" s="3"/>
    </row>
    <row r="332" spans="1:40" x14ac:dyDescent="0.25">
      <c r="A332" s="3"/>
      <c r="B332" s="4">
        <v>21</v>
      </c>
      <c r="C332" s="10">
        <v>23.83</v>
      </c>
      <c r="D332" s="3"/>
      <c r="E332" s="3"/>
      <c r="F332" s="3"/>
      <c r="G332" s="3">
        <v>19.46</v>
      </c>
      <c r="H332" s="3"/>
      <c r="I332" s="3"/>
      <c r="J332" s="3"/>
      <c r="K332" s="3"/>
      <c r="L332" s="3"/>
      <c r="M332" s="3"/>
      <c r="N332" s="3"/>
      <c r="O332" s="3"/>
      <c r="P332" s="3"/>
      <c r="Q332" s="4"/>
      <c r="R332" s="3"/>
      <c r="S332" s="3"/>
      <c r="T332" s="3"/>
      <c r="U332" s="3"/>
      <c r="V332" s="3"/>
      <c r="W332" s="4">
        <v>21</v>
      </c>
      <c r="X332" s="3">
        <v>24.05</v>
      </c>
      <c r="Y332" s="3"/>
      <c r="Z332" s="3"/>
      <c r="AA332" s="3"/>
      <c r="AB332" s="3">
        <v>17.3</v>
      </c>
      <c r="AC332" s="3"/>
      <c r="AD332" s="3"/>
      <c r="AE332" s="3"/>
      <c r="AF332" s="3"/>
      <c r="AG332" s="3"/>
      <c r="AH332" s="3"/>
      <c r="AI332" s="3"/>
      <c r="AJ332" s="3"/>
      <c r="AK332" s="3"/>
      <c r="AL332" s="4"/>
      <c r="AM332" s="3"/>
      <c r="AN332" s="3"/>
    </row>
    <row r="333" spans="1:40" x14ac:dyDescent="0.25">
      <c r="A333" s="3"/>
      <c r="B333" s="4"/>
      <c r="C333" s="10">
        <v>23.87</v>
      </c>
      <c r="D333" s="3"/>
      <c r="E333" s="3"/>
      <c r="F333" s="3"/>
      <c r="G333" s="3">
        <v>19.3</v>
      </c>
      <c r="H333" s="8"/>
      <c r="I333" s="3"/>
      <c r="J333" s="3"/>
      <c r="K333" s="3"/>
      <c r="L333" s="3"/>
      <c r="M333" s="3"/>
      <c r="N333" s="3"/>
      <c r="O333" s="3"/>
      <c r="P333" s="3"/>
      <c r="Q333" s="4"/>
      <c r="R333" s="3"/>
      <c r="S333" s="3"/>
      <c r="T333" s="3"/>
      <c r="U333" s="3"/>
      <c r="V333" s="3"/>
      <c r="W333" s="4"/>
      <c r="X333" s="3">
        <v>24.14</v>
      </c>
      <c r="Y333" s="3"/>
      <c r="Z333" s="3"/>
      <c r="AA333" s="3"/>
      <c r="AB333" s="3">
        <v>17.260000000000002</v>
      </c>
      <c r="AC333" s="8"/>
      <c r="AD333" s="3"/>
      <c r="AE333" s="3"/>
      <c r="AF333" s="3"/>
      <c r="AG333" s="3"/>
      <c r="AH333" s="3"/>
      <c r="AI333" s="3"/>
      <c r="AJ333" s="3"/>
      <c r="AK333" s="3"/>
      <c r="AL333" s="4"/>
      <c r="AM333" s="3"/>
      <c r="AN333" s="3"/>
    </row>
    <row r="334" spans="1:40" x14ac:dyDescent="0.25">
      <c r="A334" s="3"/>
      <c r="B334" s="4"/>
      <c r="C334" s="3"/>
      <c r="D334" s="8"/>
      <c r="E334" s="3"/>
      <c r="F334" s="3"/>
      <c r="G334" s="3"/>
      <c r="H334" s="8"/>
      <c r="I334" s="3"/>
      <c r="J334" s="3"/>
      <c r="K334" s="3"/>
      <c r="L334" s="3"/>
      <c r="M334" s="3"/>
      <c r="N334" s="3"/>
      <c r="O334" s="3"/>
      <c r="P334" s="3"/>
      <c r="Q334" s="4"/>
      <c r="R334" s="3"/>
      <c r="S334" s="3"/>
      <c r="T334" s="3"/>
      <c r="U334" s="3"/>
      <c r="V334" s="3"/>
      <c r="W334" s="4"/>
      <c r="X334" s="3"/>
      <c r="Y334" s="8"/>
      <c r="Z334" s="3"/>
      <c r="AA334" s="3"/>
      <c r="AB334" s="3"/>
      <c r="AC334" s="8"/>
      <c r="AD334" s="3"/>
      <c r="AE334" s="3"/>
      <c r="AF334" s="3"/>
      <c r="AG334" s="3"/>
      <c r="AH334" s="3"/>
      <c r="AI334" s="3"/>
      <c r="AJ334" s="3"/>
      <c r="AK334" s="3"/>
      <c r="AL334" s="4"/>
      <c r="AM334" s="3"/>
      <c r="AN334" s="3"/>
    </row>
    <row r="335" spans="1:40" x14ac:dyDescent="0.25">
      <c r="A335" s="3"/>
      <c r="B335" s="4" t="s">
        <v>7</v>
      </c>
      <c r="C335" s="3">
        <f>AVERAGE(C331:C333)</f>
        <v>23.849999999999998</v>
      </c>
      <c r="D335" s="8" t="s">
        <v>8</v>
      </c>
      <c r="E335" s="3">
        <f>STDEV(C331:C333)</f>
        <v>2.000000000000135E-2</v>
      </c>
      <c r="F335" s="3"/>
      <c r="G335" s="3">
        <f>AVERAGE(G331:G333)</f>
        <v>19.37</v>
      </c>
      <c r="H335" s="8" t="s">
        <v>8</v>
      </c>
      <c r="I335" s="3">
        <f>STDEV(G331:G333)</f>
        <v>8.1853527718724492E-2</v>
      </c>
      <c r="J335" s="3"/>
      <c r="K335" s="3">
        <f>C335-G335</f>
        <v>4.4799999999999969</v>
      </c>
      <c r="L335" s="3"/>
      <c r="M335" s="3"/>
      <c r="N335" s="3">
        <f>E335+I335</f>
        <v>0.10185352771872584</v>
      </c>
      <c r="O335" s="3">
        <f>K335-K342</f>
        <v>-2.5399999999999991</v>
      </c>
      <c r="P335" s="3">
        <f>N335+N342</f>
        <v>0.20812281029576615</v>
      </c>
      <c r="Q335" s="4">
        <f>POWER(2,-(O335))</f>
        <v>5.8158900692812381</v>
      </c>
      <c r="R335" s="3"/>
      <c r="S335" s="3">
        <f>P335*LN(2)</f>
        <v>0.14425973916672266</v>
      </c>
      <c r="T335" s="3"/>
      <c r="U335" s="3"/>
      <c r="V335" s="3"/>
      <c r="W335" s="4" t="s">
        <v>7</v>
      </c>
      <c r="X335" s="3">
        <f>AVERAGE(X331:X333)</f>
        <v>24.366666666666664</v>
      </c>
      <c r="Y335" s="8" t="s">
        <v>8</v>
      </c>
      <c r="Z335" s="3">
        <f>STDEV(X331:X333)</f>
        <v>0.47268735262680034</v>
      </c>
      <c r="AA335" s="3"/>
      <c r="AB335" s="3">
        <f>AVERAGE(AB331:AB333)</f>
        <v>17.313333333333333</v>
      </c>
      <c r="AC335" s="8" t="s">
        <v>8</v>
      </c>
      <c r="AD335" s="3">
        <f>STDEV(AB331:AB333)</f>
        <v>6.1101009266076568E-2</v>
      </c>
      <c r="AE335" s="3"/>
      <c r="AF335" s="3">
        <f>X335-AB335</f>
        <v>7.053333333333331</v>
      </c>
      <c r="AG335" s="3"/>
      <c r="AH335" s="3"/>
      <c r="AI335" s="3">
        <f>Z335+AD335</f>
        <v>0.53378836189287693</v>
      </c>
      <c r="AJ335" s="3">
        <f>AF335-AF342</f>
        <v>-1.0133333333333354</v>
      </c>
      <c r="AK335" s="3">
        <f>AI335+AI342</f>
        <v>0.71571265911784732</v>
      </c>
      <c r="AL335" s="4">
        <f>POWER(2,-(AJ335))</f>
        <v>2.0185696024237512</v>
      </c>
      <c r="AM335" s="3"/>
      <c r="AN335" s="3">
        <f>AK335*LN(2)</f>
        <v>0.49609421175859708</v>
      </c>
    </row>
    <row r="336" spans="1:40" x14ac:dyDescent="0.25">
      <c r="A336" s="3"/>
      <c r="B336" s="4"/>
      <c r="C336" s="3"/>
      <c r="D336" s="8"/>
      <c r="E336" s="3"/>
      <c r="F336" s="3"/>
      <c r="G336" s="3"/>
      <c r="H336" s="8"/>
      <c r="I336" s="3"/>
      <c r="J336" s="3"/>
      <c r="K336" s="3"/>
      <c r="L336" s="3"/>
      <c r="M336" s="3"/>
      <c r="N336" s="3"/>
      <c r="O336" s="3"/>
      <c r="P336" s="3"/>
      <c r="Q336" s="4"/>
      <c r="R336" s="3"/>
      <c r="S336" s="3"/>
      <c r="T336" s="3"/>
      <c r="U336" s="3"/>
      <c r="V336" s="3"/>
      <c r="W336" s="4"/>
      <c r="X336" s="3"/>
      <c r="Y336" s="8"/>
      <c r="Z336" s="3"/>
      <c r="AA336" s="3"/>
      <c r="AB336" s="3"/>
      <c r="AC336" s="8"/>
      <c r="AD336" s="3"/>
      <c r="AE336" s="3"/>
      <c r="AF336" s="3"/>
      <c r="AG336" s="3"/>
      <c r="AH336" s="3"/>
      <c r="AI336" s="3"/>
      <c r="AJ336" s="3"/>
      <c r="AK336" s="3"/>
      <c r="AL336" s="4"/>
      <c r="AM336" s="3"/>
      <c r="AN336" s="3"/>
    </row>
    <row r="337" spans="1:40" x14ac:dyDescent="0.25">
      <c r="A337" s="3"/>
      <c r="B337" s="4" t="s">
        <v>9</v>
      </c>
      <c r="C337" s="10">
        <v>28.85</v>
      </c>
      <c r="D337" s="8"/>
      <c r="E337" s="3"/>
      <c r="F337" s="3"/>
      <c r="G337" s="3">
        <v>21.91</v>
      </c>
      <c r="H337" s="8"/>
      <c r="I337" s="3"/>
      <c r="J337" s="3"/>
      <c r="K337" s="3"/>
      <c r="L337" s="3"/>
      <c r="M337" s="3"/>
      <c r="N337" s="3"/>
      <c r="O337" s="3"/>
      <c r="P337" s="3"/>
      <c r="Q337" s="4"/>
      <c r="R337" s="3"/>
      <c r="S337" s="3"/>
      <c r="T337" s="3"/>
      <c r="U337" s="3"/>
      <c r="V337" s="3"/>
      <c r="W337" s="4" t="s">
        <v>9</v>
      </c>
      <c r="X337" s="3">
        <v>24.34</v>
      </c>
      <c r="Y337" s="8"/>
      <c r="Z337" s="3"/>
      <c r="AA337" s="3"/>
      <c r="AB337" s="3">
        <v>16.36</v>
      </c>
      <c r="AC337" s="8"/>
      <c r="AD337" s="3"/>
      <c r="AE337" s="3"/>
      <c r="AF337" s="3"/>
      <c r="AG337" s="3"/>
      <c r="AH337" s="3"/>
      <c r="AI337" s="3"/>
      <c r="AJ337" s="3"/>
      <c r="AK337" s="3"/>
      <c r="AL337" s="4"/>
      <c r="AM337" s="3"/>
      <c r="AN337" s="3"/>
    </row>
    <row r="338" spans="1:40" x14ac:dyDescent="0.25">
      <c r="A338" s="3"/>
      <c r="B338" s="4" t="s">
        <v>30</v>
      </c>
      <c r="C338" s="10">
        <v>28.87</v>
      </c>
      <c r="D338" s="8"/>
      <c r="E338" s="3"/>
      <c r="F338" s="3"/>
      <c r="G338" s="3">
        <v>21.89</v>
      </c>
      <c r="H338" s="8"/>
      <c r="I338" s="3"/>
      <c r="J338" s="3"/>
      <c r="K338" s="3"/>
      <c r="L338" s="3"/>
      <c r="M338" s="3"/>
      <c r="N338" s="3"/>
      <c r="O338" s="3"/>
      <c r="P338" s="3"/>
      <c r="Q338" s="4"/>
      <c r="R338" s="3"/>
      <c r="S338" s="3"/>
      <c r="T338" s="3"/>
      <c r="U338" s="3"/>
      <c r="V338" s="3"/>
      <c r="W338" s="4" t="s">
        <v>30</v>
      </c>
      <c r="X338" s="3">
        <v>24.5</v>
      </c>
      <c r="Y338" s="8"/>
      <c r="Z338" s="3"/>
      <c r="AA338" s="3"/>
      <c r="AB338" s="3">
        <v>16.32</v>
      </c>
      <c r="AC338" s="8"/>
      <c r="AD338" s="3"/>
      <c r="AE338" s="3"/>
      <c r="AF338" s="3"/>
      <c r="AG338" s="3"/>
      <c r="AH338" s="3"/>
      <c r="AI338" s="3"/>
      <c r="AJ338" s="3"/>
      <c r="AK338" s="3"/>
      <c r="AL338" s="4"/>
      <c r="AM338" s="3"/>
      <c r="AN338" s="3"/>
    </row>
    <row r="339" spans="1:40" x14ac:dyDescent="0.25">
      <c r="A339" s="3"/>
      <c r="B339" s="4"/>
      <c r="C339" s="10">
        <v>28.99</v>
      </c>
      <c r="D339" s="8"/>
      <c r="E339" s="3"/>
      <c r="F339" s="3"/>
      <c r="G339" s="3">
        <v>21.85</v>
      </c>
      <c r="H339" s="8"/>
      <c r="I339" s="3"/>
      <c r="J339" s="3"/>
      <c r="K339" s="3"/>
      <c r="L339" s="3"/>
      <c r="M339" s="3"/>
      <c r="N339" s="3"/>
      <c r="O339" s="3"/>
      <c r="P339" s="3"/>
      <c r="Q339" s="4"/>
      <c r="R339" s="3"/>
      <c r="S339" s="3"/>
      <c r="T339" s="3"/>
      <c r="U339" s="3"/>
      <c r="V339" s="3"/>
      <c r="W339" s="4"/>
      <c r="X339" s="3">
        <v>24.52</v>
      </c>
      <c r="Y339" s="8"/>
      <c r="Z339" s="3"/>
      <c r="AA339" s="3"/>
      <c r="AB339" s="3">
        <v>16.48</v>
      </c>
      <c r="AC339" s="8"/>
      <c r="AD339" s="3"/>
      <c r="AE339" s="3"/>
      <c r="AF339" s="3"/>
      <c r="AG339" s="3"/>
      <c r="AH339" s="3"/>
      <c r="AI339" s="3"/>
      <c r="AJ339" s="3"/>
      <c r="AK339" s="3"/>
      <c r="AL339" s="4"/>
      <c r="AM339" s="3"/>
      <c r="AN339" s="3"/>
    </row>
    <row r="340" spans="1:40" x14ac:dyDescent="0.25">
      <c r="A340" s="3"/>
      <c r="B340" s="4"/>
      <c r="C340" s="3"/>
      <c r="D340" s="8"/>
      <c r="E340" s="3"/>
      <c r="F340" s="3"/>
      <c r="G340" s="3"/>
      <c r="H340" s="8"/>
      <c r="I340" s="3"/>
      <c r="J340" s="3"/>
      <c r="K340" s="3"/>
      <c r="L340" s="3"/>
      <c r="M340" s="3"/>
      <c r="N340" s="3"/>
      <c r="O340" s="3"/>
      <c r="P340" s="3"/>
      <c r="Q340" s="4"/>
      <c r="R340" s="3"/>
      <c r="S340" s="3"/>
      <c r="T340" s="3"/>
      <c r="U340" s="3"/>
      <c r="V340" s="3"/>
      <c r="W340" s="4"/>
      <c r="X340" s="3"/>
      <c r="Y340" s="8"/>
      <c r="Z340" s="3"/>
      <c r="AA340" s="3"/>
      <c r="AB340" s="3"/>
      <c r="AC340" s="8"/>
      <c r="AD340" s="3"/>
      <c r="AE340" s="3"/>
      <c r="AF340" s="3"/>
      <c r="AG340" s="3"/>
      <c r="AH340" s="3"/>
      <c r="AI340" s="3"/>
      <c r="AJ340" s="3"/>
      <c r="AK340" s="3"/>
      <c r="AL340" s="4"/>
      <c r="AM340" s="3"/>
      <c r="AN340" s="3"/>
    </row>
    <row r="341" spans="1:40" x14ac:dyDescent="0.25">
      <c r="A341" s="3"/>
      <c r="B341" s="4"/>
      <c r="C341" s="3"/>
      <c r="D341" s="8"/>
      <c r="E341" s="3"/>
      <c r="F341" s="3"/>
      <c r="G341" s="3"/>
      <c r="H341" s="8"/>
      <c r="I341" s="3"/>
      <c r="J341" s="3"/>
      <c r="K341" s="3"/>
      <c r="L341" s="3"/>
      <c r="M341" s="3"/>
      <c r="N341" s="3"/>
      <c r="O341" s="3"/>
      <c r="P341" s="3"/>
      <c r="Q341" s="4"/>
      <c r="R341" s="3"/>
      <c r="S341" s="3"/>
      <c r="T341" s="3"/>
      <c r="U341" s="3"/>
      <c r="V341" s="3"/>
      <c r="W341" s="4"/>
      <c r="X341" s="3"/>
      <c r="Y341" s="8"/>
      <c r="Z341" s="3"/>
      <c r="AA341" s="3"/>
      <c r="AB341" s="3"/>
      <c r="AC341" s="8"/>
      <c r="AD341" s="3"/>
      <c r="AE341" s="3"/>
      <c r="AF341" s="3"/>
      <c r="AG341" s="3"/>
      <c r="AH341" s="3"/>
      <c r="AI341" s="3"/>
      <c r="AJ341" s="3"/>
      <c r="AK341" s="3"/>
      <c r="AL341" s="4"/>
      <c r="AM341" s="3"/>
      <c r="AN341" s="3"/>
    </row>
    <row r="342" spans="1:40" x14ac:dyDescent="0.25">
      <c r="A342" s="3"/>
      <c r="B342" s="4" t="s">
        <v>7</v>
      </c>
      <c r="C342" s="3">
        <f>AVERAGE(C337:C341)</f>
        <v>28.903333333333332</v>
      </c>
      <c r="D342" s="8" t="s">
        <v>8</v>
      </c>
      <c r="E342" s="3">
        <f>STDEV(C337:C339)</f>
        <v>7.571877794400203E-2</v>
      </c>
      <c r="F342" s="3"/>
      <c r="G342" s="3">
        <f>AVERAGE(G337:G339)</f>
        <v>21.883333333333336</v>
      </c>
      <c r="H342" s="8" t="s">
        <v>8</v>
      </c>
      <c r="I342" s="3">
        <f>STDEV(G337:G339)</f>
        <v>3.0550504633038284E-2</v>
      </c>
      <c r="J342" s="3"/>
      <c r="K342" s="3">
        <f>C342-G342</f>
        <v>7.019999999999996</v>
      </c>
      <c r="L342" s="3"/>
      <c r="M342" s="3"/>
      <c r="N342" s="3">
        <f>E342+I342</f>
        <v>0.10626928257704031</v>
      </c>
      <c r="O342" s="3">
        <f>K342-K342</f>
        <v>0</v>
      </c>
      <c r="P342" s="3"/>
      <c r="Q342" s="4">
        <f>POWER(2,-(O342))</f>
        <v>1</v>
      </c>
      <c r="R342" s="3">
        <f>Q342/Q335</f>
        <v>0.17194272726746809</v>
      </c>
      <c r="S342" s="3"/>
      <c r="T342" s="3"/>
      <c r="U342" s="3"/>
      <c r="V342" s="3"/>
      <c r="W342" s="4" t="s">
        <v>7</v>
      </c>
      <c r="X342" s="3">
        <f>AVERAGE(X337:X341)</f>
        <v>24.453333333333333</v>
      </c>
      <c r="Y342" s="8" t="s">
        <v>8</v>
      </c>
      <c r="Z342" s="3">
        <f>STDEV(X337:X339)</f>
        <v>9.8657657246324887E-2</v>
      </c>
      <c r="AA342" s="3"/>
      <c r="AB342" s="3">
        <f>AVERAGE(AB337:AB339)</f>
        <v>16.386666666666667</v>
      </c>
      <c r="AC342" s="8" t="s">
        <v>8</v>
      </c>
      <c r="AD342" s="3">
        <f>STDEV(AB337:AB339)</f>
        <v>8.3266639978645529E-2</v>
      </c>
      <c r="AE342" s="3"/>
      <c r="AF342" s="3">
        <f>X342-AB342</f>
        <v>8.0666666666666664</v>
      </c>
      <c r="AG342" s="3"/>
      <c r="AH342" s="3"/>
      <c r="AI342" s="3">
        <f>Z342+AD342</f>
        <v>0.18192429722497042</v>
      </c>
      <c r="AJ342" s="3">
        <f>AF342-AF342</f>
        <v>0</v>
      </c>
      <c r="AK342" s="3"/>
      <c r="AL342" s="4">
        <f>POWER(2,-(AJ342))</f>
        <v>1</v>
      </c>
      <c r="AM342" s="3">
        <f>AL342/AL335</f>
        <v>0.49540030663261397</v>
      </c>
      <c r="AN342" s="3"/>
    </row>
    <row r="343" spans="1:40" x14ac:dyDescent="0.25">
      <c r="A343" s="3"/>
      <c r="B343" s="4"/>
      <c r="C343" s="3"/>
      <c r="D343" s="8"/>
      <c r="E343" s="3"/>
      <c r="F343" s="3"/>
      <c r="G343" s="3"/>
      <c r="H343" s="8"/>
      <c r="I343" s="3"/>
      <c r="J343" s="3"/>
      <c r="K343" s="3"/>
      <c r="L343" s="3"/>
      <c r="M343" s="3"/>
      <c r="N343" s="3"/>
      <c r="O343" s="3"/>
      <c r="P343" s="3"/>
      <c r="Q343" s="4"/>
      <c r="R343" s="3"/>
      <c r="S343" s="3"/>
      <c r="T343" s="3"/>
      <c r="U343" s="3"/>
      <c r="V343" s="3"/>
      <c r="W343" s="4"/>
      <c r="X343" s="3"/>
      <c r="Y343" s="8"/>
      <c r="Z343" s="3"/>
      <c r="AA343" s="3"/>
      <c r="AB343" s="3"/>
      <c r="AC343" s="8"/>
      <c r="AD343" s="3"/>
      <c r="AE343" s="3"/>
      <c r="AF343" s="3"/>
      <c r="AG343" s="3"/>
      <c r="AH343" s="3"/>
      <c r="AI343" s="3"/>
      <c r="AJ343" s="3"/>
      <c r="AK343" s="3"/>
      <c r="AL343" s="4"/>
      <c r="AM343" s="3"/>
      <c r="AN343" s="3"/>
    </row>
    <row r="344" spans="1:40" x14ac:dyDescent="0.25">
      <c r="A344" s="3"/>
      <c r="B344" s="4"/>
      <c r="C344" s="3"/>
      <c r="D344" s="8"/>
      <c r="E344" s="3"/>
      <c r="F344" s="3"/>
      <c r="G344" s="3"/>
      <c r="H344" s="8"/>
      <c r="I344" s="3"/>
      <c r="J344" s="3"/>
      <c r="K344" s="3"/>
      <c r="L344" s="3"/>
      <c r="M344" s="3"/>
      <c r="N344" s="3"/>
      <c r="O344" s="3"/>
      <c r="P344" s="3"/>
      <c r="Q344" s="4"/>
      <c r="R344" s="3"/>
      <c r="S344" s="3"/>
      <c r="T344" s="3"/>
      <c r="U344" s="3"/>
      <c r="V344" s="3"/>
      <c r="W344" s="4"/>
      <c r="X344" s="3"/>
      <c r="Y344" s="8"/>
      <c r="Z344" s="3"/>
      <c r="AA344" s="3"/>
      <c r="AB344" s="3"/>
      <c r="AC344" s="8"/>
      <c r="AD344" s="3"/>
      <c r="AE344" s="3"/>
      <c r="AF344" s="3"/>
      <c r="AG344" s="3"/>
      <c r="AH344" s="3"/>
      <c r="AI344" s="3"/>
      <c r="AJ344" s="3"/>
      <c r="AK344" s="3"/>
      <c r="AL344" s="4"/>
      <c r="AM344" s="3"/>
      <c r="AN344" s="3"/>
    </row>
    <row r="345" spans="1:40" x14ac:dyDescent="0.25">
      <c r="A345" s="3"/>
      <c r="B345" s="3"/>
      <c r="C345" s="4" t="s">
        <v>0</v>
      </c>
      <c r="D345" s="4"/>
      <c r="E345" s="4"/>
      <c r="F345" s="4"/>
      <c r="G345" s="4" t="s">
        <v>0</v>
      </c>
      <c r="H345" s="3"/>
      <c r="I345" s="3"/>
      <c r="J345" s="3"/>
      <c r="K345" s="4" t="s">
        <v>1</v>
      </c>
      <c r="L345" s="3"/>
      <c r="M345" s="3"/>
      <c r="N345" s="3" t="s">
        <v>33</v>
      </c>
      <c r="O345" s="4" t="s">
        <v>2</v>
      </c>
      <c r="P345" s="5" t="s">
        <v>34</v>
      </c>
      <c r="Q345" s="4" t="s">
        <v>3</v>
      </c>
      <c r="R345" s="3"/>
      <c r="S345" s="5" t="s">
        <v>35</v>
      </c>
      <c r="T345" s="3"/>
      <c r="U345" s="3"/>
      <c r="V345" s="3"/>
      <c r="W345" s="3"/>
      <c r="X345" s="4" t="s">
        <v>0</v>
      </c>
      <c r="Y345" s="4"/>
      <c r="Z345" s="4"/>
      <c r="AA345" s="4"/>
      <c r="AB345" s="4" t="s">
        <v>0</v>
      </c>
      <c r="AC345" s="3"/>
      <c r="AD345" s="3"/>
      <c r="AE345" s="3"/>
      <c r="AF345" s="4" t="s">
        <v>1</v>
      </c>
      <c r="AG345" s="3"/>
      <c r="AH345" s="3"/>
      <c r="AI345" s="3" t="s">
        <v>33</v>
      </c>
      <c r="AJ345" s="4" t="s">
        <v>2</v>
      </c>
      <c r="AK345" s="5" t="s">
        <v>34</v>
      </c>
      <c r="AL345" s="4" t="s">
        <v>3</v>
      </c>
      <c r="AM345" s="3"/>
      <c r="AN345" s="5" t="s">
        <v>35</v>
      </c>
    </row>
    <row r="346" spans="1:40" x14ac:dyDescent="0.25">
      <c r="A346" s="3"/>
      <c r="B346" s="3"/>
      <c r="C346" s="6" t="s">
        <v>43</v>
      </c>
      <c r="D346" s="4"/>
      <c r="E346" s="4"/>
      <c r="F346" s="4"/>
      <c r="G346" s="4" t="s">
        <v>5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6" t="s">
        <v>43</v>
      </c>
      <c r="Y346" s="4"/>
      <c r="Z346" s="4"/>
      <c r="AA346" s="4"/>
      <c r="AB346" s="4" t="s">
        <v>5</v>
      </c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 spans="1:40" x14ac:dyDescent="0.25">
      <c r="A347" s="3"/>
      <c r="B347" s="4" t="s">
        <v>6</v>
      </c>
      <c r="C347" s="10">
        <v>22.53</v>
      </c>
      <c r="D347" s="3"/>
      <c r="E347" s="3"/>
      <c r="F347" s="3"/>
      <c r="G347" s="3">
        <v>17.64</v>
      </c>
      <c r="H347" s="3"/>
      <c r="I347" s="3"/>
      <c r="J347" s="3"/>
      <c r="K347" s="3"/>
      <c r="L347" s="3"/>
      <c r="M347" s="3"/>
      <c r="N347" s="3"/>
      <c r="O347" s="3"/>
      <c r="P347" s="3"/>
      <c r="Q347" s="4"/>
      <c r="R347" s="3"/>
      <c r="S347" s="3"/>
      <c r="T347" s="3"/>
      <c r="U347" s="3"/>
      <c r="V347" s="3"/>
      <c r="W347" s="4" t="s">
        <v>6</v>
      </c>
      <c r="X347" s="3">
        <v>27.89</v>
      </c>
      <c r="Y347" s="3"/>
      <c r="Z347" s="3"/>
      <c r="AA347" s="3"/>
      <c r="AB347" s="3">
        <v>17.45</v>
      </c>
      <c r="AC347" s="3"/>
      <c r="AD347" s="3"/>
      <c r="AE347" s="3"/>
      <c r="AF347" s="3"/>
      <c r="AG347" s="3"/>
      <c r="AH347" s="3"/>
      <c r="AI347" s="3"/>
      <c r="AJ347" s="3"/>
      <c r="AK347" s="3"/>
      <c r="AL347" s="4"/>
      <c r="AM347" s="3"/>
      <c r="AN347" s="3"/>
    </row>
    <row r="348" spans="1:40" x14ac:dyDescent="0.25">
      <c r="A348" s="3"/>
      <c r="B348" s="4">
        <v>22</v>
      </c>
      <c r="C348" s="10">
        <v>22.7</v>
      </c>
      <c r="D348" s="3"/>
      <c r="E348" s="3"/>
      <c r="F348" s="3"/>
      <c r="G348" s="3">
        <v>18.14</v>
      </c>
      <c r="H348" s="3"/>
      <c r="I348" s="3"/>
      <c r="J348" s="3"/>
      <c r="K348" s="3"/>
      <c r="L348" s="3"/>
      <c r="M348" s="3"/>
      <c r="N348" s="3"/>
      <c r="O348" s="3"/>
      <c r="P348" s="3"/>
      <c r="Q348" s="4"/>
      <c r="R348" s="3"/>
      <c r="S348" s="3"/>
      <c r="T348" s="3"/>
      <c r="U348" s="3"/>
      <c r="V348" s="3"/>
      <c r="W348" s="4">
        <v>22</v>
      </c>
      <c r="X348" s="3">
        <v>27.81</v>
      </c>
      <c r="Y348" s="3"/>
      <c r="Z348" s="3"/>
      <c r="AA348" s="3"/>
      <c r="AB348" s="3">
        <v>17.54</v>
      </c>
      <c r="AC348" s="3"/>
      <c r="AD348" s="3"/>
      <c r="AE348" s="3"/>
      <c r="AF348" s="3"/>
      <c r="AG348" s="3"/>
      <c r="AH348" s="3"/>
      <c r="AI348" s="3"/>
      <c r="AJ348" s="3"/>
      <c r="AK348" s="3"/>
      <c r="AL348" s="4"/>
      <c r="AM348" s="3"/>
      <c r="AN348" s="3"/>
    </row>
    <row r="349" spans="1:40" x14ac:dyDescent="0.25">
      <c r="A349" s="3"/>
      <c r="B349" s="4"/>
      <c r="C349" s="10">
        <v>22.61</v>
      </c>
      <c r="D349" s="3"/>
      <c r="E349" s="3"/>
      <c r="F349" s="3"/>
      <c r="G349" s="3">
        <v>18.38</v>
      </c>
      <c r="H349" s="8"/>
      <c r="I349" s="3"/>
      <c r="J349" s="3"/>
      <c r="K349" s="3"/>
      <c r="L349" s="3"/>
      <c r="M349" s="3"/>
      <c r="N349" s="3"/>
      <c r="O349" s="3"/>
      <c r="P349" s="3"/>
      <c r="Q349" s="4"/>
      <c r="R349" s="3"/>
      <c r="S349" s="3"/>
      <c r="T349" s="3"/>
      <c r="U349" s="3"/>
      <c r="V349" s="3"/>
      <c r="W349" s="4"/>
      <c r="X349" s="3">
        <v>27.72</v>
      </c>
      <c r="Y349" s="3"/>
      <c r="Z349" s="3"/>
      <c r="AA349" s="3"/>
      <c r="AB349" s="3">
        <v>17.63</v>
      </c>
      <c r="AC349" s="8"/>
      <c r="AD349" s="3"/>
      <c r="AE349" s="3"/>
      <c r="AF349" s="3"/>
      <c r="AG349" s="3"/>
      <c r="AH349" s="3"/>
      <c r="AI349" s="3"/>
      <c r="AJ349" s="3"/>
      <c r="AK349" s="3"/>
      <c r="AL349" s="4"/>
      <c r="AM349" s="3"/>
      <c r="AN349" s="3"/>
    </row>
    <row r="350" spans="1:40" x14ac:dyDescent="0.25">
      <c r="A350" s="3"/>
      <c r="B350" s="4"/>
      <c r="C350" s="3"/>
      <c r="D350" s="8"/>
      <c r="E350" s="3"/>
      <c r="F350" s="3"/>
      <c r="G350" s="3"/>
      <c r="H350" s="8"/>
      <c r="I350" s="3"/>
      <c r="J350" s="3"/>
      <c r="K350" s="3"/>
      <c r="L350" s="3"/>
      <c r="M350" s="3"/>
      <c r="N350" s="3"/>
      <c r="O350" s="3"/>
      <c r="P350" s="3"/>
      <c r="Q350" s="4"/>
      <c r="R350" s="3"/>
      <c r="S350" s="3"/>
      <c r="T350" s="3"/>
      <c r="U350" s="3"/>
      <c r="V350" s="3"/>
      <c r="W350" s="4"/>
      <c r="X350" s="3"/>
      <c r="Y350" s="8"/>
      <c r="Z350" s="3"/>
      <c r="AA350" s="3"/>
      <c r="AB350" s="3"/>
      <c r="AC350" s="8"/>
      <c r="AD350" s="3"/>
      <c r="AE350" s="3"/>
      <c r="AF350" s="3"/>
      <c r="AG350" s="3"/>
      <c r="AH350" s="3"/>
      <c r="AI350" s="3"/>
      <c r="AJ350" s="3"/>
      <c r="AK350" s="3"/>
      <c r="AL350" s="4"/>
      <c r="AM350" s="3"/>
      <c r="AN350" s="3"/>
    </row>
    <row r="351" spans="1:40" x14ac:dyDescent="0.25">
      <c r="A351" s="3"/>
      <c r="B351" s="4" t="s">
        <v>7</v>
      </c>
      <c r="C351" s="3">
        <f>AVERAGE(C347:C349)</f>
        <v>22.613333333333333</v>
      </c>
      <c r="D351" s="8" t="s">
        <v>8</v>
      </c>
      <c r="E351" s="3">
        <f>STDEV(C347:C349)</f>
        <v>8.504900548115292E-2</v>
      </c>
      <c r="F351" s="3"/>
      <c r="G351" s="3">
        <f>AVERAGE(G347:G349)</f>
        <v>18.053333333333331</v>
      </c>
      <c r="H351" s="8" t="s">
        <v>8</v>
      </c>
      <c r="I351" s="3">
        <f>STDEV(G347:G349)</f>
        <v>0.37753587026047314</v>
      </c>
      <c r="J351" s="3"/>
      <c r="K351" s="3">
        <f>C351-G351</f>
        <v>4.5600000000000023</v>
      </c>
      <c r="L351" s="3"/>
      <c r="M351" s="3"/>
      <c r="N351" s="3">
        <f>E351+I351</f>
        <v>0.46258487574162604</v>
      </c>
      <c r="O351" s="3">
        <f>K351-K358</f>
        <v>-3.3466666666666605</v>
      </c>
      <c r="P351" s="3">
        <f>N351+N358</f>
        <v>0.5878982729001726</v>
      </c>
      <c r="Q351" s="4">
        <f>POWER(2,-(O351))</f>
        <v>10.172953331086378</v>
      </c>
      <c r="R351" s="3"/>
      <c r="S351" s="3">
        <f>P351*LN(2)</f>
        <v>0.40750003031681592</v>
      </c>
      <c r="T351" s="3"/>
      <c r="U351" s="3"/>
      <c r="V351" s="3"/>
      <c r="W351" s="4" t="s">
        <v>7</v>
      </c>
      <c r="X351" s="3">
        <f>AVERAGE(X347:X349)</f>
        <v>27.806666666666668</v>
      </c>
      <c r="Y351" s="8" t="s">
        <v>8</v>
      </c>
      <c r="Z351" s="3">
        <f>STDEV(X347:X349)</f>
        <v>8.5049005481154655E-2</v>
      </c>
      <c r="AA351" s="3"/>
      <c r="AB351" s="3">
        <f>AVERAGE(AB347:AB349)</f>
        <v>17.539999999999996</v>
      </c>
      <c r="AC351" s="8" t="s">
        <v>8</v>
      </c>
      <c r="AD351" s="3">
        <f>STDEV(AB347:AB349)</f>
        <v>8.9999999999999858E-2</v>
      </c>
      <c r="AE351" s="3"/>
      <c r="AF351" s="3">
        <f>X351-AB351</f>
        <v>10.266666666666673</v>
      </c>
      <c r="AG351" s="3"/>
      <c r="AH351" s="3"/>
      <c r="AI351" s="3">
        <f>Z351+AD351</f>
        <v>0.17504900548115451</v>
      </c>
      <c r="AJ351" s="3">
        <f>AF351-AF358</f>
        <v>-2.11666666666666</v>
      </c>
      <c r="AK351" s="3">
        <f>AI351+AI358</f>
        <v>0.35370956560149347</v>
      </c>
      <c r="AL351" s="4">
        <f>POWER(2,-(AJ351))</f>
        <v>4.3369074812056532</v>
      </c>
      <c r="AM351" s="3"/>
      <c r="AN351" s="3">
        <f>AK351*LN(2)</f>
        <v>0.2451727881337582</v>
      </c>
    </row>
    <row r="352" spans="1:40" x14ac:dyDescent="0.25">
      <c r="A352" s="3"/>
      <c r="B352" s="4"/>
      <c r="C352" s="3"/>
      <c r="D352" s="8"/>
      <c r="E352" s="3"/>
      <c r="F352" s="3"/>
      <c r="G352" s="3"/>
      <c r="H352" s="8"/>
      <c r="I352" s="3"/>
      <c r="J352" s="3"/>
      <c r="K352" s="3"/>
      <c r="L352" s="3"/>
      <c r="M352" s="3"/>
      <c r="N352" s="3"/>
      <c r="O352" s="3"/>
      <c r="P352" s="3"/>
      <c r="Q352" s="4"/>
      <c r="R352" s="3"/>
      <c r="S352" s="3"/>
      <c r="T352" s="3"/>
      <c r="U352" s="3"/>
      <c r="V352" s="3"/>
      <c r="W352" s="4"/>
      <c r="X352" s="3"/>
      <c r="Y352" s="8"/>
      <c r="Z352" s="3"/>
      <c r="AA352" s="3"/>
      <c r="AB352" s="3"/>
      <c r="AC352" s="8"/>
      <c r="AD352" s="3"/>
      <c r="AE352" s="3"/>
      <c r="AF352" s="3"/>
      <c r="AG352" s="3"/>
      <c r="AH352" s="3"/>
      <c r="AI352" s="3"/>
      <c r="AJ352" s="3"/>
      <c r="AK352" s="3"/>
      <c r="AL352" s="4"/>
      <c r="AM352" s="3"/>
      <c r="AN352" s="3"/>
    </row>
    <row r="353" spans="1:40" x14ac:dyDescent="0.25">
      <c r="A353" s="3"/>
      <c r="B353" s="4" t="s">
        <v>9</v>
      </c>
      <c r="C353" s="10">
        <v>29.46</v>
      </c>
      <c r="D353" s="8"/>
      <c r="E353" s="3"/>
      <c r="F353" s="3"/>
      <c r="G353" s="3">
        <v>21.69</v>
      </c>
      <c r="H353" s="8"/>
      <c r="I353" s="3"/>
      <c r="J353" s="3"/>
      <c r="K353" s="3"/>
      <c r="L353" s="3"/>
      <c r="M353" s="3"/>
      <c r="N353" s="3"/>
      <c r="O353" s="3"/>
      <c r="P353" s="3"/>
      <c r="Q353" s="4"/>
      <c r="R353" s="3"/>
      <c r="S353" s="3"/>
      <c r="T353" s="3"/>
      <c r="U353" s="3"/>
      <c r="V353" s="3"/>
      <c r="W353" s="4" t="s">
        <v>9</v>
      </c>
      <c r="X353" s="3">
        <v>28.78</v>
      </c>
      <c r="Y353" s="8"/>
      <c r="Z353" s="3"/>
      <c r="AA353" s="3"/>
      <c r="AB353" s="3">
        <v>16.36</v>
      </c>
      <c r="AC353" s="8"/>
      <c r="AD353" s="3"/>
      <c r="AE353" s="3"/>
      <c r="AF353" s="3"/>
      <c r="AG353" s="3"/>
      <c r="AH353" s="3"/>
      <c r="AI353" s="3"/>
      <c r="AJ353" s="3"/>
      <c r="AK353" s="3"/>
      <c r="AL353" s="4"/>
      <c r="AM353" s="3"/>
      <c r="AN353" s="3"/>
    </row>
    <row r="354" spans="1:40" x14ac:dyDescent="0.25">
      <c r="A354" s="3"/>
      <c r="B354" s="4" t="s">
        <v>31</v>
      </c>
      <c r="C354" s="10">
        <v>29.54</v>
      </c>
      <c r="D354" s="8"/>
      <c r="E354" s="3"/>
      <c r="F354" s="3"/>
      <c r="G354" s="3">
        <v>21.6</v>
      </c>
      <c r="H354" s="8"/>
      <c r="I354" s="3"/>
      <c r="J354" s="3"/>
      <c r="K354" s="3"/>
      <c r="L354" s="3"/>
      <c r="M354" s="3"/>
      <c r="N354" s="3"/>
      <c r="O354" s="3"/>
      <c r="P354" s="3"/>
      <c r="Q354" s="4"/>
      <c r="R354" s="3"/>
      <c r="S354" s="3"/>
      <c r="T354" s="3"/>
      <c r="U354" s="3"/>
      <c r="V354" s="3"/>
      <c r="W354" s="4" t="s">
        <v>31</v>
      </c>
      <c r="X354" s="3">
        <v>28.86</v>
      </c>
      <c r="Y354" s="8"/>
      <c r="Z354" s="3"/>
      <c r="AA354" s="3"/>
      <c r="AB354" s="3">
        <v>16.32</v>
      </c>
      <c r="AC354" s="8"/>
      <c r="AD354" s="3"/>
      <c r="AE354" s="3"/>
      <c r="AF354" s="3"/>
      <c r="AG354" s="3"/>
      <c r="AH354" s="3"/>
      <c r="AI354" s="3"/>
      <c r="AJ354" s="3"/>
      <c r="AK354" s="3"/>
      <c r="AL354" s="4"/>
      <c r="AM354" s="3"/>
      <c r="AN354" s="3"/>
    </row>
    <row r="355" spans="1:40" x14ac:dyDescent="0.25">
      <c r="A355" s="3"/>
      <c r="B355" s="4"/>
      <c r="C355" s="10">
        <v>29.6</v>
      </c>
      <c r="D355" s="8"/>
      <c r="E355" s="3"/>
      <c r="F355" s="3"/>
      <c r="G355" s="3">
        <v>21.59</v>
      </c>
      <c r="H355" s="8"/>
      <c r="I355" s="3"/>
      <c r="J355" s="3"/>
      <c r="K355" s="3"/>
      <c r="L355" s="3"/>
      <c r="M355" s="3"/>
      <c r="N355" s="3"/>
      <c r="O355" s="3"/>
      <c r="P355" s="3"/>
      <c r="Q355" s="4"/>
      <c r="R355" s="3"/>
      <c r="S355" s="3"/>
      <c r="T355" s="3"/>
      <c r="U355" s="3"/>
      <c r="V355" s="3"/>
      <c r="W355" s="4"/>
      <c r="X355" s="3">
        <v>28.67</v>
      </c>
      <c r="Y355" s="8"/>
      <c r="Z355" s="3"/>
      <c r="AA355" s="3"/>
      <c r="AB355" s="3">
        <v>16.48</v>
      </c>
      <c r="AC355" s="8"/>
      <c r="AD355" s="3"/>
      <c r="AE355" s="3"/>
      <c r="AF355" s="3"/>
      <c r="AG355" s="3"/>
      <c r="AH355" s="3"/>
      <c r="AI355" s="3"/>
      <c r="AJ355" s="3"/>
      <c r="AK355" s="3"/>
      <c r="AL355" s="4"/>
      <c r="AM355" s="3"/>
      <c r="AN355" s="3"/>
    </row>
    <row r="356" spans="1:40" x14ac:dyDescent="0.25">
      <c r="A356" s="3"/>
      <c r="B356" s="4"/>
      <c r="C356" s="3"/>
      <c r="D356" s="8"/>
      <c r="E356" s="3"/>
      <c r="F356" s="3"/>
      <c r="G356" s="3"/>
      <c r="H356" s="8"/>
      <c r="I356" s="3"/>
      <c r="J356" s="3"/>
      <c r="K356" s="3"/>
      <c r="L356" s="3"/>
      <c r="M356" s="3"/>
      <c r="N356" s="3"/>
      <c r="O356" s="3"/>
      <c r="P356" s="3"/>
      <c r="Q356" s="4"/>
      <c r="R356" s="3"/>
      <c r="S356" s="3"/>
      <c r="T356" s="3"/>
      <c r="U356" s="3"/>
      <c r="V356" s="3"/>
      <c r="W356" s="4"/>
      <c r="X356" s="3"/>
      <c r="Y356" s="8"/>
      <c r="Z356" s="3"/>
      <c r="AA356" s="3"/>
      <c r="AB356" s="3"/>
      <c r="AC356" s="8"/>
      <c r="AD356" s="3"/>
      <c r="AE356" s="3"/>
      <c r="AF356" s="3"/>
      <c r="AG356" s="3"/>
      <c r="AH356" s="3"/>
      <c r="AI356" s="3"/>
      <c r="AJ356" s="3"/>
      <c r="AK356" s="3"/>
      <c r="AL356" s="4"/>
      <c r="AM356" s="3"/>
      <c r="AN356" s="3"/>
    </row>
    <row r="357" spans="1:40" x14ac:dyDescent="0.25">
      <c r="A357" s="3"/>
      <c r="B357" s="4"/>
      <c r="C357" s="3"/>
      <c r="D357" s="8"/>
      <c r="E357" s="3"/>
      <c r="F357" s="3"/>
      <c r="G357" s="3"/>
      <c r="H357" s="8"/>
      <c r="I357" s="3"/>
      <c r="J357" s="3"/>
      <c r="K357" s="3"/>
      <c r="L357" s="3"/>
      <c r="M357" s="3"/>
      <c r="N357" s="3"/>
      <c r="O357" s="3"/>
      <c r="P357" s="3"/>
      <c r="Q357" s="4"/>
      <c r="R357" s="3"/>
      <c r="S357" s="3"/>
      <c r="T357" s="3"/>
      <c r="U357" s="3"/>
      <c r="V357" s="3"/>
      <c r="W357" s="4"/>
      <c r="X357" s="3"/>
      <c r="Y357" s="8"/>
      <c r="Z357" s="3"/>
      <c r="AA357" s="3"/>
      <c r="AB357" s="3"/>
      <c r="AC357" s="8"/>
      <c r="AD357" s="3"/>
      <c r="AE357" s="3"/>
      <c r="AF357" s="3"/>
      <c r="AG357" s="3"/>
      <c r="AH357" s="3"/>
      <c r="AI357" s="3"/>
      <c r="AJ357" s="3"/>
      <c r="AK357" s="3"/>
      <c r="AL357" s="4"/>
      <c r="AM357" s="3"/>
      <c r="AN357" s="3"/>
    </row>
    <row r="358" spans="1:40" x14ac:dyDescent="0.25">
      <c r="A358" s="3"/>
      <c r="B358" s="4" t="s">
        <v>7</v>
      </c>
      <c r="C358" s="3">
        <f>AVERAGE(C353:C357)</f>
        <v>29.533333333333331</v>
      </c>
      <c r="D358" s="8" t="s">
        <v>8</v>
      </c>
      <c r="E358" s="3">
        <f>STDEV(C353:C355)</f>
        <v>7.0237691685685111E-2</v>
      </c>
      <c r="F358" s="3"/>
      <c r="G358" s="3">
        <f>AVERAGE(G353:G355)</f>
        <v>21.626666666666669</v>
      </c>
      <c r="H358" s="8" t="s">
        <v>8</v>
      </c>
      <c r="I358" s="3">
        <f>STDEV(G353:G355)</f>
        <v>5.5075705472861461E-2</v>
      </c>
      <c r="J358" s="3"/>
      <c r="K358" s="3">
        <f>C358-G358</f>
        <v>7.9066666666666627</v>
      </c>
      <c r="L358" s="3"/>
      <c r="M358" s="3"/>
      <c r="N358" s="3">
        <f>E358+I358</f>
        <v>0.12531339715854656</v>
      </c>
      <c r="O358" s="3">
        <f>K358-K358</f>
        <v>0</v>
      </c>
      <c r="P358" s="3"/>
      <c r="Q358" s="4">
        <f>POWER(2,-(O358))</f>
        <v>1</v>
      </c>
      <c r="R358" s="3">
        <f>Q358/Q351</f>
        <v>9.829987098674807E-2</v>
      </c>
      <c r="S358" s="3"/>
      <c r="T358" s="3"/>
      <c r="U358" s="3"/>
      <c r="V358" s="3"/>
      <c r="W358" s="4" t="s">
        <v>7</v>
      </c>
      <c r="X358" s="3">
        <f>AVERAGE(X353:X357)</f>
        <v>28.77</v>
      </c>
      <c r="Y358" s="8" t="s">
        <v>8</v>
      </c>
      <c r="Z358" s="3">
        <f>STDEV(X353:X355)</f>
        <v>9.5393920141693456E-2</v>
      </c>
      <c r="AA358" s="3"/>
      <c r="AB358" s="3">
        <f>AVERAGE(AB353:AB355)</f>
        <v>16.386666666666667</v>
      </c>
      <c r="AC358" s="8" t="s">
        <v>8</v>
      </c>
      <c r="AD358" s="3">
        <f>STDEV(AB353:AB355)</f>
        <v>8.3266639978645529E-2</v>
      </c>
      <c r="AE358" s="3"/>
      <c r="AF358" s="3">
        <f>X358-AB358</f>
        <v>12.383333333333333</v>
      </c>
      <c r="AG358" s="3"/>
      <c r="AH358" s="3"/>
      <c r="AI358" s="3">
        <f>Z358+AD358</f>
        <v>0.17866056012033898</v>
      </c>
      <c r="AJ358" s="3">
        <f>AF358-AF358</f>
        <v>0</v>
      </c>
      <c r="AK358" s="3"/>
      <c r="AL358" s="4">
        <f>POWER(2,-(AJ358))</f>
        <v>1</v>
      </c>
      <c r="AM358" s="3">
        <f>AL358/AL351</f>
        <v>0.23057904839648588</v>
      </c>
      <c r="AN358" s="3"/>
    </row>
    <row r="359" spans="1:40" x14ac:dyDescent="0.25">
      <c r="A359" s="3"/>
      <c r="B359" s="4"/>
      <c r="C359" s="3"/>
      <c r="D359" s="8"/>
      <c r="E359" s="3"/>
      <c r="F359" s="3"/>
      <c r="G359" s="3"/>
      <c r="H359" s="8"/>
      <c r="I359" s="3"/>
      <c r="J359" s="3"/>
      <c r="K359" s="3"/>
      <c r="L359" s="3"/>
      <c r="M359" s="3"/>
      <c r="N359" s="3"/>
      <c r="O359" s="3"/>
      <c r="P359" s="3"/>
      <c r="Q359" s="4"/>
      <c r="R359" s="3"/>
      <c r="S359" s="3"/>
      <c r="T359" s="3"/>
      <c r="U359" s="3"/>
      <c r="V359" s="3"/>
      <c r="W359" s="4"/>
      <c r="X359" s="3"/>
      <c r="Y359" s="8"/>
      <c r="Z359" s="3"/>
      <c r="AA359" s="3"/>
      <c r="AB359" s="3"/>
      <c r="AC359" s="8"/>
      <c r="AD359" s="3"/>
      <c r="AE359" s="3"/>
      <c r="AF359" s="3"/>
      <c r="AG359" s="3"/>
      <c r="AH359" s="3"/>
      <c r="AI359" s="3"/>
      <c r="AJ359" s="3"/>
      <c r="AK359" s="3"/>
      <c r="AL359" s="4"/>
      <c r="AM359" s="3"/>
      <c r="AN359" s="3"/>
    </row>
    <row r="360" spans="1:40" x14ac:dyDescent="0.25">
      <c r="A360" s="3"/>
      <c r="B360" s="4"/>
      <c r="C360" s="3"/>
      <c r="D360" s="8"/>
      <c r="E360" s="3"/>
      <c r="F360" s="3"/>
      <c r="G360" s="3"/>
      <c r="H360" s="8"/>
      <c r="I360" s="3"/>
      <c r="J360" s="3"/>
      <c r="K360" s="3"/>
      <c r="L360" s="3"/>
      <c r="M360" s="3"/>
      <c r="N360" s="3"/>
      <c r="O360" s="3"/>
      <c r="P360" s="3"/>
      <c r="Q360" s="4"/>
      <c r="R360" s="3"/>
      <c r="S360" s="3"/>
      <c r="T360" s="3"/>
      <c r="U360" s="3"/>
      <c r="V360" s="3"/>
      <c r="W360" s="4"/>
      <c r="X360" s="3"/>
      <c r="Y360" s="8"/>
      <c r="Z360" s="3"/>
      <c r="AA360" s="3"/>
      <c r="AB360" s="3"/>
      <c r="AC360" s="8"/>
      <c r="AD360" s="3"/>
      <c r="AE360" s="3"/>
      <c r="AF360" s="3"/>
      <c r="AG360" s="3"/>
      <c r="AH360" s="3"/>
      <c r="AI360" s="3"/>
      <c r="AJ360" s="3"/>
      <c r="AK360" s="3"/>
      <c r="AL360" s="4"/>
      <c r="AM360" s="3"/>
      <c r="AN360" s="3"/>
    </row>
    <row r="361" spans="1:40" x14ac:dyDescent="0.25">
      <c r="A361" s="3"/>
      <c r="B361" s="3"/>
      <c r="C361" s="4" t="s">
        <v>0</v>
      </c>
      <c r="D361" s="4"/>
      <c r="E361" s="4"/>
      <c r="F361" s="4"/>
      <c r="G361" s="4" t="s">
        <v>0</v>
      </c>
      <c r="H361" s="3"/>
      <c r="I361" s="3"/>
      <c r="J361" s="3"/>
      <c r="K361" s="4" t="s">
        <v>1</v>
      </c>
      <c r="L361" s="3"/>
      <c r="M361" s="3"/>
      <c r="N361" s="3" t="s">
        <v>33</v>
      </c>
      <c r="O361" s="4" t="s">
        <v>2</v>
      </c>
      <c r="P361" s="5" t="s">
        <v>34</v>
      </c>
      <c r="Q361" s="4" t="s">
        <v>3</v>
      </c>
      <c r="R361" s="3"/>
      <c r="S361" s="5" t="s">
        <v>35</v>
      </c>
      <c r="T361" s="3"/>
      <c r="U361" s="3"/>
      <c r="V361" s="3"/>
      <c r="W361" s="3"/>
      <c r="X361" s="4" t="s">
        <v>0</v>
      </c>
      <c r="Y361" s="4"/>
      <c r="Z361" s="4"/>
      <c r="AA361" s="4"/>
      <c r="AB361" s="4" t="s">
        <v>0</v>
      </c>
      <c r="AC361" s="3"/>
      <c r="AD361" s="3"/>
      <c r="AE361" s="3"/>
      <c r="AF361" s="4" t="s">
        <v>1</v>
      </c>
      <c r="AG361" s="3"/>
      <c r="AH361" s="3"/>
      <c r="AI361" s="3" t="s">
        <v>33</v>
      </c>
      <c r="AJ361" s="4" t="s">
        <v>2</v>
      </c>
      <c r="AK361" s="5" t="s">
        <v>34</v>
      </c>
      <c r="AL361" s="4" t="s">
        <v>3</v>
      </c>
      <c r="AM361" s="3"/>
      <c r="AN361" s="5" t="s">
        <v>35</v>
      </c>
    </row>
    <row r="362" spans="1:40" x14ac:dyDescent="0.25">
      <c r="A362" s="3"/>
      <c r="B362" s="3"/>
      <c r="C362" s="6" t="s">
        <v>43</v>
      </c>
      <c r="D362" s="4"/>
      <c r="E362" s="4"/>
      <c r="F362" s="4"/>
      <c r="G362" s="4" t="s">
        <v>5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6" t="s">
        <v>43</v>
      </c>
      <c r="Y362" s="4"/>
      <c r="Z362" s="4"/>
      <c r="AA362" s="4"/>
      <c r="AB362" s="4" t="s">
        <v>5</v>
      </c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 spans="1:40" x14ac:dyDescent="0.25">
      <c r="A363" s="3"/>
      <c r="B363" s="4" t="s">
        <v>6</v>
      </c>
      <c r="C363" s="10">
        <v>23.95</v>
      </c>
      <c r="D363" s="3"/>
      <c r="E363" s="3"/>
      <c r="F363" s="3"/>
      <c r="G363" s="3">
        <v>18.98</v>
      </c>
      <c r="H363" s="3"/>
      <c r="I363" s="3"/>
      <c r="J363" s="3"/>
      <c r="K363" s="3"/>
      <c r="L363" s="3"/>
      <c r="M363" s="3"/>
      <c r="N363" s="3"/>
      <c r="O363" s="3"/>
      <c r="P363" s="3"/>
      <c r="Q363" s="4"/>
      <c r="R363" s="3"/>
      <c r="S363" s="3"/>
      <c r="T363" s="3"/>
      <c r="U363" s="3"/>
      <c r="V363" s="3"/>
      <c r="W363" s="4" t="s">
        <v>6</v>
      </c>
      <c r="X363" s="3">
        <v>27.35</v>
      </c>
      <c r="Y363" s="3"/>
      <c r="Z363" s="3"/>
      <c r="AA363" s="3"/>
      <c r="AB363" s="3">
        <v>16.850000000000001</v>
      </c>
      <c r="AC363" s="3"/>
      <c r="AD363" s="3"/>
      <c r="AE363" s="3"/>
      <c r="AF363" s="3"/>
      <c r="AG363" s="3"/>
      <c r="AH363" s="3"/>
      <c r="AI363" s="3"/>
      <c r="AJ363" s="3"/>
      <c r="AK363" s="3"/>
      <c r="AL363" s="4"/>
      <c r="AM363" s="3"/>
      <c r="AN363" s="3"/>
    </row>
    <row r="364" spans="1:40" x14ac:dyDescent="0.25">
      <c r="A364" s="3"/>
      <c r="B364" s="4">
        <v>23</v>
      </c>
      <c r="C364" s="10">
        <v>24.09</v>
      </c>
      <c r="D364" s="3"/>
      <c r="E364" s="3"/>
      <c r="F364" s="3"/>
      <c r="G364" s="3">
        <v>18.940000000000001</v>
      </c>
      <c r="H364" s="3"/>
      <c r="I364" s="3"/>
      <c r="J364" s="3"/>
      <c r="K364" s="3"/>
      <c r="L364" s="3"/>
      <c r="M364" s="3"/>
      <c r="N364" s="3"/>
      <c r="O364" s="3"/>
      <c r="P364" s="3"/>
      <c r="Q364" s="4"/>
      <c r="R364" s="3"/>
      <c r="S364" s="3"/>
      <c r="T364" s="3"/>
      <c r="U364" s="3"/>
      <c r="V364" s="3"/>
      <c r="W364" s="4">
        <v>23</v>
      </c>
      <c r="X364" s="3">
        <v>27.17</v>
      </c>
      <c r="Y364" s="3"/>
      <c r="Z364" s="3"/>
      <c r="AA364" s="3"/>
      <c r="AB364" s="3">
        <v>17.02</v>
      </c>
      <c r="AC364" s="3"/>
      <c r="AD364" s="3"/>
      <c r="AE364" s="3"/>
      <c r="AF364" s="3"/>
      <c r="AG364" s="3"/>
      <c r="AH364" s="3"/>
      <c r="AI364" s="3"/>
      <c r="AJ364" s="3"/>
      <c r="AK364" s="3"/>
      <c r="AL364" s="4"/>
      <c r="AM364" s="3"/>
      <c r="AN364" s="3"/>
    </row>
    <row r="365" spans="1:40" x14ac:dyDescent="0.25">
      <c r="A365" s="3"/>
      <c r="B365" s="4"/>
      <c r="C365" s="10">
        <v>24.14</v>
      </c>
      <c r="D365" s="3" t="s">
        <v>46</v>
      </c>
      <c r="E365" s="3"/>
      <c r="F365" s="3"/>
      <c r="G365" s="3">
        <v>19.14</v>
      </c>
      <c r="H365" s="8"/>
      <c r="I365" s="3"/>
      <c r="J365" s="3"/>
      <c r="K365" s="3"/>
      <c r="L365" s="3"/>
      <c r="M365" s="3"/>
      <c r="N365" s="3"/>
      <c r="O365" s="3"/>
      <c r="P365" s="3"/>
      <c r="Q365" s="4"/>
      <c r="R365" s="3"/>
      <c r="S365" s="3"/>
      <c r="T365" s="3"/>
      <c r="U365" s="3"/>
      <c r="V365" s="3"/>
      <c r="W365" s="4"/>
      <c r="X365" s="3">
        <v>27.23</v>
      </c>
      <c r="Y365" s="3"/>
      <c r="Z365" s="3"/>
      <c r="AA365" s="3"/>
      <c r="AB365" s="3">
        <v>16.97</v>
      </c>
      <c r="AC365" s="8"/>
      <c r="AD365" s="3"/>
      <c r="AE365" s="3"/>
      <c r="AF365" s="3"/>
      <c r="AG365" s="3"/>
      <c r="AH365" s="3"/>
      <c r="AI365" s="3"/>
      <c r="AJ365" s="3"/>
      <c r="AK365" s="3"/>
      <c r="AL365" s="4"/>
      <c r="AM365" s="3"/>
      <c r="AN365" s="3"/>
    </row>
    <row r="366" spans="1:40" x14ac:dyDescent="0.25">
      <c r="A366" s="3"/>
      <c r="B366" s="4"/>
      <c r="C366" s="3"/>
      <c r="D366" s="8"/>
      <c r="E366" s="3"/>
      <c r="F366" s="3"/>
      <c r="G366" s="3"/>
      <c r="H366" s="8"/>
      <c r="I366" s="3"/>
      <c r="J366" s="3"/>
      <c r="K366" s="3"/>
      <c r="L366" s="3"/>
      <c r="M366" s="3"/>
      <c r="N366" s="3"/>
      <c r="O366" s="3"/>
      <c r="P366" s="3"/>
      <c r="Q366" s="4"/>
      <c r="R366" s="3"/>
      <c r="S366" s="3"/>
      <c r="T366" s="3"/>
      <c r="U366" s="3"/>
      <c r="V366" s="3"/>
      <c r="W366" s="4"/>
      <c r="X366" s="3"/>
      <c r="Y366" s="8"/>
      <c r="Z366" s="3"/>
      <c r="AA366" s="3"/>
      <c r="AB366" s="3"/>
      <c r="AC366" s="8"/>
      <c r="AD366" s="3"/>
      <c r="AE366" s="3"/>
      <c r="AF366" s="3"/>
      <c r="AG366" s="3"/>
      <c r="AH366" s="3"/>
      <c r="AI366" s="3"/>
      <c r="AJ366" s="3"/>
      <c r="AK366" s="3"/>
      <c r="AL366" s="4"/>
      <c r="AM366" s="3"/>
      <c r="AN366" s="3"/>
    </row>
    <row r="367" spans="1:40" x14ac:dyDescent="0.25">
      <c r="A367" s="3"/>
      <c r="B367" s="4" t="s">
        <v>7</v>
      </c>
      <c r="C367" s="3">
        <f>AVERAGE(C363:C365)</f>
        <v>24.060000000000002</v>
      </c>
      <c r="D367" s="8" t="s">
        <v>8</v>
      </c>
      <c r="E367" s="3">
        <f>STDEV(C363:C365)</f>
        <v>9.8488578017961653E-2</v>
      </c>
      <c r="F367" s="3"/>
      <c r="G367" s="3">
        <f>AVERAGE(G363:G365)</f>
        <v>19.02</v>
      </c>
      <c r="H367" s="8" t="s">
        <v>8</v>
      </c>
      <c r="I367" s="3">
        <f>STDEV(G363:G365)</f>
        <v>0.10583005244258338</v>
      </c>
      <c r="J367" s="3"/>
      <c r="K367" s="3">
        <f>C367-G367</f>
        <v>5.0400000000000027</v>
      </c>
      <c r="L367" s="3"/>
      <c r="M367" s="3"/>
      <c r="N367" s="3">
        <f>E367+I367</f>
        <v>0.20431863046054505</v>
      </c>
      <c r="O367" s="3">
        <f>K367-K374</f>
        <v>-2.1733333333333285</v>
      </c>
      <c r="P367" s="3">
        <f>N367+N374</f>
        <v>0.37354110765980997</v>
      </c>
      <c r="Q367" s="4">
        <f>POWER(2,-(O367))</f>
        <v>4.5106437081832018</v>
      </c>
      <c r="R367" s="3"/>
      <c r="S367" s="3">
        <f>P367*LN(2)</f>
        <v>0.25891896559763627</v>
      </c>
      <c r="T367" s="3"/>
      <c r="U367" s="3"/>
      <c r="V367" s="3"/>
      <c r="W367" s="4" t="s">
        <v>7</v>
      </c>
      <c r="X367" s="3">
        <f>AVERAGE(X363:X365)</f>
        <v>27.25</v>
      </c>
      <c r="Y367" s="8" t="s">
        <v>8</v>
      </c>
      <c r="Z367" s="3">
        <f>STDEV(X363:X365)</f>
        <v>9.1651513899116785E-2</v>
      </c>
      <c r="AA367" s="3"/>
      <c r="AB367" s="3">
        <f>AVERAGE(AB363:AB365)</f>
        <v>16.946666666666669</v>
      </c>
      <c r="AC367" s="8" t="s">
        <v>8</v>
      </c>
      <c r="AD367" s="3">
        <f>STDEV(AB363:AB365)</f>
        <v>8.7368949480539929E-2</v>
      </c>
      <c r="AE367" s="3"/>
      <c r="AF367" s="3">
        <f>X367-AB367</f>
        <v>10.303333333333331</v>
      </c>
      <c r="AG367" s="3"/>
      <c r="AH367" s="3"/>
      <c r="AI367" s="3">
        <f>Z367+AD367</f>
        <v>0.17902046337965671</v>
      </c>
      <c r="AJ367" s="3">
        <f>AF367-AF374</f>
        <v>-0.97000000000000242</v>
      </c>
      <c r="AK367" s="3">
        <f>AI367+AI374</f>
        <v>0.34414063107702675</v>
      </c>
      <c r="AL367" s="4">
        <f>POWER(2,-(AJ367))</f>
        <v>1.958840595173857</v>
      </c>
      <c r="AM367" s="3"/>
      <c r="AN367" s="3">
        <f>AK367*LN(2)</f>
        <v>0.23854010814716137</v>
      </c>
    </row>
    <row r="368" spans="1:40" x14ac:dyDescent="0.25">
      <c r="A368" s="3"/>
      <c r="B368" s="4"/>
      <c r="C368" s="3"/>
      <c r="D368" s="8"/>
      <c r="E368" s="3"/>
      <c r="F368" s="3"/>
      <c r="G368" s="3"/>
      <c r="H368" s="8"/>
      <c r="I368" s="3"/>
      <c r="J368" s="3"/>
      <c r="K368" s="3"/>
      <c r="L368" s="3"/>
      <c r="M368" s="3"/>
      <c r="N368" s="3"/>
      <c r="O368" s="3"/>
      <c r="P368" s="3"/>
      <c r="Q368" s="4"/>
      <c r="R368" s="3"/>
      <c r="S368" s="3"/>
      <c r="T368" s="3"/>
      <c r="U368" s="3"/>
      <c r="V368" s="3"/>
      <c r="W368" s="4"/>
      <c r="X368" s="3"/>
      <c r="Y368" s="8"/>
      <c r="Z368" s="3"/>
      <c r="AA368" s="3"/>
      <c r="AB368" s="3"/>
      <c r="AC368" s="8"/>
      <c r="AD368" s="3"/>
      <c r="AE368" s="3"/>
      <c r="AF368" s="3"/>
      <c r="AG368" s="3"/>
      <c r="AH368" s="3"/>
      <c r="AI368" s="3"/>
      <c r="AJ368" s="3"/>
      <c r="AK368" s="3"/>
      <c r="AL368" s="4"/>
      <c r="AM368" s="3"/>
      <c r="AN368" s="3"/>
    </row>
    <row r="369" spans="1:40" x14ac:dyDescent="0.25">
      <c r="A369" s="3"/>
      <c r="B369" s="4" t="s">
        <v>9</v>
      </c>
      <c r="C369" s="10">
        <v>28.93</v>
      </c>
      <c r="D369" s="8"/>
      <c r="E369" s="3"/>
      <c r="F369" s="3"/>
      <c r="G369" s="3">
        <v>21.6</v>
      </c>
      <c r="H369" s="8"/>
      <c r="I369" s="3"/>
      <c r="J369" s="3"/>
      <c r="K369" s="3"/>
      <c r="L369" s="3"/>
      <c r="M369" s="3"/>
      <c r="N369" s="3"/>
      <c r="O369" s="3"/>
      <c r="P369" s="3"/>
      <c r="Q369" s="4"/>
      <c r="R369" s="3"/>
      <c r="S369" s="3"/>
      <c r="T369" s="3"/>
      <c r="U369" s="3"/>
      <c r="V369" s="3"/>
      <c r="W369" s="4" t="s">
        <v>9</v>
      </c>
      <c r="X369" s="3">
        <v>27.57</v>
      </c>
      <c r="Y369" s="8"/>
      <c r="Z369" s="3"/>
      <c r="AA369" s="3"/>
      <c r="AB369" s="3">
        <v>16.36</v>
      </c>
      <c r="AC369" s="8"/>
      <c r="AD369" s="3"/>
      <c r="AE369" s="3"/>
      <c r="AF369" s="3"/>
      <c r="AG369" s="3"/>
      <c r="AH369" s="3"/>
      <c r="AI369" s="3"/>
      <c r="AJ369" s="3"/>
      <c r="AK369" s="3"/>
      <c r="AL369" s="4"/>
      <c r="AM369" s="3"/>
      <c r="AN369" s="3"/>
    </row>
    <row r="370" spans="1:40" x14ac:dyDescent="0.25">
      <c r="A370" s="3"/>
      <c r="B370" s="4" t="s">
        <v>32</v>
      </c>
      <c r="C370" s="10">
        <v>28.81</v>
      </c>
      <c r="D370" s="8"/>
      <c r="E370" s="3"/>
      <c r="F370" s="3"/>
      <c r="G370" s="3">
        <v>21.71</v>
      </c>
      <c r="H370" s="8"/>
      <c r="I370" s="3"/>
      <c r="J370" s="3"/>
      <c r="K370" s="3"/>
      <c r="L370" s="3"/>
      <c r="M370" s="3"/>
      <c r="N370" s="3"/>
      <c r="O370" s="3"/>
      <c r="P370" s="3"/>
      <c r="Q370" s="4"/>
      <c r="R370" s="3"/>
      <c r="S370" s="3"/>
      <c r="T370" s="3"/>
      <c r="U370" s="3"/>
      <c r="V370" s="3"/>
      <c r="W370" s="4" t="s">
        <v>32</v>
      </c>
      <c r="X370" s="3">
        <v>27.68</v>
      </c>
      <c r="Y370" s="8"/>
      <c r="Z370" s="3"/>
      <c r="AA370" s="3"/>
      <c r="AB370" s="3">
        <v>16.32</v>
      </c>
      <c r="AC370" s="8"/>
      <c r="AD370" s="3"/>
      <c r="AE370" s="3"/>
      <c r="AF370" s="3"/>
      <c r="AG370" s="3"/>
      <c r="AH370" s="3"/>
      <c r="AI370" s="3"/>
      <c r="AJ370" s="3"/>
      <c r="AK370" s="3"/>
      <c r="AL370" s="4"/>
      <c r="AM370" s="3"/>
      <c r="AN370" s="3"/>
    </row>
    <row r="371" spans="1:40" x14ac:dyDescent="0.25">
      <c r="A371" s="3"/>
      <c r="B371" s="4"/>
      <c r="C371" s="10">
        <v>28.76</v>
      </c>
      <c r="D371" s="8"/>
      <c r="E371" s="3"/>
      <c r="F371" s="3"/>
      <c r="G371" s="3">
        <v>21.55</v>
      </c>
      <c r="H371" s="8"/>
      <c r="I371" s="3"/>
      <c r="J371" s="3"/>
      <c r="K371" s="3"/>
      <c r="L371" s="3"/>
      <c r="M371" s="3"/>
      <c r="N371" s="3"/>
      <c r="O371" s="3"/>
      <c r="P371" s="3"/>
      <c r="Q371" s="4"/>
      <c r="R371" s="3"/>
      <c r="S371" s="3"/>
      <c r="T371" s="3"/>
      <c r="U371" s="3"/>
      <c r="V371" s="3"/>
      <c r="W371" s="4"/>
      <c r="X371" s="3">
        <v>27.73</v>
      </c>
      <c r="Y371" s="8"/>
      <c r="Z371" s="3"/>
      <c r="AA371" s="3"/>
      <c r="AB371" s="3">
        <v>16.48</v>
      </c>
      <c r="AC371" s="8"/>
      <c r="AD371" s="3"/>
      <c r="AE371" s="3"/>
      <c r="AF371" s="3"/>
      <c r="AG371" s="3"/>
      <c r="AH371" s="3"/>
      <c r="AI371" s="3"/>
      <c r="AJ371" s="3"/>
      <c r="AK371" s="3"/>
      <c r="AL371" s="4"/>
      <c r="AM371" s="3"/>
      <c r="AN371" s="3"/>
    </row>
    <row r="372" spans="1:40" x14ac:dyDescent="0.25">
      <c r="A372" s="3"/>
      <c r="B372" s="4"/>
      <c r="C372" s="3"/>
      <c r="D372" s="8"/>
      <c r="E372" s="3"/>
      <c r="F372" s="3"/>
      <c r="G372" s="3"/>
      <c r="H372" s="8"/>
      <c r="I372" s="3"/>
      <c r="J372" s="3"/>
      <c r="K372" s="3"/>
      <c r="L372" s="3"/>
      <c r="M372" s="3"/>
      <c r="N372" s="3"/>
      <c r="O372" s="3"/>
      <c r="P372" s="3"/>
      <c r="Q372" s="4"/>
      <c r="R372" s="3"/>
      <c r="S372" s="3"/>
      <c r="T372" s="3"/>
      <c r="U372" s="3"/>
      <c r="V372" s="3"/>
      <c r="W372" s="4"/>
      <c r="X372" s="3"/>
      <c r="Y372" s="8"/>
      <c r="Z372" s="3"/>
      <c r="AA372" s="3"/>
      <c r="AB372" s="3"/>
      <c r="AC372" s="8"/>
      <c r="AD372" s="3"/>
      <c r="AE372" s="3"/>
      <c r="AF372" s="3"/>
      <c r="AG372" s="3"/>
      <c r="AH372" s="3"/>
      <c r="AI372" s="3"/>
      <c r="AJ372" s="3"/>
      <c r="AK372" s="3"/>
      <c r="AL372" s="4"/>
      <c r="AM372" s="3"/>
      <c r="AN372" s="3"/>
    </row>
    <row r="373" spans="1:40" x14ac:dyDescent="0.25">
      <c r="A373" s="3"/>
      <c r="B373" s="4"/>
      <c r="C373" s="3"/>
      <c r="D373" s="8"/>
      <c r="E373" s="3"/>
      <c r="F373" s="3"/>
      <c r="G373" s="3"/>
      <c r="H373" s="8"/>
      <c r="I373" s="3"/>
      <c r="J373" s="3"/>
      <c r="K373" s="3"/>
      <c r="L373" s="3"/>
      <c r="M373" s="3"/>
      <c r="N373" s="3"/>
      <c r="O373" s="3"/>
      <c r="P373" s="3"/>
      <c r="Q373" s="4"/>
      <c r="R373" s="3"/>
      <c r="S373" s="3"/>
      <c r="T373" s="3"/>
      <c r="U373" s="3"/>
      <c r="V373" s="3"/>
      <c r="W373" s="4"/>
      <c r="X373" s="3"/>
      <c r="Y373" s="8"/>
      <c r="Z373" s="3"/>
      <c r="AA373" s="3"/>
      <c r="AB373" s="3"/>
      <c r="AC373" s="8"/>
      <c r="AD373" s="3"/>
      <c r="AE373" s="3"/>
      <c r="AF373" s="3"/>
      <c r="AG373" s="3"/>
      <c r="AH373" s="3"/>
      <c r="AI373" s="3"/>
      <c r="AJ373" s="3"/>
      <c r="AK373" s="3"/>
      <c r="AL373" s="4"/>
      <c r="AM373" s="3"/>
      <c r="AN373" s="3"/>
    </row>
    <row r="374" spans="1:40" x14ac:dyDescent="0.25">
      <c r="A374" s="3"/>
      <c r="B374" s="4" t="s">
        <v>7</v>
      </c>
      <c r="C374" s="3">
        <f>AVERAGE(C369:C373)</f>
        <v>28.833333333333332</v>
      </c>
      <c r="D374" s="8" t="s">
        <v>8</v>
      </c>
      <c r="E374" s="3">
        <f>STDEV(C369:C371)</f>
        <v>8.73689494805404E-2</v>
      </c>
      <c r="F374" s="3"/>
      <c r="G374" s="3">
        <f>AVERAGE(G369:G371)</f>
        <v>21.62</v>
      </c>
      <c r="H374" s="8" t="s">
        <v>8</v>
      </c>
      <c r="I374" s="3">
        <f>STDEV(G369:G371)</f>
        <v>8.1853527718724492E-2</v>
      </c>
      <c r="J374" s="3"/>
      <c r="K374" s="3">
        <f>C374-G374</f>
        <v>7.2133333333333312</v>
      </c>
      <c r="L374" s="3"/>
      <c r="M374" s="3"/>
      <c r="N374" s="3">
        <f>E374+I374</f>
        <v>0.16922247719926489</v>
      </c>
      <c r="O374" s="3">
        <f>K374-K374</f>
        <v>0</v>
      </c>
      <c r="P374" s="3"/>
      <c r="Q374" s="4">
        <f>POWER(2,-(O374))</f>
        <v>1</v>
      </c>
      <c r="R374" s="3">
        <f>Q374/Q367</f>
        <v>0.22169784729079839</v>
      </c>
      <c r="S374" s="3"/>
      <c r="T374" s="3"/>
      <c r="U374" s="3"/>
      <c r="V374" s="3"/>
      <c r="W374" s="4" t="s">
        <v>7</v>
      </c>
      <c r="X374" s="3">
        <f>AVERAGE(X369:X373)</f>
        <v>27.66</v>
      </c>
      <c r="Y374" s="8" t="s">
        <v>8</v>
      </c>
      <c r="Z374" s="3">
        <f>STDEV(X369:X371)</f>
        <v>8.1853527718724492E-2</v>
      </c>
      <c r="AA374" s="3"/>
      <c r="AB374" s="3">
        <f>AVERAGE(AB369:AB371)</f>
        <v>16.386666666666667</v>
      </c>
      <c r="AC374" s="8" t="s">
        <v>8</v>
      </c>
      <c r="AD374" s="3">
        <f>STDEV(AB369:AB371)</f>
        <v>8.3266639978645529E-2</v>
      </c>
      <c r="AE374" s="3"/>
      <c r="AF374" s="3">
        <f>X374-AB374</f>
        <v>11.273333333333333</v>
      </c>
      <c r="AG374" s="3"/>
      <c r="AH374" s="3"/>
      <c r="AI374" s="3">
        <f>Z374+AD374</f>
        <v>0.16512016769737003</v>
      </c>
      <c r="AJ374" s="3">
        <f>AF374-AF374</f>
        <v>0</v>
      </c>
      <c r="AK374" s="3"/>
      <c r="AL374" s="4">
        <f>POWER(2,-(AJ374))</f>
        <v>1</v>
      </c>
      <c r="AM374" s="3">
        <f>AL374/AL367</f>
        <v>0.51050606285359579</v>
      </c>
      <c r="AN374" s="3"/>
    </row>
  </sheetData>
  <mergeCells count="2">
    <mergeCell ref="B1:C1"/>
    <mergeCell ref="W1:X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374"/>
  <sheetViews>
    <sheetView topLeftCell="S1" workbookViewId="0">
      <selection activeCell="X19" sqref="X19"/>
    </sheetView>
  </sheetViews>
  <sheetFormatPr defaultRowHeight="15" x14ac:dyDescent="0.25"/>
  <cols>
    <col min="4" max="4" width="3.7109375" customWidth="1"/>
    <col min="6" max="6" width="0.28515625" customWidth="1"/>
    <col min="8" max="8" width="2.85546875" customWidth="1"/>
    <col min="10" max="10" width="9.140625" hidden="1" customWidth="1"/>
    <col min="12" max="12" width="0.140625" customWidth="1"/>
    <col min="13" max="13" width="3.140625" customWidth="1"/>
    <col min="25" max="25" width="4.7109375" customWidth="1"/>
    <col min="27" max="27" width="9.140625" hidden="1" customWidth="1"/>
    <col min="29" max="29" width="3.42578125" customWidth="1"/>
    <col min="31" max="31" width="0.140625" customWidth="1"/>
    <col min="32" max="32" width="9.140625" customWidth="1"/>
    <col min="33" max="33" width="0.28515625" customWidth="1"/>
    <col min="34" max="34" width="4.28515625" customWidth="1"/>
  </cols>
  <sheetData>
    <row r="1" spans="1:46" ht="15.75" thickBot="1" x14ac:dyDescent="0.3">
      <c r="A1" s="3"/>
      <c r="B1" s="25" t="s">
        <v>40</v>
      </c>
      <c r="C1" s="2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5" t="s">
        <v>41</v>
      </c>
      <c r="X1" s="26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6" x14ac:dyDescent="0.25">
      <c r="A2" s="3"/>
      <c r="B2" s="3"/>
      <c r="C2" s="4" t="s">
        <v>0</v>
      </c>
      <c r="D2" s="4"/>
      <c r="E2" s="4"/>
      <c r="F2" s="4"/>
      <c r="G2" s="4" t="s">
        <v>0</v>
      </c>
      <c r="H2" s="3"/>
      <c r="I2" s="3"/>
      <c r="J2" s="3"/>
      <c r="K2" s="4" t="s">
        <v>1</v>
      </c>
      <c r="L2" s="3"/>
      <c r="M2" s="3"/>
      <c r="N2" s="3" t="s">
        <v>33</v>
      </c>
      <c r="O2" s="4" t="s">
        <v>2</v>
      </c>
      <c r="P2" s="5" t="s">
        <v>34</v>
      </c>
      <c r="Q2" s="4" t="s">
        <v>3</v>
      </c>
      <c r="R2" s="3"/>
      <c r="S2" s="5" t="s">
        <v>35</v>
      </c>
      <c r="T2" s="3"/>
      <c r="U2" s="3"/>
      <c r="V2" s="3"/>
      <c r="W2" s="3"/>
      <c r="X2" s="4" t="s">
        <v>0</v>
      </c>
      <c r="Y2" s="4"/>
      <c r="Z2" s="4"/>
      <c r="AA2" s="4"/>
      <c r="AB2" s="4" t="s">
        <v>0</v>
      </c>
      <c r="AC2" s="3"/>
      <c r="AD2" s="3"/>
      <c r="AE2" s="3"/>
      <c r="AF2" s="4" t="s">
        <v>1</v>
      </c>
      <c r="AG2" s="3"/>
      <c r="AH2" s="3"/>
      <c r="AI2" s="3" t="s">
        <v>33</v>
      </c>
      <c r="AJ2" s="4" t="s">
        <v>2</v>
      </c>
      <c r="AK2" s="5" t="s">
        <v>34</v>
      </c>
      <c r="AL2" s="4" t="s">
        <v>3</v>
      </c>
      <c r="AM2" s="3"/>
      <c r="AN2" s="5" t="s">
        <v>35</v>
      </c>
      <c r="AP2">
        <v>1</v>
      </c>
      <c r="AQ2" s="4">
        <v>22.837508066733708</v>
      </c>
      <c r="AR2" s="3">
        <v>0.44867162156262042</v>
      </c>
      <c r="AS2" s="4">
        <v>2.6451202922450703</v>
      </c>
      <c r="AT2" s="3">
        <v>0.28645315712460456</v>
      </c>
    </row>
    <row r="3" spans="1:46" x14ac:dyDescent="0.25">
      <c r="A3" s="3"/>
      <c r="B3" s="3"/>
      <c r="C3" s="6" t="s">
        <v>44</v>
      </c>
      <c r="D3" s="4"/>
      <c r="E3" s="4"/>
      <c r="F3" s="4"/>
      <c r="G3" s="4" t="s">
        <v>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6" t="s">
        <v>44</v>
      </c>
      <c r="Y3" s="4"/>
      <c r="Z3" s="4"/>
      <c r="AA3" s="4"/>
      <c r="AB3" s="4" t="s">
        <v>5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P3">
        <v>2</v>
      </c>
      <c r="AQ3" s="4">
        <v>21.308148470750609</v>
      </c>
      <c r="AR3" s="3">
        <v>0.37328907168192338</v>
      </c>
      <c r="AS3" s="4">
        <v>3.9540560814115673</v>
      </c>
      <c r="AT3" s="3">
        <v>0.11101297347707019</v>
      </c>
    </row>
    <row r="4" spans="1:46" x14ac:dyDescent="0.25">
      <c r="A4" s="3"/>
      <c r="B4" s="4" t="s">
        <v>6</v>
      </c>
      <c r="C4" s="3">
        <v>23.11</v>
      </c>
      <c r="D4" s="3"/>
      <c r="E4" s="3"/>
      <c r="F4" s="3"/>
      <c r="G4" s="3">
        <v>18.43</v>
      </c>
      <c r="H4" s="3"/>
      <c r="I4" s="3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4" t="s">
        <v>6</v>
      </c>
      <c r="X4" s="3">
        <v>19.95</v>
      </c>
      <c r="Y4" s="3"/>
      <c r="Z4" s="3"/>
      <c r="AA4" s="3"/>
      <c r="AB4" s="7">
        <v>21.13</v>
      </c>
      <c r="AC4" s="3"/>
      <c r="AD4" s="3"/>
      <c r="AE4" s="3"/>
      <c r="AF4" s="3"/>
      <c r="AG4" s="3"/>
      <c r="AH4" s="3"/>
      <c r="AI4" s="3"/>
      <c r="AJ4" s="3"/>
      <c r="AK4" s="3"/>
      <c r="AL4" s="4"/>
      <c r="AM4" s="3"/>
      <c r="AN4" s="3"/>
      <c r="AP4">
        <v>3</v>
      </c>
      <c r="AQ4" s="4">
        <v>52.588180133490503</v>
      </c>
      <c r="AR4" s="3">
        <v>0.21455100567717975</v>
      </c>
      <c r="AS4" s="4">
        <v>35.342528023819355</v>
      </c>
      <c r="AT4" s="3">
        <v>0.2460971828877497</v>
      </c>
    </row>
    <row r="5" spans="1:46" x14ac:dyDescent="0.25">
      <c r="A5" s="3"/>
      <c r="B5" s="4">
        <v>1</v>
      </c>
      <c r="C5" s="3">
        <v>23.25</v>
      </c>
      <c r="D5" s="3"/>
      <c r="E5" s="3"/>
      <c r="F5" s="3"/>
      <c r="G5" s="3">
        <v>18.79</v>
      </c>
      <c r="H5" s="3"/>
      <c r="I5" s="3"/>
      <c r="J5" s="3"/>
      <c r="K5" s="3"/>
      <c r="L5" s="3"/>
      <c r="M5" s="3"/>
      <c r="N5" s="3"/>
      <c r="O5" s="3"/>
      <c r="P5" s="3"/>
      <c r="Q5" s="4"/>
      <c r="R5" s="3"/>
      <c r="S5" s="3"/>
      <c r="T5" s="3"/>
      <c r="U5" s="3"/>
      <c r="V5" s="3"/>
      <c r="W5" s="4">
        <v>1</v>
      </c>
      <c r="X5" s="3">
        <v>20.170000000000002</v>
      </c>
      <c r="Y5" s="3"/>
      <c r="Z5" s="3"/>
      <c r="AA5" s="3"/>
      <c r="AB5" s="7">
        <v>21.17</v>
      </c>
      <c r="AC5" s="3"/>
      <c r="AD5" s="3"/>
      <c r="AE5" s="3"/>
      <c r="AF5" s="3"/>
      <c r="AG5" s="3"/>
      <c r="AH5" s="3"/>
      <c r="AI5" s="3"/>
      <c r="AJ5" s="3"/>
      <c r="AK5" s="3"/>
      <c r="AL5" s="4"/>
      <c r="AM5" s="3"/>
      <c r="AN5" s="3"/>
      <c r="AP5">
        <v>4</v>
      </c>
      <c r="AQ5" s="4">
        <v>22.367518946864262</v>
      </c>
      <c r="AR5" s="3">
        <v>0.35020808882646592</v>
      </c>
      <c r="AS5" s="4">
        <v>5.9932283075067199</v>
      </c>
      <c r="AT5" s="3">
        <v>0.25052318971738707</v>
      </c>
    </row>
    <row r="6" spans="1:46" x14ac:dyDescent="0.25">
      <c r="A6" s="3"/>
      <c r="B6" s="4"/>
      <c r="C6" s="3">
        <v>23.32</v>
      </c>
      <c r="D6" s="3"/>
      <c r="E6" s="3"/>
      <c r="F6" s="3"/>
      <c r="G6" s="3">
        <v>18.39</v>
      </c>
      <c r="H6" s="8"/>
      <c r="I6" s="3"/>
      <c r="J6" s="3"/>
      <c r="K6" s="3"/>
      <c r="L6" s="3"/>
      <c r="M6" s="3"/>
      <c r="N6" s="3"/>
      <c r="O6" s="3"/>
      <c r="P6" s="3"/>
      <c r="Q6" s="4"/>
      <c r="R6" s="3"/>
      <c r="S6" s="3"/>
      <c r="T6" s="3"/>
      <c r="U6" s="3"/>
      <c r="V6" s="3"/>
      <c r="W6" s="4"/>
      <c r="X6" s="3">
        <v>19.829999999999998</v>
      </c>
      <c r="Y6" s="3"/>
      <c r="Z6" s="3"/>
      <c r="AA6" s="3"/>
      <c r="AB6" s="7">
        <v>21.21</v>
      </c>
      <c r="AC6" s="8"/>
      <c r="AD6" s="3"/>
      <c r="AE6" s="3"/>
      <c r="AF6" s="3"/>
      <c r="AG6" s="3"/>
      <c r="AH6" s="3"/>
      <c r="AI6" s="3"/>
      <c r="AJ6" s="3"/>
      <c r="AK6" s="3"/>
      <c r="AL6" s="4"/>
      <c r="AM6" s="3"/>
      <c r="AN6" s="3"/>
      <c r="AP6">
        <v>5</v>
      </c>
      <c r="AQ6" s="4">
        <v>17.267651784070914</v>
      </c>
      <c r="AR6" s="3">
        <v>0.20402230537582608</v>
      </c>
      <c r="AS6" s="4">
        <v>6.9805143011265534</v>
      </c>
      <c r="AT6" s="3">
        <v>0.20143247307641876</v>
      </c>
    </row>
    <row r="7" spans="1:46" x14ac:dyDescent="0.25">
      <c r="A7" s="3"/>
      <c r="B7" s="4"/>
      <c r="C7" s="3"/>
      <c r="D7" s="8"/>
      <c r="E7" s="3"/>
      <c r="F7" s="3"/>
      <c r="G7" s="3"/>
      <c r="H7" s="8"/>
      <c r="I7" s="3"/>
      <c r="J7" s="3"/>
      <c r="K7" s="3"/>
      <c r="L7" s="3"/>
      <c r="M7" s="3"/>
      <c r="N7" s="3"/>
      <c r="O7" s="3"/>
      <c r="P7" s="3"/>
      <c r="Q7" s="4"/>
      <c r="R7" s="3"/>
      <c r="S7" s="3"/>
      <c r="T7" s="3"/>
      <c r="U7" s="3"/>
      <c r="V7" s="3"/>
      <c r="W7" s="4"/>
      <c r="X7" s="3"/>
      <c r="Y7" s="8"/>
      <c r="Z7" s="3"/>
      <c r="AA7" s="3"/>
      <c r="AB7" s="3"/>
      <c r="AC7" s="8"/>
      <c r="AD7" s="3"/>
      <c r="AE7" s="3"/>
      <c r="AF7" s="3"/>
      <c r="AG7" s="3"/>
      <c r="AH7" s="3"/>
      <c r="AI7" s="3"/>
      <c r="AJ7" s="3"/>
      <c r="AK7" s="3"/>
      <c r="AL7" s="4"/>
      <c r="AM7" s="3"/>
      <c r="AN7" s="3"/>
      <c r="AP7">
        <v>6</v>
      </c>
      <c r="AQ7" s="4">
        <v>58.892009639991954</v>
      </c>
      <c r="AR7" s="3">
        <v>0.18687708095830588</v>
      </c>
      <c r="AS7" s="4">
        <v>19.115442162496418</v>
      </c>
      <c r="AT7" s="3">
        <v>0.19646892464277316</v>
      </c>
    </row>
    <row r="8" spans="1:46" x14ac:dyDescent="0.25">
      <c r="A8" s="3"/>
      <c r="B8" s="4" t="s">
        <v>7</v>
      </c>
      <c r="C8" s="3">
        <f>AVERAGE(C4:C6)</f>
        <v>23.22666666666667</v>
      </c>
      <c r="D8" s="8" t="s">
        <v>8</v>
      </c>
      <c r="E8" s="3">
        <f>STDEV(C4:C6)</f>
        <v>0.10692676621563671</v>
      </c>
      <c r="F8" s="3"/>
      <c r="G8" s="3">
        <f>AVERAGE(G4:G6)</f>
        <v>18.536666666666665</v>
      </c>
      <c r="H8" s="8" t="s">
        <v>8</v>
      </c>
      <c r="I8" s="3">
        <f>STDEV(G4:G6)</f>
        <v>0.22030282189144346</v>
      </c>
      <c r="J8" s="3"/>
      <c r="K8" s="3">
        <f>C8-G8</f>
        <v>4.6900000000000048</v>
      </c>
      <c r="L8" s="3"/>
      <c r="M8" s="3" t="s">
        <v>8</v>
      </c>
      <c r="N8" s="3">
        <f>E8+I8</f>
        <v>0.32722958810708014</v>
      </c>
      <c r="O8" s="3">
        <f>K8-K15</f>
        <v>-4.5133333333333248</v>
      </c>
      <c r="P8" s="3">
        <f>N8+N15</f>
        <v>0.64729632341586518</v>
      </c>
      <c r="Q8" s="4">
        <f>POWER(2,-(O8))</f>
        <v>22.837508066733708</v>
      </c>
      <c r="R8" s="3"/>
      <c r="S8" s="3">
        <f>P8*LN(2)</f>
        <v>0.44867162156252544</v>
      </c>
      <c r="T8" s="3"/>
      <c r="U8" s="3"/>
      <c r="V8" s="3"/>
      <c r="W8" s="4" t="s">
        <v>7</v>
      </c>
      <c r="X8" s="3">
        <f>AVERAGE(X4:X6)</f>
        <v>19.983333333333334</v>
      </c>
      <c r="Y8" s="8" t="s">
        <v>8</v>
      </c>
      <c r="Z8" s="3">
        <f>STDEV(X4:X6)</f>
        <v>0.17243356208503591</v>
      </c>
      <c r="AA8" s="3"/>
      <c r="AB8" s="3">
        <f>AVERAGE(AB4:AB6)</f>
        <v>21.169999999999998</v>
      </c>
      <c r="AC8" s="8" t="s">
        <v>8</v>
      </c>
      <c r="AD8" s="3">
        <f>STDEV(AB4:AB6)</f>
        <v>4.0000000000000924E-2</v>
      </c>
      <c r="AE8" s="3"/>
      <c r="AF8" s="3">
        <f>X8-AB8</f>
        <v>-1.1866666666666639</v>
      </c>
      <c r="AG8" s="3"/>
      <c r="AH8" s="3" t="s">
        <v>8</v>
      </c>
      <c r="AI8" s="3">
        <f>Z8+AD8</f>
        <v>0.21243356208503683</v>
      </c>
      <c r="AJ8" s="3">
        <f>AF8-AF15</f>
        <v>-1.4033333333333289</v>
      </c>
      <c r="AK8" s="3">
        <f>AI8+AI15</f>
        <v>0.41326454923076056</v>
      </c>
      <c r="AL8" s="4">
        <f>POWER(2,-(AJ8))</f>
        <v>2.6451202922450703</v>
      </c>
      <c r="AM8" s="3"/>
      <c r="AN8" s="3">
        <f>AK8*LN(2)</f>
        <v>0.28645315712467839</v>
      </c>
      <c r="AP8">
        <v>7</v>
      </c>
      <c r="AQ8" s="4">
        <v>194.46050102215747</v>
      </c>
      <c r="AR8" s="3">
        <v>0.33770131088695604</v>
      </c>
      <c r="AS8" s="4">
        <v>22.890334918964118</v>
      </c>
      <c r="AT8" s="3">
        <v>0.2541385431369072</v>
      </c>
    </row>
    <row r="9" spans="1:46" x14ac:dyDescent="0.25">
      <c r="A9" s="3"/>
      <c r="B9" s="4"/>
      <c r="C9" s="3"/>
      <c r="D9" s="8"/>
      <c r="E9" s="3"/>
      <c r="F9" s="3"/>
      <c r="G9" s="3"/>
      <c r="H9" s="8"/>
      <c r="I9" s="3"/>
      <c r="J9" s="3"/>
      <c r="K9" s="3"/>
      <c r="L9" s="3"/>
      <c r="M9" s="3"/>
      <c r="N9" s="3"/>
      <c r="O9" s="3"/>
      <c r="P9" s="3"/>
      <c r="Q9" s="4"/>
      <c r="R9" s="3"/>
      <c r="S9" s="3"/>
      <c r="T9" s="3"/>
      <c r="U9" s="3"/>
      <c r="V9" s="3"/>
      <c r="W9" s="4"/>
      <c r="X9" s="3"/>
      <c r="Y9" s="8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4"/>
      <c r="AM9" s="3"/>
      <c r="AN9" s="3"/>
      <c r="AP9">
        <v>8</v>
      </c>
      <c r="AQ9" s="4">
        <v>30.203978005814214</v>
      </c>
      <c r="AR9" s="3">
        <v>0.23844085591188346</v>
      </c>
      <c r="AS9" s="4">
        <v>13.896663780347744</v>
      </c>
      <c r="AT9" s="3">
        <v>0.2466512530073757</v>
      </c>
    </row>
    <row r="10" spans="1:46" x14ac:dyDescent="0.25">
      <c r="A10" s="3"/>
      <c r="B10" s="4" t="s">
        <v>9</v>
      </c>
      <c r="C10" s="3">
        <v>29.3</v>
      </c>
      <c r="D10" s="8"/>
      <c r="E10" s="3"/>
      <c r="F10" s="3"/>
      <c r="G10" s="3">
        <v>19.78</v>
      </c>
      <c r="H10" s="8"/>
      <c r="I10" s="3"/>
      <c r="J10" s="3"/>
      <c r="K10" s="3"/>
      <c r="L10" s="3"/>
      <c r="M10" s="3"/>
      <c r="N10" s="3"/>
      <c r="O10" s="3"/>
      <c r="P10" s="3"/>
      <c r="Q10" s="4"/>
      <c r="R10" s="3"/>
      <c r="S10" s="3"/>
      <c r="T10" s="3"/>
      <c r="U10" s="3"/>
      <c r="V10" s="3"/>
      <c r="W10" s="4" t="s">
        <v>9</v>
      </c>
      <c r="X10" s="3">
        <v>23.97</v>
      </c>
      <c r="Y10" s="8"/>
      <c r="Z10" s="3"/>
      <c r="AA10" s="3"/>
      <c r="AB10" s="7">
        <v>23.77</v>
      </c>
      <c r="AC10" s="8"/>
      <c r="AD10" s="3"/>
      <c r="AE10" s="3"/>
      <c r="AF10" s="3"/>
      <c r="AG10" s="3"/>
      <c r="AH10" s="3"/>
      <c r="AI10" s="3"/>
      <c r="AJ10" s="3"/>
      <c r="AK10" s="3"/>
      <c r="AL10" s="4"/>
      <c r="AM10" s="3"/>
      <c r="AN10" s="3"/>
      <c r="AP10">
        <v>9</v>
      </c>
      <c r="AQ10" s="4">
        <v>58.485212814681667</v>
      </c>
      <c r="AR10" s="3">
        <v>0.2778782545429857</v>
      </c>
      <c r="AS10" s="4">
        <v>22.161751489774719</v>
      </c>
      <c r="AT10" s="3">
        <v>0.2359191707153574</v>
      </c>
    </row>
    <row r="11" spans="1:46" x14ac:dyDescent="0.25">
      <c r="A11" s="3"/>
      <c r="B11" s="4" t="s">
        <v>10</v>
      </c>
      <c r="C11" s="3">
        <v>29.22</v>
      </c>
      <c r="D11" s="8"/>
      <c r="E11" s="3"/>
      <c r="F11" s="3"/>
      <c r="G11" s="3">
        <v>20.010000000000002</v>
      </c>
      <c r="H11" s="8"/>
      <c r="I11" s="3"/>
      <c r="J11" s="3"/>
      <c r="K11" s="3"/>
      <c r="L11" s="3"/>
      <c r="M11" s="3"/>
      <c r="N11" s="3"/>
      <c r="O11" s="3"/>
      <c r="P11" s="3"/>
      <c r="Q11" s="4"/>
      <c r="R11" s="3"/>
      <c r="S11" s="3"/>
      <c r="T11" s="3"/>
      <c r="U11" s="3"/>
      <c r="V11" s="3"/>
      <c r="W11" s="4" t="s">
        <v>10</v>
      </c>
      <c r="X11" s="3">
        <v>24.05</v>
      </c>
      <c r="Y11" s="8"/>
      <c r="Z11" s="3"/>
      <c r="AA11" s="3"/>
      <c r="AB11" s="7">
        <v>23.96</v>
      </c>
      <c r="AC11" s="8"/>
      <c r="AD11" s="3"/>
      <c r="AE11" s="3"/>
      <c r="AF11" s="3"/>
      <c r="AG11" s="3"/>
      <c r="AH11" s="3"/>
      <c r="AI11" s="3"/>
      <c r="AJ11" s="3"/>
      <c r="AK11" s="3"/>
      <c r="AL11" s="4"/>
      <c r="AM11" s="3"/>
      <c r="AN11" s="3"/>
      <c r="AP11">
        <v>10</v>
      </c>
      <c r="AQ11" s="4">
        <v>18.000935755020837</v>
      </c>
      <c r="AR11" s="3">
        <v>0.22875699800126356</v>
      </c>
      <c r="AS11" s="4">
        <v>3.5308119851626203</v>
      </c>
      <c r="AT11" s="3">
        <v>0.22942262150273607</v>
      </c>
    </row>
    <row r="12" spans="1:46" x14ac:dyDescent="0.25">
      <c r="A12" s="3"/>
      <c r="B12" s="4"/>
      <c r="C12" s="3">
        <v>29.13</v>
      </c>
      <c r="D12" s="8"/>
      <c r="E12" s="3"/>
      <c r="F12" s="3"/>
      <c r="G12" s="3">
        <v>20.25</v>
      </c>
      <c r="H12" s="8"/>
      <c r="I12" s="3"/>
      <c r="J12" s="3"/>
      <c r="K12" s="3"/>
      <c r="L12" s="3"/>
      <c r="M12" s="3"/>
      <c r="N12" s="3"/>
      <c r="O12" s="3"/>
      <c r="P12" s="3"/>
      <c r="Q12" s="4"/>
      <c r="R12" s="3"/>
      <c r="S12" s="3"/>
      <c r="T12" s="3"/>
      <c r="U12" s="3"/>
      <c r="V12" s="3"/>
      <c r="W12" s="4"/>
      <c r="X12" s="3">
        <v>24.17</v>
      </c>
      <c r="Y12" s="8"/>
      <c r="Z12" s="3"/>
      <c r="AA12" s="3"/>
      <c r="AB12" s="7">
        <v>23.81</v>
      </c>
      <c r="AC12" s="8"/>
      <c r="AD12" s="3"/>
      <c r="AE12" s="3"/>
      <c r="AF12" s="3"/>
      <c r="AG12" s="3"/>
      <c r="AH12" s="3"/>
      <c r="AI12" s="3"/>
      <c r="AJ12" s="3"/>
      <c r="AK12" s="3"/>
      <c r="AL12" s="4"/>
      <c r="AM12" s="3"/>
      <c r="AN12" s="3"/>
      <c r="AP12">
        <v>11</v>
      </c>
      <c r="AQ12" s="4">
        <v>88.852060830706606</v>
      </c>
      <c r="AR12" s="3">
        <v>0.2473338569582946</v>
      </c>
      <c r="AS12" s="4">
        <v>14.655124644323955</v>
      </c>
      <c r="AT12" s="3">
        <v>0.52282608232839411</v>
      </c>
    </row>
    <row r="13" spans="1:46" x14ac:dyDescent="0.25">
      <c r="A13" s="3"/>
      <c r="B13" s="4"/>
      <c r="C13" s="3"/>
      <c r="D13" s="8"/>
      <c r="E13" s="3"/>
      <c r="F13" s="3"/>
      <c r="G13" s="3"/>
      <c r="H13" s="8"/>
      <c r="I13" s="3"/>
      <c r="J13" s="3"/>
      <c r="K13" s="3"/>
      <c r="L13" s="3"/>
      <c r="M13" s="3"/>
      <c r="N13" s="3"/>
      <c r="O13" s="3"/>
      <c r="P13" s="3"/>
      <c r="Q13" s="4"/>
      <c r="R13" s="3"/>
      <c r="S13" s="3"/>
      <c r="T13" s="3"/>
      <c r="U13" s="3"/>
      <c r="V13" s="3"/>
      <c r="W13" s="4"/>
      <c r="X13" s="3"/>
      <c r="Y13" s="8"/>
      <c r="Z13" s="3"/>
      <c r="AA13" s="3"/>
      <c r="AB13" s="3"/>
      <c r="AC13" s="8"/>
      <c r="AD13" s="3"/>
      <c r="AE13" s="3"/>
      <c r="AF13" s="3"/>
      <c r="AG13" s="3"/>
      <c r="AH13" s="3"/>
      <c r="AI13" s="3"/>
      <c r="AJ13" s="3"/>
      <c r="AK13" s="3"/>
      <c r="AL13" s="4"/>
      <c r="AM13" s="3"/>
      <c r="AN13" s="3"/>
      <c r="AP13">
        <v>12</v>
      </c>
      <c r="AQ13" s="4">
        <v>19.743875993985228</v>
      </c>
      <c r="AR13" s="3">
        <v>0.29032134515960195</v>
      </c>
      <c r="AS13" s="4">
        <v>5.3640895910137338</v>
      </c>
      <c r="AT13" s="3">
        <v>0.21592385387012605</v>
      </c>
    </row>
    <row r="14" spans="1:46" x14ac:dyDescent="0.25">
      <c r="A14" s="3"/>
      <c r="B14" s="4"/>
      <c r="C14" s="3"/>
      <c r="D14" s="8"/>
      <c r="E14" s="3"/>
      <c r="F14" s="3"/>
      <c r="G14" s="3"/>
      <c r="H14" s="8"/>
      <c r="I14" s="3"/>
      <c r="J14" s="3"/>
      <c r="K14" s="3"/>
      <c r="L14" s="3"/>
      <c r="M14" s="3"/>
      <c r="N14" s="3"/>
      <c r="O14" s="3"/>
      <c r="P14" s="3"/>
      <c r="Q14" s="4"/>
      <c r="R14" s="3"/>
      <c r="S14" s="3"/>
      <c r="T14" s="3"/>
      <c r="U14" s="3"/>
      <c r="V14" s="3"/>
      <c r="W14" s="4"/>
      <c r="X14" s="3"/>
      <c r="Y14" s="8"/>
      <c r="Z14" s="3"/>
      <c r="AA14" s="3"/>
      <c r="AB14" s="3"/>
      <c r="AC14" s="8"/>
      <c r="AD14" s="3"/>
      <c r="AE14" s="3"/>
      <c r="AF14" s="3"/>
      <c r="AG14" s="3"/>
      <c r="AH14" s="3"/>
      <c r="AI14" s="3"/>
      <c r="AJ14" s="3"/>
      <c r="AK14" s="3"/>
      <c r="AL14" s="4"/>
      <c r="AM14" s="3"/>
      <c r="AN14" s="3"/>
      <c r="AP14">
        <v>13</v>
      </c>
      <c r="AQ14" s="4">
        <v>50.21338226539212</v>
      </c>
      <c r="AR14" s="3">
        <v>0.3041041918281735</v>
      </c>
      <c r="AS14" s="4">
        <v>16.834317571211475</v>
      </c>
      <c r="AT14" s="3">
        <v>0.30157359354044327</v>
      </c>
    </row>
    <row r="15" spans="1:46" x14ac:dyDescent="0.25">
      <c r="A15" s="3"/>
      <c r="B15" s="4" t="s">
        <v>7</v>
      </c>
      <c r="C15" s="3">
        <f>AVERAGE(C10:C14)</f>
        <v>29.216666666666665</v>
      </c>
      <c r="D15" s="8" t="s">
        <v>8</v>
      </c>
      <c r="E15" s="3">
        <f>STDEV(C10:C12)</f>
        <v>8.5049005481154655E-2</v>
      </c>
      <c r="F15" s="3"/>
      <c r="G15" s="3">
        <f>AVERAGE(G10:G12)</f>
        <v>20.013333333333335</v>
      </c>
      <c r="H15" s="8" t="s">
        <v>8</v>
      </c>
      <c r="I15" s="3">
        <f>STDEV(G10:G12)</f>
        <v>0.23501772982763039</v>
      </c>
      <c r="J15" s="3"/>
      <c r="K15" s="3">
        <f>C15-G15</f>
        <v>9.2033333333333296</v>
      </c>
      <c r="L15" s="3"/>
      <c r="M15" s="3"/>
      <c r="N15" s="3">
        <f>E15+I15</f>
        <v>0.32006673530878504</v>
      </c>
      <c r="O15" s="3">
        <f>K15-K15</f>
        <v>0</v>
      </c>
      <c r="P15" s="3"/>
      <c r="Q15" s="4">
        <f>POWER(2,-(O15))</f>
        <v>1</v>
      </c>
      <c r="R15" s="3">
        <f>Q15/Q8</f>
        <v>4.3787614527727371E-2</v>
      </c>
      <c r="S15" s="3"/>
      <c r="T15" s="3"/>
      <c r="U15" s="3"/>
      <c r="V15" s="3"/>
      <c r="W15" s="4" t="s">
        <v>7</v>
      </c>
      <c r="X15" s="3">
        <f>AVERAGE(X10:X14)</f>
        <v>24.063333333333333</v>
      </c>
      <c r="Y15" s="8" t="s">
        <v>8</v>
      </c>
      <c r="Z15" s="3">
        <f>STDEV(X10:X12)</f>
        <v>0.10066445913694472</v>
      </c>
      <c r="AA15" s="3"/>
      <c r="AB15" s="3">
        <f>AVERAGE(AB10:AB12)</f>
        <v>23.846666666666668</v>
      </c>
      <c r="AC15" s="8" t="s">
        <v>8</v>
      </c>
      <c r="AD15" s="3">
        <f>STDEV(AB10:AB12)</f>
        <v>0.10016652800877901</v>
      </c>
      <c r="AE15" s="3"/>
      <c r="AF15" s="3">
        <f>X15-AB15</f>
        <v>0.21666666666666501</v>
      </c>
      <c r="AG15" s="3"/>
      <c r="AH15" s="3"/>
      <c r="AI15" s="3">
        <f>Z15+AD15</f>
        <v>0.20083098714572373</v>
      </c>
      <c r="AJ15" s="3">
        <f>AF15-AF15</f>
        <v>0</v>
      </c>
      <c r="AK15" s="3"/>
      <c r="AL15" s="4">
        <f>POWER(2,-(AJ15))</f>
        <v>1</v>
      </c>
      <c r="AM15" s="3">
        <f>AL15/AL8</f>
        <v>0.37805464005995765</v>
      </c>
      <c r="AN15" s="3"/>
      <c r="AP15">
        <v>14</v>
      </c>
      <c r="AQ15" s="4">
        <v>11.235559005904017</v>
      </c>
      <c r="AR15" s="3">
        <v>0.23568514037527413</v>
      </c>
      <c r="AS15" s="4">
        <v>9.9176615995119075</v>
      </c>
      <c r="AT15" s="3">
        <v>0.29857135304897492</v>
      </c>
    </row>
    <row r="16" spans="1:46" x14ac:dyDescent="0.25">
      <c r="A16" s="3"/>
      <c r="B16" s="4"/>
      <c r="C16" s="3"/>
      <c r="D16" s="8"/>
      <c r="E16" s="3"/>
      <c r="F16" s="3"/>
      <c r="G16" s="3"/>
      <c r="H16" s="8"/>
      <c r="I16" s="3"/>
      <c r="J16" s="3"/>
      <c r="K16" s="3"/>
      <c r="L16" s="3"/>
      <c r="M16" s="3"/>
      <c r="N16" s="3"/>
      <c r="O16" s="3"/>
      <c r="P16" s="3"/>
      <c r="Q16" s="4"/>
      <c r="R16" s="3"/>
      <c r="S16" s="3"/>
      <c r="T16" s="3"/>
      <c r="U16" s="3"/>
      <c r="V16" s="3"/>
      <c r="W16" s="4"/>
      <c r="X16" s="3"/>
      <c r="Y16" s="8"/>
      <c r="Z16" s="3"/>
      <c r="AA16" s="3"/>
      <c r="AB16" s="3"/>
      <c r="AC16" s="8"/>
      <c r="AD16" s="3"/>
      <c r="AE16" s="3"/>
      <c r="AF16" s="3"/>
      <c r="AG16" s="3"/>
      <c r="AH16" s="3"/>
      <c r="AI16" s="3"/>
      <c r="AJ16" s="3"/>
      <c r="AK16" s="3"/>
      <c r="AL16" s="4"/>
      <c r="AM16" s="3"/>
      <c r="AN16" s="3"/>
      <c r="AP16">
        <v>15</v>
      </c>
      <c r="AQ16" s="4">
        <v>58.350239267725868</v>
      </c>
      <c r="AR16" s="3">
        <v>0.41394576945313227</v>
      </c>
      <c r="AS16" s="4">
        <v>8.7341461165651264</v>
      </c>
      <c r="AT16" s="3">
        <v>0.16840108518526728</v>
      </c>
    </row>
    <row r="17" spans="1:46" x14ac:dyDescent="0.25">
      <c r="A17" s="3"/>
      <c r="B17" s="3"/>
      <c r="C17" s="3"/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4"/>
      <c r="R17" s="3"/>
      <c r="S17" s="3"/>
      <c r="T17" s="3"/>
      <c r="U17" s="3"/>
      <c r="V17" s="3"/>
      <c r="W17" s="3"/>
      <c r="X17" s="3"/>
      <c r="Y17" s="8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4"/>
      <c r="AM17" s="3"/>
      <c r="AN17" s="3"/>
      <c r="AP17">
        <v>16</v>
      </c>
      <c r="AQ17" s="4">
        <v>53.199225353138452</v>
      </c>
      <c r="AR17" s="3">
        <v>0.55494724388421079</v>
      </c>
      <c r="AS17" s="4">
        <v>8.1492464796583608</v>
      </c>
      <c r="AT17" s="3">
        <v>0.15367083262081815</v>
      </c>
    </row>
    <row r="18" spans="1:46" x14ac:dyDescent="0.25">
      <c r="A18" s="3"/>
      <c r="B18" s="3"/>
      <c r="C18" s="4" t="s">
        <v>0</v>
      </c>
      <c r="D18" s="4"/>
      <c r="E18" s="4"/>
      <c r="F18" s="4"/>
      <c r="G18" s="4" t="s">
        <v>0</v>
      </c>
      <c r="H18" s="3"/>
      <c r="I18" s="3"/>
      <c r="J18" s="3"/>
      <c r="K18" s="4" t="s">
        <v>1</v>
      </c>
      <c r="L18" s="3"/>
      <c r="M18" s="3"/>
      <c r="N18" s="3" t="s">
        <v>33</v>
      </c>
      <c r="O18" s="4" t="s">
        <v>2</v>
      </c>
      <c r="P18" s="5" t="s">
        <v>34</v>
      </c>
      <c r="Q18" s="4" t="s">
        <v>3</v>
      </c>
      <c r="R18" s="3"/>
      <c r="S18" s="5" t="s">
        <v>35</v>
      </c>
      <c r="T18" s="3"/>
      <c r="U18" s="3"/>
      <c r="V18" s="3"/>
      <c r="W18" s="3"/>
      <c r="X18" s="4" t="s">
        <v>0</v>
      </c>
      <c r="Y18" s="4"/>
      <c r="Z18" s="4"/>
      <c r="AA18" s="4"/>
      <c r="AB18" s="4" t="s">
        <v>0</v>
      </c>
      <c r="AC18" s="3"/>
      <c r="AD18" s="3"/>
      <c r="AE18" s="3"/>
      <c r="AF18" s="4" t="s">
        <v>1</v>
      </c>
      <c r="AG18" s="3"/>
      <c r="AH18" s="3"/>
      <c r="AI18" s="3" t="s">
        <v>33</v>
      </c>
      <c r="AJ18" s="4" t="s">
        <v>2</v>
      </c>
      <c r="AK18" s="5" t="s">
        <v>34</v>
      </c>
      <c r="AL18" s="4" t="s">
        <v>3</v>
      </c>
      <c r="AM18" s="3"/>
      <c r="AN18" s="5" t="s">
        <v>35</v>
      </c>
      <c r="AP18">
        <v>17</v>
      </c>
      <c r="AQ18" s="4">
        <v>42.51794605108816</v>
      </c>
      <c r="AR18" s="3">
        <v>0.55396073779411437</v>
      </c>
      <c r="AS18" s="4">
        <v>7.7812395792982505</v>
      </c>
      <c r="AT18" s="3">
        <v>0.21769243997952528</v>
      </c>
    </row>
    <row r="19" spans="1:46" x14ac:dyDescent="0.25">
      <c r="A19" s="3"/>
      <c r="B19" s="3"/>
      <c r="C19" s="6" t="s">
        <v>44</v>
      </c>
      <c r="D19" s="4"/>
      <c r="E19" s="4"/>
      <c r="F19" s="4"/>
      <c r="G19" s="4" t="s">
        <v>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6" t="s">
        <v>44</v>
      </c>
      <c r="Y19" s="4"/>
      <c r="Z19" s="4"/>
      <c r="AA19" s="4"/>
      <c r="AB19" s="4" t="s">
        <v>5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P19">
        <v>18</v>
      </c>
      <c r="AQ19" s="4">
        <v>16.260878914691062</v>
      </c>
      <c r="AR19" s="3">
        <v>0.25485769707742401</v>
      </c>
      <c r="AS19" s="4">
        <v>5.9655976018014698</v>
      </c>
      <c r="AT19" s="3">
        <v>0.17189287022284114</v>
      </c>
    </row>
    <row r="20" spans="1:46" x14ac:dyDescent="0.25">
      <c r="A20" s="3"/>
      <c r="B20" s="4" t="s">
        <v>6</v>
      </c>
      <c r="C20" s="3">
        <v>21.25</v>
      </c>
      <c r="D20" s="3"/>
      <c r="E20" s="3"/>
      <c r="F20" s="3"/>
      <c r="G20" s="3">
        <v>18.920000000000002</v>
      </c>
      <c r="H20" s="3"/>
      <c r="I20" s="3"/>
      <c r="J20" s="3"/>
      <c r="K20" s="3"/>
      <c r="L20" s="3"/>
      <c r="M20" s="3"/>
      <c r="N20" s="3"/>
      <c r="O20" s="3"/>
      <c r="P20" s="3"/>
      <c r="Q20" s="4"/>
      <c r="R20" s="3"/>
      <c r="S20" s="3"/>
      <c r="T20" s="3"/>
      <c r="U20" s="3"/>
      <c r="V20" s="3"/>
      <c r="W20" s="4" t="s">
        <v>6</v>
      </c>
      <c r="X20" s="7">
        <v>25.42</v>
      </c>
      <c r="Y20" s="3"/>
      <c r="Z20" s="3"/>
      <c r="AA20" s="3"/>
      <c r="AB20" s="3">
        <v>23.76</v>
      </c>
      <c r="AC20" s="3"/>
      <c r="AD20" s="3"/>
      <c r="AE20" s="3"/>
      <c r="AF20" s="3"/>
      <c r="AG20" s="3"/>
      <c r="AH20" s="3"/>
      <c r="AI20" s="3"/>
      <c r="AJ20" s="3"/>
      <c r="AK20" s="3"/>
      <c r="AL20" s="4"/>
      <c r="AM20" s="3"/>
      <c r="AN20" s="3"/>
      <c r="AP20">
        <v>19</v>
      </c>
      <c r="AQ20" s="4">
        <v>87.224811327028775</v>
      </c>
      <c r="AR20" s="3">
        <v>0.25714669752156805</v>
      </c>
      <c r="AS20" s="4">
        <v>12.437862485667988</v>
      </c>
      <c r="AT20" s="3">
        <v>0.22038836196838107</v>
      </c>
    </row>
    <row r="21" spans="1:46" x14ac:dyDescent="0.25">
      <c r="A21" s="3"/>
      <c r="B21" s="4">
        <v>2</v>
      </c>
      <c r="C21" s="3">
        <v>21.46</v>
      </c>
      <c r="D21" s="3"/>
      <c r="E21" s="3"/>
      <c r="F21" s="3"/>
      <c r="G21" s="3">
        <v>18.77</v>
      </c>
      <c r="H21" s="3"/>
      <c r="I21" s="3"/>
      <c r="J21" s="3"/>
      <c r="K21" s="3"/>
      <c r="L21" s="3"/>
      <c r="M21" s="3"/>
      <c r="N21" s="3"/>
      <c r="O21" s="3"/>
      <c r="P21" s="3"/>
      <c r="Q21" s="4"/>
      <c r="R21" s="3"/>
      <c r="S21" s="3"/>
      <c r="T21" s="3"/>
      <c r="U21" s="3"/>
      <c r="V21" s="3"/>
      <c r="W21" s="4">
        <v>2</v>
      </c>
      <c r="X21" s="7">
        <v>25.39</v>
      </c>
      <c r="Y21" s="3"/>
      <c r="Z21" s="3"/>
      <c r="AA21" s="3"/>
      <c r="AB21" s="3">
        <v>23.68</v>
      </c>
      <c r="AC21" s="3"/>
      <c r="AD21" s="3"/>
      <c r="AE21" s="3"/>
      <c r="AF21" s="3"/>
      <c r="AG21" s="3"/>
      <c r="AH21" s="3"/>
      <c r="AI21" s="3"/>
      <c r="AJ21" s="3"/>
      <c r="AK21" s="3"/>
      <c r="AL21" s="4"/>
      <c r="AM21" s="3"/>
      <c r="AN21" s="3"/>
      <c r="AP21">
        <v>20</v>
      </c>
      <c r="AQ21" s="4">
        <v>14.655124644323955</v>
      </c>
      <c r="AR21" s="3">
        <v>0.28450068996741784</v>
      </c>
      <c r="AS21" s="4">
        <v>5.553253801919162</v>
      </c>
      <c r="AT21" s="3">
        <v>0.18275573015625857</v>
      </c>
    </row>
    <row r="22" spans="1:46" x14ac:dyDescent="0.25">
      <c r="A22" s="3"/>
      <c r="B22" s="4"/>
      <c r="C22" s="3">
        <v>21.31</v>
      </c>
      <c r="D22" s="3"/>
      <c r="E22" s="3"/>
      <c r="F22" s="3"/>
      <c r="G22" s="3">
        <v>18.55</v>
      </c>
      <c r="H22" s="8"/>
      <c r="I22" s="3"/>
      <c r="J22" s="3"/>
      <c r="K22" s="3"/>
      <c r="L22" s="3"/>
      <c r="M22" s="3"/>
      <c r="N22" s="3"/>
      <c r="O22" s="3"/>
      <c r="P22" s="3"/>
      <c r="Q22" s="4"/>
      <c r="R22" s="3"/>
      <c r="S22" s="3"/>
      <c r="T22" s="3"/>
      <c r="U22" s="3"/>
      <c r="V22" s="3"/>
      <c r="W22" s="4"/>
      <c r="X22" s="7">
        <v>25.45</v>
      </c>
      <c r="Y22" s="3"/>
      <c r="Z22" s="3"/>
      <c r="AA22" s="3"/>
      <c r="AB22" s="3">
        <v>23.83</v>
      </c>
      <c r="AC22" s="8"/>
      <c r="AD22" s="3"/>
      <c r="AE22" s="3"/>
      <c r="AF22" s="3"/>
      <c r="AG22" s="3"/>
      <c r="AH22" s="3"/>
      <c r="AI22" s="3"/>
      <c r="AJ22" s="3"/>
      <c r="AK22" s="3"/>
      <c r="AL22" s="4"/>
      <c r="AM22" s="3"/>
      <c r="AN22" s="3"/>
      <c r="AP22">
        <v>21</v>
      </c>
      <c r="AQ22" s="4">
        <v>9.4479412914362104</v>
      </c>
      <c r="AR22" s="3">
        <v>0.17227766488633472</v>
      </c>
      <c r="AS22" s="4">
        <v>3.3249515845711528</v>
      </c>
      <c r="AT22" s="3">
        <v>0.19620359668275839</v>
      </c>
    </row>
    <row r="23" spans="1:46" x14ac:dyDescent="0.25">
      <c r="A23" s="3"/>
      <c r="B23" s="4"/>
      <c r="C23" s="3"/>
      <c r="D23" s="8"/>
      <c r="E23" s="3"/>
      <c r="F23" s="3"/>
      <c r="G23" s="3"/>
      <c r="H23" s="8"/>
      <c r="I23" s="3"/>
      <c r="J23" s="3"/>
      <c r="K23" s="3"/>
      <c r="L23" s="3"/>
      <c r="M23" s="3"/>
      <c r="N23" s="3"/>
      <c r="O23" s="3"/>
      <c r="P23" s="3"/>
      <c r="Q23" s="4"/>
      <c r="R23" s="3"/>
      <c r="S23" s="3"/>
      <c r="T23" s="3"/>
      <c r="U23" s="3"/>
      <c r="V23" s="3"/>
      <c r="W23" s="4"/>
      <c r="X23" s="3"/>
      <c r="Y23" s="8"/>
      <c r="Z23" s="3"/>
      <c r="AA23" s="3"/>
      <c r="AB23" s="3"/>
      <c r="AC23" s="8"/>
      <c r="AD23" s="3"/>
      <c r="AE23" s="3"/>
      <c r="AF23" s="3"/>
      <c r="AG23" s="3"/>
      <c r="AH23" s="3"/>
      <c r="AI23" s="3"/>
      <c r="AJ23" s="3"/>
      <c r="AK23" s="3"/>
      <c r="AL23" s="4"/>
      <c r="AM23" s="3"/>
      <c r="AN23" s="3"/>
      <c r="AP23">
        <v>22</v>
      </c>
      <c r="AQ23" s="4">
        <v>17.387757800416853</v>
      </c>
      <c r="AR23" s="3">
        <v>0.48725757082879545</v>
      </c>
      <c r="AS23" s="4">
        <v>2.6820447955068807</v>
      </c>
      <c r="AT23" s="3">
        <v>0.24637292286178891</v>
      </c>
    </row>
    <row r="24" spans="1:46" x14ac:dyDescent="0.25">
      <c r="A24" s="3"/>
      <c r="B24" s="4" t="s">
        <v>7</v>
      </c>
      <c r="C24" s="3">
        <f>AVERAGE(C20:C22)</f>
        <v>21.34</v>
      </c>
      <c r="D24" s="8" t="s">
        <v>8</v>
      </c>
      <c r="E24" s="3">
        <f>STDEV(C20:C22)</f>
        <v>0.10816653826392034</v>
      </c>
      <c r="F24" s="3"/>
      <c r="G24" s="3">
        <f>AVERAGE(G20:G22)</f>
        <v>18.746666666666666</v>
      </c>
      <c r="H24" s="8" t="s">
        <v>8</v>
      </c>
      <c r="I24" s="3">
        <f>STDEV(G20:G22)</f>
        <v>0.18610033136277182</v>
      </c>
      <c r="J24" s="3"/>
      <c r="K24" s="3">
        <f>C24-G24</f>
        <v>2.5933333333333337</v>
      </c>
      <c r="L24" s="3"/>
      <c r="M24" s="3"/>
      <c r="N24" s="3">
        <f>E24+I24</f>
        <v>0.29426686962669213</v>
      </c>
      <c r="O24" s="3">
        <f>K24-K31</f>
        <v>-4.4133333333333304</v>
      </c>
      <c r="P24" s="3">
        <f>N24+N31</f>
        <v>0.53854229253324626</v>
      </c>
      <c r="Q24" s="4">
        <f>POWER(2,-(O24))</f>
        <v>21.308148470750609</v>
      </c>
      <c r="R24" s="3"/>
      <c r="S24" s="3">
        <f>P24*LN(2)</f>
        <v>0.37328907168170894</v>
      </c>
      <c r="T24" s="3"/>
      <c r="U24" s="3"/>
      <c r="V24" s="3"/>
      <c r="W24" s="4" t="s">
        <v>7</v>
      </c>
      <c r="X24" s="3">
        <f>AVERAGE(X20:X22)</f>
        <v>25.42</v>
      </c>
      <c r="Y24" s="8" t="s">
        <v>8</v>
      </c>
      <c r="Z24" s="3">
        <f>STDEV(X20:X22)</f>
        <v>2.9999999999999361E-2</v>
      </c>
      <c r="AA24" s="3"/>
      <c r="AB24" s="3">
        <f>AVERAGE(AB20:AB22)</f>
        <v>23.756666666666664</v>
      </c>
      <c r="AC24" s="8" t="s">
        <v>8</v>
      </c>
      <c r="AD24" s="3">
        <f>STDEV(AB20:AB22)</f>
        <v>7.5055534994650688E-2</v>
      </c>
      <c r="AE24" s="3"/>
      <c r="AF24" s="3">
        <f>X24-AB24</f>
        <v>1.6633333333333375</v>
      </c>
      <c r="AG24" s="3"/>
      <c r="AH24" s="3"/>
      <c r="AI24" s="3">
        <f>Z24+AD24</f>
        <v>0.10505553499465005</v>
      </c>
      <c r="AJ24" s="3">
        <f>AF24-AF31</f>
        <v>-1.9833333333333272</v>
      </c>
      <c r="AK24" s="3">
        <f>AI24+AI31</f>
        <v>0.16015786630970719</v>
      </c>
      <c r="AL24" s="4">
        <f>POWER(2,-(AJ24))</f>
        <v>3.9540560814115673</v>
      </c>
      <c r="AM24" s="3"/>
      <c r="AN24" s="3">
        <f>AK24*LN(2)</f>
        <v>0.11101297347707019</v>
      </c>
      <c r="AP24">
        <v>23</v>
      </c>
      <c r="AQ24" s="4">
        <v>9.5798296369514393</v>
      </c>
      <c r="AR24" s="3">
        <v>0.21770343389622593</v>
      </c>
      <c r="AS24" s="4">
        <v>3.3326427357036645</v>
      </c>
      <c r="AT24" s="3">
        <v>0.23961030234590092</v>
      </c>
    </row>
    <row r="25" spans="1:46" x14ac:dyDescent="0.25">
      <c r="A25" s="3"/>
      <c r="B25" s="4"/>
      <c r="C25" s="3"/>
      <c r="D25" s="8"/>
      <c r="E25" s="3"/>
      <c r="F25" s="3"/>
      <c r="G25" s="3"/>
      <c r="H25" s="8"/>
      <c r="I25" s="3"/>
      <c r="J25" s="3"/>
      <c r="K25" s="3"/>
      <c r="L25" s="3"/>
      <c r="M25" s="3"/>
      <c r="N25" s="3"/>
      <c r="O25" s="3"/>
      <c r="P25" s="3"/>
      <c r="Q25" s="4"/>
      <c r="R25" s="3"/>
      <c r="S25" s="3"/>
      <c r="T25" s="3"/>
      <c r="U25" s="3"/>
      <c r="V25" s="3"/>
      <c r="W25" s="4"/>
      <c r="X25" s="3"/>
      <c r="Y25" s="8"/>
      <c r="Z25" s="3"/>
      <c r="AA25" s="3"/>
      <c r="AB25" s="3"/>
      <c r="AC25" s="8"/>
      <c r="AD25" s="3"/>
      <c r="AE25" s="3"/>
      <c r="AF25" s="3"/>
      <c r="AG25" s="3"/>
      <c r="AH25" s="3"/>
      <c r="AI25" s="3"/>
      <c r="AJ25" s="3"/>
      <c r="AK25" s="3"/>
      <c r="AL25" s="4"/>
      <c r="AM25" s="3"/>
      <c r="AN25" s="3"/>
    </row>
    <row r="26" spans="1:46" x14ac:dyDescent="0.25">
      <c r="A26" s="3"/>
      <c r="B26" s="4" t="s">
        <v>9</v>
      </c>
      <c r="C26" s="3">
        <v>27.32</v>
      </c>
      <c r="D26" s="8"/>
      <c r="E26" s="3"/>
      <c r="F26" s="3"/>
      <c r="G26" s="3">
        <v>20.51</v>
      </c>
      <c r="H26" s="8"/>
      <c r="I26" s="3"/>
      <c r="J26" s="3"/>
      <c r="K26" s="3"/>
      <c r="L26" s="3"/>
      <c r="M26" s="3"/>
      <c r="N26" s="3"/>
      <c r="O26" s="3"/>
      <c r="P26" s="3"/>
      <c r="Q26" s="4"/>
      <c r="R26" s="3"/>
      <c r="S26" s="3"/>
      <c r="T26" s="3"/>
      <c r="U26" s="3"/>
      <c r="V26" s="3"/>
      <c r="W26" s="4" t="s">
        <v>9</v>
      </c>
      <c r="X26" s="7">
        <v>25.99</v>
      </c>
      <c r="Y26" s="8"/>
      <c r="Z26" s="3"/>
      <c r="AA26" s="3"/>
      <c r="AB26" s="3">
        <v>22.28</v>
      </c>
      <c r="AC26" s="8"/>
      <c r="AD26" s="3"/>
      <c r="AE26" s="3"/>
      <c r="AF26" s="3"/>
      <c r="AG26" s="3"/>
      <c r="AH26" s="3"/>
      <c r="AI26" s="3"/>
      <c r="AJ26" s="3"/>
      <c r="AK26" s="3"/>
      <c r="AL26" s="4"/>
      <c r="AM26" s="3"/>
      <c r="AN26" s="3"/>
    </row>
    <row r="27" spans="1:46" x14ac:dyDescent="0.25">
      <c r="A27" s="3"/>
      <c r="B27" s="4" t="s">
        <v>11</v>
      </c>
      <c r="C27" s="3">
        <v>27.42</v>
      </c>
      <c r="D27" s="8"/>
      <c r="E27" s="3"/>
      <c r="F27" s="3"/>
      <c r="G27" s="3">
        <v>20.14</v>
      </c>
      <c r="H27" s="8"/>
      <c r="I27" s="3"/>
      <c r="J27" s="3"/>
      <c r="K27" s="3"/>
      <c r="L27" s="3"/>
      <c r="M27" s="3"/>
      <c r="N27" s="3"/>
      <c r="O27" s="3"/>
      <c r="P27" s="3"/>
      <c r="Q27" s="4"/>
      <c r="R27" s="3"/>
      <c r="S27" s="3"/>
      <c r="T27" s="3"/>
      <c r="U27" s="3"/>
      <c r="V27" s="3"/>
      <c r="W27" s="4" t="s">
        <v>11</v>
      </c>
      <c r="X27" s="7">
        <v>25.98</v>
      </c>
      <c r="Y27" s="8"/>
      <c r="Z27" s="3"/>
      <c r="AA27" s="3"/>
      <c r="AB27" s="3">
        <v>22.36</v>
      </c>
      <c r="AC27" s="8"/>
      <c r="AD27" s="3"/>
      <c r="AE27" s="3"/>
      <c r="AF27" s="3"/>
      <c r="AG27" s="3"/>
      <c r="AH27" s="3"/>
      <c r="AI27" s="3"/>
      <c r="AJ27" s="3"/>
      <c r="AK27" s="3"/>
      <c r="AL27" s="4"/>
      <c r="AM27" s="3"/>
      <c r="AN27" s="3"/>
    </row>
    <row r="28" spans="1:46" x14ac:dyDescent="0.25">
      <c r="A28" s="3"/>
      <c r="B28" s="4"/>
      <c r="C28" s="3">
        <v>27.35</v>
      </c>
      <c r="D28" s="8"/>
      <c r="E28" s="3"/>
      <c r="F28" s="3"/>
      <c r="G28" s="3">
        <v>20.420000000000002</v>
      </c>
      <c r="H28" s="8"/>
      <c r="I28" s="3"/>
      <c r="J28" s="3"/>
      <c r="K28" s="3"/>
      <c r="L28" s="3"/>
      <c r="M28" s="3"/>
      <c r="N28" s="3"/>
      <c r="O28" s="3"/>
      <c r="P28" s="3"/>
      <c r="Q28" s="4"/>
      <c r="R28" s="3"/>
      <c r="S28" s="3"/>
      <c r="T28" s="3"/>
      <c r="U28" s="3"/>
      <c r="V28" s="3"/>
      <c r="W28" s="4"/>
      <c r="X28" s="7">
        <v>25.98</v>
      </c>
      <c r="Y28" s="8"/>
      <c r="Z28" s="3"/>
      <c r="AA28" s="3"/>
      <c r="AB28" s="3">
        <v>22.37</v>
      </c>
      <c r="AC28" s="8"/>
      <c r="AD28" s="3"/>
      <c r="AE28" s="3"/>
      <c r="AF28" s="3"/>
      <c r="AG28" s="3"/>
      <c r="AH28" s="3"/>
      <c r="AI28" s="3"/>
      <c r="AJ28" s="3"/>
      <c r="AK28" s="3"/>
      <c r="AL28" s="4"/>
      <c r="AM28" s="3"/>
      <c r="AN28" s="3"/>
    </row>
    <row r="29" spans="1:46" x14ac:dyDescent="0.25">
      <c r="A29" s="3"/>
      <c r="B29" s="4"/>
      <c r="C29" s="3"/>
      <c r="D29" s="8"/>
      <c r="E29" s="3"/>
      <c r="F29" s="3"/>
      <c r="G29" s="3"/>
      <c r="H29" s="8"/>
      <c r="I29" s="3"/>
      <c r="J29" s="3"/>
      <c r="K29" s="3"/>
      <c r="L29" s="3"/>
      <c r="M29" s="3"/>
      <c r="N29" s="3"/>
      <c r="O29" s="3"/>
      <c r="P29" s="3"/>
      <c r="Q29" s="4"/>
      <c r="R29" s="3"/>
      <c r="S29" s="3"/>
      <c r="T29" s="3"/>
      <c r="U29" s="3"/>
      <c r="V29" s="3"/>
      <c r="W29" s="4"/>
      <c r="X29" s="3"/>
      <c r="Y29" s="8"/>
      <c r="Z29" s="3"/>
      <c r="AA29" s="3"/>
      <c r="AB29" s="3"/>
      <c r="AC29" s="8"/>
      <c r="AD29" s="3"/>
      <c r="AE29" s="3"/>
      <c r="AF29" s="3"/>
      <c r="AG29" s="3"/>
      <c r="AH29" s="3"/>
      <c r="AI29" s="3"/>
      <c r="AJ29" s="3"/>
      <c r="AK29" s="3"/>
      <c r="AL29" s="4"/>
      <c r="AM29" s="3"/>
      <c r="AN29" s="3"/>
    </row>
    <row r="30" spans="1:46" x14ac:dyDescent="0.25">
      <c r="A30" s="3"/>
      <c r="B30" s="4"/>
      <c r="C30" s="3"/>
      <c r="D30" s="8"/>
      <c r="E30" s="3"/>
      <c r="F30" s="3"/>
      <c r="G30" s="3"/>
      <c r="H30" s="8"/>
      <c r="I30" s="3"/>
      <c r="J30" s="3"/>
      <c r="K30" s="3"/>
      <c r="L30" s="3"/>
      <c r="M30" s="3"/>
      <c r="N30" s="3"/>
      <c r="O30" s="3"/>
      <c r="P30" s="3"/>
      <c r="Q30" s="4"/>
      <c r="R30" s="3"/>
      <c r="S30" s="3"/>
      <c r="T30" s="3"/>
      <c r="U30" s="3"/>
      <c r="V30" s="3"/>
      <c r="W30" s="4"/>
      <c r="X30" s="3"/>
      <c r="Y30" s="8"/>
      <c r="Z30" s="3"/>
      <c r="AA30" s="3"/>
      <c r="AB30" s="3"/>
      <c r="AC30" s="8"/>
      <c r="AD30" s="3"/>
      <c r="AE30" s="3"/>
      <c r="AF30" s="3"/>
      <c r="AG30" s="3"/>
      <c r="AH30" s="3"/>
      <c r="AI30" s="3"/>
      <c r="AJ30" s="3"/>
      <c r="AK30" s="3"/>
      <c r="AL30" s="4"/>
      <c r="AM30" s="3"/>
      <c r="AN30" s="3"/>
    </row>
    <row r="31" spans="1:46" x14ac:dyDescent="0.25">
      <c r="A31" s="3"/>
      <c r="B31" s="4" t="s">
        <v>7</v>
      </c>
      <c r="C31" s="3">
        <f>AVERAGE(C26:C30)</f>
        <v>27.363333333333333</v>
      </c>
      <c r="D31" s="8" t="s">
        <v>8</v>
      </c>
      <c r="E31" s="3">
        <f>STDEV(C26:C28)</f>
        <v>5.1316014394469478E-2</v>
      </c>
      <c r="F31" s="3"/>
      <c r="G31" s="3">
        <f>AVERAGE(G26:G28)</f>
        <v>20.356666666666669</v>
      </c>
      <c r="H31" s="8" t="s">
        <v>8</v>
      </c>
      <c r="I31" s="3">
        <f>STDEV(G26:G28)</f>
        <v>0.19295940851208465</v>
      </c>
      <c r="J31" s="3"/>
      <c r="K31" s="3">
        <f>C31-G31</f>
        <v>7.0066666666666642</v>
      </c>
      <c r="L31" s="3"/>
      <c r="M31" s="3"/>
      <c r="N31" s="3">
        <f>E31+I31</f>
        <v>0.24427542290655413</v>
      </c>
      <c r="O31" s="3">
        <f>K31-K31</f>
        <v>0</v>
      </c>
      <c r="P31" s="3"/>
      <c r="Q31" s="4">
        <f>POWER(2,-(O31))</f>
        <v>1</v>
      </c>
      <c r="R31" s="3">
        <f>Q31/Q24</f>
        <v>4.6930403238586674E-2</v>
      </c>
      <c r="S31" s="3"/>
      <c r="T31" s="3"/>
      <c r="U31" s="3"/>
      <c r="V31" s="3"/>
      <c r="W31" s="4" t="s">
        <v>7</v>
      </c>
      <c r="X31" s="3">
        <f>AVERAGE(X26:X30)</f>
        <v>25.983333333333334</v>
      </c>
      <c r="Y31" s="8" t="s">
        <v>8</v>
      </c>
      <c r="Z31" s="3">
        <f>STDEV(X26:X28)</f>
        <v>5.7735026918951087E-3</v>
      </c>
      <c r="AA31" s="3"/>
      <c r="AB31" s="3">
        <f>AVERAGE(AB26:AB28)</f>
        <v>22.33666666666667</v>
      </c>
      <c r="AC31" s="8" t="s">
        <v>8</v>
      </c>
      <c r="AD31" s="3">
        <f>STDEV(AB26:AB28)</f>
        <v>4.932882862316202E-2</v>
      </c>
      <c r="AE31" s="3"/>
      <c r="AF31" s="3">
        <f>X31-AB31</f>
        <v>3.6466666666666647</v>
      </c>
      <c r="AG31" s="3"/>
      <c r="AH31" s="3"/>
      <c r="AI31" s="3">
        <f>Z31+AD31</f>
        <v>5.5102331315057131E-2</v>
      </c>
      <c r="AJ31" s="3">
        <f>AF31-AF31</f>
        <v>0</v>
      </c>
      <c r="AK31" s="3"/>
      <c r="AL31" s="4">
        <f>POWER(2,-(AJ31))</f>
        <v>1</v>
      </c>
      <c r="AM31" s="3">
        <f>AL31/AL24</f>
        <v>0.25290486007548174</v>
      </c>
      <c r="AN31" s="3"/>
    </row>
    <row r="32" spans="1:46" x14ac:dyDescent="0.25">
      <c r="A32" s="3"/>
      <c r="B32" s="4"/>
      <c r="C32" s="3"/>
      <c r="D32" s="8"/>
      <c r="E32" s="3"/>
      <c r="F32" s="3"/>
      <c r="G32" s="3"/>
      <c r="H32" s="8"/>
      <c r="I32" s="3"/>
      <c r="J32" s="3"/>
      <c r="K32" s="3"/>
      <c r="L32" s="3"/>
      <c r="M32" s="3"/>
      <c r="N32" s="3"/>
      <c r="O32" s="3"/>
      <c r="P32" s="3"/>
      <c r="Q32" s="4"/>
      <c r="R32" s="3"/>
      <c r="S32" s="3"/>
      <c r="T32" s="3"/>
      <c r="U32" s="3"/>
      <c r="V32" s="3"/>
      <c r="W32" s="4"/>
      <c r="X32" s="3"/>
      <c r="Y32" s="8"/>
      <c r="Z32" s="3"/>
      <c r="AA32" s="3"/>
      <c r="AB32" s="3"/>
      <c r="AC32" s="8"/>
      <c r="AD32" s="3"/>
      <c r="AE32" s="3"/>
      <c r="AF32" s="3"/>
      <c r="AG32" s="3"/>
      <c r="AH32" s="3"/>
      <c r="AI32" s="3"/>
      <c r="AJ32" s="3"/>
      <c r="AK32" s="3"/>
      <c r="AL32" s="4"/>
      <c r="AM32" s="3"/>
      <c r="AN32" s="3"/>
    </row>
    <row r="33" spans="1:40" x14ac:dyDescent="0.25">
      <c r="A33" s="3"/>
      <c r="B33" s="4"/>
      <c r="C33" s="3"/>
      <c r="D33" s="8"/>
      <c r="E33" s="3"/>
      <c r="F33" s="3"/>
      <c r="G33" s="3"/>
      <c r="H33" s="8"/>
      <c r="I33" s="3"/>
      <c r="J33" s="3"/>
      <c r="K33" s="3"/>
      <c r="L33" s="3"/>
      <c r="M33" s="3"/>
      <c r="N33" s="3"/>
      <c r="O33" s="3"/>
      <c r="P33" s="3"/>
      <c r="Q33" s="4"/>
      <c r="R33" s="3"/>
      <c r="S33" s="3"/>
      <c r="T33" s="3"/>
      <c r="U33" s="3"/>
      <c r="V33" s="3"/>
      <c r="W33" s="4"/>
      <c r="X33" s="3"/>
      <c r="Y33" s="8"/>
      <c r="Z33" s="3"/>
      <c r="AA33" s="3"/>
      <c r="AB33" s="3"/>
      <c r="AC33" s="8"/>
      <c r="AD33" s="3"/>
      <c r="AE33" s="3"/>
      <c r="AF33" s="3"/>
      <c r="AG33" s="3"/>
      <c r="AH33" s="3"/>
      <c r="AI33" s="3"/>
      <c r="AJ33" s="3"/>
      <c r="AK33" s="3"/>
      <c r="AL33" s="4"/>
      <c r="AM33" s="3"/>
      <c r="AN33" s="3"/>
    </row>
    <row r="34" spans="1:40" x14ac:dyDescent="0.25">
      <c r="A34" s="3"/>
      <c r="B34" s="3"/>
      <c r="C34" s="4" t="s">
        <v>0</v>
      </c>
      <c r="D34" s="4"/>
      <c r="E34" s="4"/>
      <c r="F34" s="4"/>
      <c r="G34" s="4" t="s">
        <v>0</v>
      </c>
      <c r="H34" s="3"/>
      <c r="I34" s="3"/>
      <c r="J34" s="3"/>
      <c r="K34" s="4" t="s">
        <v>1</v>
      </c>
      <c r="L34" s="3"/>
      <c r="M34" s="3"/>
      <c r="N34" s="3" t="s">
        <v>33</v>
      </c>
      <c r="O34" s="4" t="s">
        <v>2</v>
      </c>
      <c r="P34" s="5" t="s">
        <v>34</v>
      </c>
      <c r="Q34" s="4" t="s">
        <v>3</v>
      </c>
      <c r="R34" s="3"/>
      <c r="S34" s="5" t="s">
        <v>35</v>
      </c>
      <c r="T34" s="3"/>
      <c r="U34" s="3"/>
      <c r="V34" s="3"/>
      <c r="W34" s="3"/>
      <c r="X34" s="4" t="s">
        <v>0</v>
      </c>
      <c r="Y34" s="4"/>
      <c r="Z34" s="4"/>
      <c r="AA34" s="4"/>
      <c r="AB34" s="4" t="s">
        <v>0</v>
      </c>
      <c r="AC34" s="3"/>
      <c r="AD34" s="3"/>
      <c r="AE34" s="3"/>
      <c r="AF34" s="4" t="s">
        <v>1</v>
      </c>
      <c r="AG34" s="3"/>
      <c r="AH34" s="3"/>
      <c r="AI34" s="3" t="s">
        <v>33</v>
      </c>
      <c r="AJ34" s="4" t="s">
        <v>2</v>
      </c>
      <c r="AK34" s="5" t="s">
        <v>34</v>
      </c>
      <c r="AL34" s="4" t="s">
        <v>3</v>
      </c>
      <c r="AM34" s="3"/>
      <c r="AN34" s="5" t="s">
        <v>35</v>
      </c>
    </row>
    <row r="35" spans="1:40" x14ac:dyDescent="0.25">
      <c r="A35" s="3"/>
      <c r="B35" s="3"/>
      <c r="C35" s="6" t="s">
        <v>44</v>
      </c>
      <c r="D35" s="4"/>
      <c r="E35" s="4"/>
      <c r="F35" s="4"/>
      <c r="G35" s="4" t="s">
        <v>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6" t="s">
        <v>44</v>
      </c>
      <c r="Y35" s="4"/>
      <c r="Z35" s="4"/>
      <c r="AA35" s="4"/>
      <c r="AB35" s="4" t="s">
        <v>5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x14ac:dyDescent="0.25">
      <c r="A36" s="3"/>
      <c r="B36" s="4" t="s">
        <v>6</v>
      </c>
      <c r="C36" s="3">
        <v>18.559999999999999</v>
      </c>
      <c r="D36" s="3"/>
      <c r="E36" s="3"/>
      <c r="F36" s="3"/>
      <c r="G36" s="3">
        <v>19.63</v>
      </c>
      <c r="H36" s="3"/>
      <c r="I36" s="3"/>
      <c r="J36" s="3"/>
      <c r="K36" s="3"/>
      <c r="L36" s="3"/>
      <c r="M36" s="3"/>
      <c r="N36" s="3"/>
      <c r="O36" s="3"/>
      <c r="P36" s="3"/>
      <c r="Q36" s="4"/>
      <c r="R36" s="3"/>
      <c r="S36" s="3"/>
      <c r="T36" s="3"/>
      <c r="U36" s="3"/>
      <c r="V36" s="3"/>
      <c r="W36" s="4" t="s">
        <v>6</v>
      </c>
      <c r="X36" s="7">
        <v>19.399999999999999</v>
      </c>
      <c r="Y36" s="3"/>
      <c r="Z36" s="3"/>
      <c r="AA36" s="3"/>
      <c r="AB36" s="3">
        <v>22.28</v>
      </c>
      <c r="AC36" s="3"/>
      <c r="AD36" s="3"/>
      <c r="AE36" s="3"/>
      <c r="AF36" s="3"/>
      <c r="AG36" s="3"/>
      <c r="AH36" s="3"/>
      <c r="AI36" s="3"/>
      <c r="AJ36" s="3"/>
      <c r="AK36" s="3"/>
      <c r="AL36" s="4"/>
      <c r="AM36" s="3"/>
      <c r="AN36" s="3"/>
    </row>
    <row r="37" spans="1:40" x14ac:dyDescent="0.25">
      <c r="A37" s="3"/>
      <c r="B37" s="4">
        <v>3</v>
      </c>
      <c r="C37" s="3">
        <v>18.670000000000002</v>
      </c>
      <c r="D37" s="3"/>
      <c r="E37" s="3"/>
      <c r="F37" s="3"/>
      <c r="G37" s="3">
        <v>19.54</v>
      </c>
      <c r="H37" s="3"/>
      <c r="I37" s="3"/>
      <c r="J37" s="3"/>
      <c r="K37" s="3"/>
      <c r="L37" s="3"/>
      <c r="M37" s="3"/>
      <c r="N37" s="3"/>
      <c r="O37" s="3"/>
      <c r="P37" s="3"/>
      <c r="Q37" s="4"/>
      <c r="R37" s="3"/>
      <c r="S37" s="3"/>
      <c r="T37" s="3"/>
      <c r="U37" s="3"/>
      <c r="V37" s="3"/>
      <c r="W37" s="4">
        <v>3</v>
      </c>
      <c r="X37" s="7">
        <v>19.18</v>
      </c>
      <c r="Y37" s="3"/>
      <c r="Z37" s="3"/>
      <c r="AA37" s="3"/>
      <c r="AB37" s="3">
        <v>22.36</v>
      </c>
      <c r="AC37" s="3"/>
      <c r="AD37" s="3"/>
      <c r="AE37" s="3"/>
      <c r="AF37" s="3"/>
      <c r="AG37" s="3"/>
      <c r="AH37" s="3"/>
      <c r="AI37" s="3"/>
      <c r="AJ37" s="3"/>
      <c r="AK37" s="3"/>
      <c r="AL37" s="4"/>
      <c r="AM37" s="3"/>
      <c r="AN37" s="3"/>
    </row>
    <row r="38" spans="1:40" x14ac:dyDescent="0.25">
      <c r="A38" s="3"/>
      <c r="B38" s="4"/>
      <c r="C38" s="3">
        <v>18.72</v>
      </c>
      <c r="D38" s="3"/>
      <c r="E38" s="3"/>
      <c r="F38" s="3"/>
      <c r="G38" s="3">
        <v>19.54</v>
      </c>
      <c r="H38" s="8"/>
      <c r="I38" s="3"/>
      <c r="J38" s="3"/>
      <c r="K38" s="3"/>
      <c r="L38" s="3"/>
      <c r="M38" s="3"/>
      <c r="N38" s="3"/>
      <c r="O38" s="3"/>
      <c r="P38" s="3"/>
      <c r="Q38" s="4"/>
      <c r="R38" s="3"/>
      <c r="S38" s="3"/>
      <c r="T38" s="3"/>
      <c r="U38" s="3"/>
      <c r="V38" s="3"/>
      <c r="W38" s="4"/>
      <c r="X38" s="7">
        <v>19.37</v>
      </c>
      <c r="Y38" s="3"/>
      <c r="Z38" s="3"/>
      <c r="AA38" s="3"/>
      <c r="AB38" s="3">
        <v>22.37</v>
      </c>
      <c r="AC38" s="8"/>
      <c r="AD38" s="3"/>
      <c r="AE38" s="3"/>
      <c r="AF38" s="3"/>
      <c r="AG38" s="3"/>
      <c r="AH38" s="3"/>
      <c r="AI38" s="3"/>
      <c r="AJ38" s="3"/>
      <c r="AK38" s="3"/>
      <c r="AL38" s="4"/>
      <c r="AM38" s="3"/>
      <c r="AN38" s="3"/>
    </row>
    <row r="39" spans="1:40" x14ac:dyDescent="0.25">
      <c r="A39" s="3"/>
      <c r="B39" s="4"/>
      <c r="C39" s="3"/>
      <c r="D39" s="8"/>
      <c r="E39" s="3"/>
      <c r="F39" s="3"/>
      <c r="G39" s="3"/>
      <c r="H39" s="8"/>
      <c r="I39" s="3"/>
      <c r="J39" s="3"/>
      <c r="K39" s="3"/>
      <c r="L39" s="3"/>
      <c r="M39" s="3"/>
      <c r="N39" s="3"/>
      <c r="O39" s="3"/>
      <c r="P39" s="3"/>
      <c r="Q39" s="4"/>
      <c r="R39" s="3"/>
      <c r="S39" s="3"/>
      <c r="T39" s="3"/>
      <c r="U39" s="3"/>
      <c r="V39" s="3"/>
      <c r="W39" s="4"/>
      <c r="X39" s="3"/>
      <c r="Y39" s="8"/>
      <c r="Z39" s="3"/>
      <c r="AA39" s="3"/>
      <c r="AB39" s="3"/>
      <c r="AC39" s="8"/>
      <c r="AD39" s="3"/>
      <c r="AE39" s="3"/>
      <c r="AF39" s="3"/>
      <c r="AG39" s="3"/>
      <c r="AH39" s="3"/>
      <c r="AI39" s="3"/>
      <c r="AJ39" s="3"/>
      <c r="AK39" s="3"/>
      <c r="AL39" s="4"/>
      <c r="AM39" s="3"/>
      <c r="AN39" s="3"/>
    </row>
    <row r="40" spans="1:40" x14ac:dyDescent="0.25">
      <c r="A40" s="3"/>
      <c r="B40" s="4" t="s">
        <v>7</v>
      </c>
      <c r="C40" s="3">
        <f>AVERAGE(C36:C38)</f>
        <v>18.650000000000002</v>
      </c>
      <c r="D40" s="8" t="s">
        <v>8</v>
      </c>
      <c r="E40" s="3">
        <f>STDEV(C36:C38)</f>
        <v>8.1853527718724936E-2</v>
      </c>
      <c r="F40" s="3"/>
      <c r="G40" s="3">
        <f>AVERAGE(G36:G38)</f>
        <v>19.57</v>
      </c>
      <c r="H40" s="8" t="s">
        <v>8</v>
      </c>
      <c r="I40" s="3">
        <f>STDEV(G36:G38)</f>
        <v>5.1961524227066236E-2</v>
      </c>
      <c r="J40" s="3"/>
      <c r="K40" s="3">
        <f>C40-G40</f>
        <v>-0.91999999999999815</v>
      </c>
      <c r="L40" s="3"/>
      <c r="M40" s="3"/>
      <c r="N40" s="3">
        <f>E40+I40</f>
        <v>0.13381505194579119</v>
      </c>
      <c r="O40" s="3">
        <f>K40-K47</f>
        <v>-5.716666666666665</v>
      </c>
      <c r="P40" s="3">
        <f>N40+N47</f>
        <v>0.30953167190842112</v>
      </c>
      <c r="Q40" s="4">
        <f>POWER(2,-(O40))</f>
        <v>52.588180133490503</v>
      </c>
      <c r="R40" s="3"/>
      <c r="S40" s="3">
        <f>P40*LN(2)</f>
        <v>0.21455100567732813</v>
      </c>
      <c r="T40" s="3"/>
      <c r="U40" s="3"/>
      <c r="V40" s="3"/>
      <c r="W40" s="4" t="s">
        <v>7</v>
      </c>
      <c r="X40" s="3">
        <f>AVERAGE(X36:X38)</f>
        <v>19.316666666666666</v>
      </c>
      <c r="Y40" s="8" t="s">
        <v>8</v>
      </c>
      <c r="Z40" s="3">
        <f>STDEV(X36:X38)</f>
        <v>0.11930353445448842</v>
      </c>
      <c r="AA40" s="3"/>
      <c r="AB40" s="3">
        <f>AVERAGE(AB36:AB38)</f>
        <v>22.33666666666667</v>
      </c>
      <c r="AC40" s="8" t="s">
        <v>8</v>
      </c>
      <c r="AD40" s="3">
        <f>STDEV(AB36:AB38)</f>
        <v>4.932882862316202E-2</v>
      </c>
      <c r="AE40" s="3"/>
      <c r="AF40" s="3">
        <f>X40-AB40</f>
        <v>-3.0200000000000031</v>
      </c>
      <c r="AG40" s="3"/>
      <c r="AH40" s="3"/>
      <c r="AI40" s="3">
        <f>Z40+AD40</f>
        <v>0.16863236307765045</v>
      </c>
      <c r="AJ40" s="3">
        <f>AF40-AF47</f>
        <v>-5.143333333333338</v>
      </c>
      <c r="AK40" s="3">
        <f>AI40+AI47</f>
        <v>0.35504318532890078</v>
      </c>
      <c r="AL40" s="4">
        <f>POWER(2,-(AJ40))</f>
        <v>35.342528023819355</v>
      </c>
      <c r="AM40" s="3"/>
      <c r="AN40" s="3">
        <f>AK40*LN(2)</f>
        <v>0.2460971828877497</v>
      </c>
    </row>
    <row r="41" spans="1:40" x14ac:dyDescent="0.25">
      <c r="A41" s="3"/>
      <c r="B41" s="4"/>
      <c r="C41" s="3"/>
      <c r="D41" s="8"/>
      <c r="E41" s="3"/>
      <c r="F41" s="3"/>
      <c r="G41" s="3"/>
      <c r="H41" s="8"/>
      <c r="I41" s="3"/>
      <c r="J41" s="3"/>
      <c r="K41" s="3"/>
      <c r="L41" s="3"/>
      <c r="M41" s="3"/>
      <c r="N41" s="3"/>
      <c r="O41" s="3"/>
      <c r="P41" s="3"/>
      <c r="Q41" s="4"/>
      <c r="R41" s="3"/>
      <c r="S41" s="3"/>
      <c r="T41" s="3"/>
      <c r="U41" s="3"/>
      <c r="V41" s="3"/>
      <c r="W41" s="4"/>
      <c r="X41" s="3"/>
      <c r="Y41" s="8"/>
      <c r="Z41" s="3"/>
      <c r="AA41" s="3"/>
      <c r="AB41" s="3"/>
      <c r="AC41" s="8"/>
      <c r="AD41" s="3"/>
      <c r="AE41" s="3"/>
      <c r="AF41" s="3"/>
      <c r="AG41" s="3"/>
      <c r="AH41" s="3"/>
      <c r="AI41" s="3"/>
      <c r="AJ41" s="3"/>
      <c r="AK41" s="3"/>
      <c r="AL41" s="4"/>
      <c r="AM41" s="3"/>
      <c r="AN41" s="3"/>
    </row>
    <row r="42" spans="1:40" x14ac:dyDescent="0.25">
      <c r="A42" s="3"/>
      <c r="B42" s="4" t="s">
        <v>9</v>
      </c>
      <c r="C42" s="3">
        <v>25.5</v>
      </c>
      <c r="D42" s="8"/>
      <c r="E42" s="3"/>
      <c r="F42" s="3"/>
      <c r="G42" s="3">
        <v>20.55</v>
      </c>
      <c r="H42" s="8"/>
      <c r="I42" s="3"/>
      <c r="J42" s="3"/>
      <c r="K42" s="3"/>
      <c r="L42" s="3"/>
      <c r="M42" s="3"/>
      <c r="N42" s="3"/>
      <c r="O42" s="3"/>
      <c r="P42" s="3"/>
      <c r="Q42" s="4"/>
      <c r="R42" s="3"/>
      <c r="S42" s="3"/>
      <c r="T42" s="3"/>
      <c r="U42" s="3"/>
      <c r="V42" s="3"/>
      <c r="W42" s="4" t="s">
        <v>9</v>
      </c>
      <c r="X42" s="7">
        <v>25.76</v>
      </c>
      <c r="Y42" s="8"/>
      <c r="Z42" s="3"/>
      <c r="AA42" s="3"/>
      <c r="AB42" s="3">
        <v>23.76</v>
      </c>
      <c r="AC42" s="8"/>
      <c r="AD42" s="3"/>
      <c r="AE42" s="3"/>
      <c r="AF42" s="3"/>
      <c r="AG42" s="3"/>
      <c r="AH42" s="3"/>
      <c r="AI42" s="3"/>
      <c r="AJ42" s="3"/>
      <c r="AK42" s="3"/>
      <c r="AL42" s="4"/>
      <c r="AM42" s="3"/>
      <c r="AN42" s="3"/>
    </row>
    <row r="43" spans="1:40" x14ac:dyDescent="0.25">
      <c r="A43" s="3"/>
      <c r="B43" s="4" t="s">
        <v>12</v>
      </c>
      <c r="C43" s="3">
        <v>25.53</v>
      </c>
      <c r="D43" s="8"/>
      <c r="E43" s="3"/>
      <c r="F43" s="3"/>
      <c r="G43" s="3">
        <v>20.72</v>
      </c>
      <c r="H43" s="8"/>
      <c r="I43" s="3"/>
      <c r="J43" s="3"/>
      <c r="K43" s="3"/>
      <c r="L43" s="3"/>
      <c r="M43" s="3"/>
      <c r="N43" s="3"/>
      <c r="O43" s="3"/>
      <c r="P43" s="3"/>
      <c r="Q43" s="4"/>
      <c r="R43" s="3"/>
      <c r="S43" s="3"/>
      <c r="T43" s="3"/>
      <c r="U43" s="3"/>
      <c r="V43" s="3"/>
      <c r="W43" s="4" t="s">
        <v>12</v>
      </c>
      <c r="X43" s="7">
        <v>25.9</v>
      </c>
      <c r="Y43" s="8"/>
      <c r="Z43" s="3"/>
      <c r="AA43" s="3"/>
      <c r="AB43" s="3">
        <v>23.68</v>
      </c>
      <c r="AC43" s="8"/>
      <c r="AD43" s="3"/>
      <c r="AE43" s="3"/>
      <c r="AF43" s="3"/>
      <c r="AG43" s="3"/>
      <c r="AH43" s="3"/>
      <c r="AI43" s="3"/>
      <c r="AJ43" s="3"/>
      <c r="AK43" s="3"/>
      <c r="AL43" s="4"/>
      <c r="AM43" s="3"/>
      <c r="AN43" s="3"/>
    </row>
    <row r="44" spans="1:40" x14ac:dyDescent="0.25">
      <c r="A44" s="3"/>
      <c r="B44" s="4"/>
      <c r="C44" s="3">
        <v>25.47</v>
      </c>
      <c r="D44" s="8"/>
      <c r="E44" s="3"/>
      <c r="F44" s="3"/>
      <c r="G44" s="3">
        <v>20.84</v>
      </c>
      <c r="H44" s="8"/>
      <c r="I44" s="3"/>
      <c r="J44" s="3"/>
      <c r="K44" s="3"/>
      <c r="L44" s="3"/>
      <c r="M44" s="3"/>
      <c r="N44" s="3"/>
      <c r="O44" s="3"/>
      <c r="P44" s="3"/>
      <c r="Q44" s="4"/>
      <c r="R44" s="3"/>
      <c r="S44" s="3"/>
      <c r="T44" s="3"/>
      <c r="U44" s="3"/>
      <c r="V44" s="3"/>
      <c r="W44" s="4"/>
      <c r="X44" s="7">
        <v>25.98</v>
      </c>
      <c r="Y44" s="8"/>
      <c r="Z44" s="3"/>
      <c r="AA44" s="3"/>
      <c r="AB44" s="3">
        <v>23.83</v>
      </c>
      <c r="AC44" s="8"/>
      <c r="AD44" s="3"/>
      <c r="AE44" s="3"/>
      <c r="AF44" s="3"/>
      <c r="AG44" s="3"/>
      <c r="AH44" s="3"/>
      <c r="AI44" s="3"/>
      <c r="AJ44" s="3"/>
      <c r="AK44" s="3"/>
      <c r="AL44" s="4"/>
      <c r="AM44" s="3"/>
      <c r="AN44" s="3"/>
    </row>
    <row r="45" spans="1:40" x14ac:dyDescent="0.25">
      <c r="A45" s="3"/>
      <c r="B45" s="4"/>
      <c r="C45" s="3"/>
      <c r="D45" s="8"/>
      <c r="E45" s="3"/>
      <c r="F45" s="3"/>
      <c r="G45" s="3"/>
      <c r="H45" s="8"/>
      <c r="I45" s="3"/>
      <c r="J45" s="3"/>
      <c r="K45" s="3"/>
      <c r="L45" s="3"/>
      <c r="M45" s="3"/>
      <c r="N45" s="3"/>
      <c r="O45" s="3"/>
      <c r="P45" s="3"/>
      <c r="Q45" s="4"/>
      <c r="R45" s="3"/>
      <c r="S45" s="3"/>
      <c r="T45" s="3"/>
      <c r="U45" s="3"/>
      <c r="V45" s="3"/>
      <c r="W45" s="4"/>
      <c r="X45" s="3"/>
      <c r="Y45" s="8"/>
      <c r="Z45" s="3"/>
      <c r="AA45" s="3"/>
      <c r="AB45" s="3"/>
      <c r="AC45" s="8"/>
      <c r="AD45" s="3"/>
      <c r="AE45" s="3"/>
      <c r="AF45" s="3"/>
      <c r="AG45" s="3"/>
      <c r="AH45" s="3"/>
      <c r="AI45" s="3"/>
      <c r="AJ45" s="3"/>
      <c r="AK45" s="3"/>
      <c r="AL45" s="4"/>
      <c r="AM45" s="3"/>
      <c r="AN45" s="3"/>
    </row>
    <row r="46" spans="1:40" x14ac:dyDescent="0.25">
      <c r="A46" s="3"/>
      <c r="B46" s="4"/>
      <c r="C46" s="3"/>
      <c r="D46" s="8"/>
      <c r="E46" s="3"/>
      <c r="F46" s="3"/>
      <c r="G46" s="3"/>
      <c r="H46" s="8"/>
      <c r="I46" s="3"/>
      <c r="J46" s="3"/>
      <c r="K46" s="3"/>
      <c r="L46" s="3"/>
      <c r="M46" s="3"/>
      <c r="N46" s="3"/>
      <c r="O46" s="3"/>
      <c r="P46" s="3"/>
      <c r="Q46" s="4"/>
      <c r="R46" s="3"/>
      <c r="S46" s="3"/>
      <c r="T46" s="3"/>
      <c r="U46" s="3"/>
      <c r="V46" s="3"/>
      <c r="W46" s="4"/>
      <c r="X46" s="3"/>
      <c r="Y46" s="8"/>
      <c r="Z46" s="3"/>
      <c r="AA46" s="3"/>
      <c r="AB46" s="3"/>
      <c r="AC46" s="8"/>
      <c r="AD46" s="3"/>
      <c r="AE46" s="3"/>
      <c r="AF46" s="3"/>
      <c r="AG46" s="3"/>
      <c r="AH46" s="3"/>
      <c r="AI46" s="3"/>
      <c r="AJ46" s="3"/>
      <c r="AK46" s="3"/>
      <c r="AL46" s="4"/>
      <c r="AM46" s="3"/>
      <c r="AN46" s="3"/>
    </row>
    <row r="47" spans="1:40" x14ac:dyDescent="0.25">
      <c r="A47" s="3"/>
      <c r="B47" s="4" t="s">
        <v>7</v>
      </c>
      <c r="C47" s="3">
        <f>AVERAGE(C42:C46)</f>
        <v>25.5</v>
      </c>
      <c r="D47" s="8" t="s">
        <v>8</v>
      </c>
      <c r="E47" s="3">
        <f>STDEV(C42:C44)</f>
        <v>3.0000000000001137E-2</v>
      </c>
      <c r="F47" s="3"/>
      <c r="G47" s="3">
        <f>AVERAGE(G42:G44)</f>
        <v>20.703333333333333</v>
      </c>
      <c r="H47" s="8" t="s">
        <v>8</v>
      </c>
      <c r="I47" s="3">
        <f>STDEV(G42:G44)</f>
        <v>0.14571661996262877</v>
      </c>
      <c r="J47" s="3"/>
      <c r="K47" s="3">
        <f>C47-G47</f>
        <v>4.7966666666666669</v>
      </c>
      <c r="L47" s="3"/>
      <c r="M47" s="3"/>
      <c r="N47" s="3">
        <f>E47+I47</f>
        <v>0.17571661996262991</v>
      </c>
      <c r="O47" s="3">
        <f>K47-K47</f>
        <v>0</v>
      </c>
      <c r="P47" s="3"/>
      <c r="Q47" s="4">
        <f>POWER(2,-(O47))</f>
        <v>1</v>
      </c>
      <c r="R47" s="3">
        <f>Q47/Q40</f>
        <v>1.9015679901103012E-2</v>
      </c>
      <c r="S47" s="3"/>
      <c r="T47" s="3"/>
      <c r="U47" s="3"/>
      <c r="V47" s="3"/>
      <c r="W47" s="4" t="s">
        <v>7</v>
      </c>
      <c r="X47" s="3">
        <f>AVERAGE(X42:X46)</f>
        <v>25.88</v>
      </c>
      <c r="Y47" s="8" t="s">
        <v>8</v>
      </c>
      <c r="Z47" s="3">
        <f>STDEV(X42:X44)</f>
        <v>0.11135528725659967</v>
      </c>
      <c r="AA47" s="3"/>
      <c r="AB47" s="3">
        <f>AVERAGE(AB42:AB44)</f>
        <v>23.756666666666664</v>
      </c>
      <c r="AC47" s="8" t="s">
        <v>8</v>
      </c>
      <c r="AD47" s="3">
        <f>STDEV(AB42:AB44)</f>
        <v>7.5055534994650688E-2</v>
      </c>
      <c r="AE47" s="3"/>
      <c r="AF47" s="3">
        <f>X47-AB47</f>
        <v>2.1233333333333348</v>
      </c>
      <c r="AG47" s="3"/>
      <c r="AH47" s="3"/>
      <c r="AI47" s="3">
        <f>Z47+AD47</f>
        <v>0.18641082225125036</v>
      </c>
      <c r="AJ47" s="3">
        <f>AF47-AF47</f>
        <v>0</v>
      </c>
      <c r="AK47" s="3"/>
      <c r="AL47" s="4">
        <f>POWER(2,-(AJ47))</f>
        <v>1</v>
      </c>
      <c r="AM47" s="3">
        <f>AL47/AL40</f>
        <v>2.8294523790885664E-2</v>
      </c>
      <c r="AN47" s="3"/>
    </row>
    <row r="48" spans="1:40" x14ac:dyDescent="0.25">
      <c r="A48" s="3"/>
      <c r="B48" s="4"/>
      <c r="C48" s="3"/>
      <c r="D48" s="8"/>
      <c r="E48" s="3"/>
      <c r="F48" s="3"/>
      <c r="G48" s="3"/>
      <c r="H48" s="8"/>
      <c r="I48" s="3"/>
      <c r="J48" s="3"/>
      <c r="K48" s="3"/>
      <c r="L48" s="3"/>
      <c r="M48" s="3"/>
      <c r="N48" s="3"/>
      <c r="O48" s="3"/>
      <c r="P48" s="3"/>
      <c r="Q48" s="4"/>
      <c r="R48" s="3"/>
      <c r="S48" s="3"/>
      <c r="T48" s="3"/>
      <c r="U48" s="3"/>
      <c r="V48" s="3"/>
      <c r="W48" s="4"/>
      <c r="X48" s="3"/>
      <c r="Y48" s="8"/>
      <c r="Z48" s="3"/>
      <c r="AA48" s="3"/>
      <c r="AB48" s="3"/>
      <c r="AC48" s="8"/>
      <c r="AD48" s="3"/>
      <c r="AE48" s="3"/>
      <c r="AF48" s="3"/>
      <c r="AG48" s="3"/>
      <c r="AH48" s="3"/>
      <c r="AI48" s="3"/>
      <c r="AJ48" s="3"/>
      <c r="AK48" s="3"/>
      <c r="AL48" s="4"/>
      <c r="AM48" s="3"/>
      <c r="AN48" s="3"/>
    </row>
    <row r="49" spans="1:40" x14ac:dyDescent="0.25">
      <c r="A49" s="3"/>
      <c r="B49" s="4"/>
      <c r="C49" s="3"/>
      <c r="D49" s="8"/>
      <c r="E49" s="3"/>
      <c r="F49" s="3"/>
      <c r="G49" s="3"/>
      <c r="H49" s="8"/>
      <c r="I49" s="3"/>
      <c r="J49" s="3"/>
      <c r="K49" s="3"/>
      <c r="L49" s="3"/>
      <c r="M49" s="3"/>
      <c r="N49" s="3"/>
      <c r="O49" s="3"/>
      <c r="P49" s="3"/>
      <c r="Q49" s="4"/>
      <c r="R49" s="3"/>
      <c r="S49" s="3"/>
      <c r="T49" s="3"/>
      <c r="U49" s="3"/>
      <c r="V49" s="3"/>
      <c r="W49" s="4"/>
      <c r="X49" s="3"/>
      <c r="Y49" s="8"/>
      <c r="Z49" s="3"/>
      <c r="AA49" s="3"/>
      <c r="AB49" s="3"/>
      <c r="AC49" s="8"/>
      <c r="AD49" s="3"/>
      <c r="AE49" s="3"/>
      <c r="AF49" s="3"/>
      <c r="AG49" s="3"/>
      <c r="AH49" s="3"/>
      <c r="AI49" s="3"/>
      <c r="AJ49" s="3"/>
      <c r="AK49" s="3"/>
      <c r="AL49" s="4"/>
      <c r="AM49" s="3"/>
      <c r="AN49" s="3"/>
    </row>
    <row r="50" spans="1:40" x14ac:dyDescent="0.25">
      <c r="A50" s="3"/>
      <c r="B50" s="3"/>
      <c r="C50" s="4" t="s">
        <v>0</v>
      </c>
      <c r="D50" s="4"/>
      <c r="E50" s="4"/>
      <c r="F50" s="4"/>
      <c r="G50" s="4" t="s">
        <v>0</v>
      </c>
      <c r="H50" s="3"/>
      <c r="I50" s="3"/>
      <c r="J50" s="3"/>
      <c r="K50" s="4" t="s">
        <v>1</v>
      </c>
      <c r="L50" s="3"/>
      <c r="M50" s="3"/>
      <c r="N50" s="3" t="s">
        <v>33</v>
      </c>
      <c r="O50" s="4" t="s">
        <v>2</v>
      </c>
      <c r="P50" s="5" t="s">
        <v>34</v>
      </c>
      <c r="Q50" s="4" t="s">
        <v>3</v>
      </c>
      <c r="R50" s="3"/>
      <c r="S50" s="5" t="s">
        <v>35</v>
      </c>
      <c r="T50" s="3"/>
      <c r="U50" s="3"/>
      <c r="V50" s="3"/>
      <c r="W50" s="3"/>
      <c r="X50" s="4" t="s">
        <v>0</v>
      </c>
      <c r="Y50" s="4"/>
      <c r="Z50" s="4"/>
      <c r="AA50" s="4"/>
      <c r="AB50" s="4" t="s">
        <v>0</v>
      </c>
      <c r="AC50" s="3"/>
      <c r="AD50" s="3"/>
      <c r="AE50" s="3"/>
      <c r="AF50" s="4" t="s">
        <v>1</v>
      </c>
      <c r="AG50" s="3"/>
      <c r="AH50" s="3"/>
      <c r="AI50" s="3" t="s">
        <v>33</v>
      </c>
      <c r="AJ50" s="4" t="s">
        <v>2</v>
      </c>
      <c r="AK50" s="5" t="s">
        <v>34</v>
      </c>
      <c r="AL50" s="4" t="s">
        <v>3</v>
      </c>
      <c r="AM50" s="3"/>
      <c r="AN50" s="5" t="s">
        <v>35</v>
      </c>
    </row>
    <row r="51" spans="1:40" x14ac:dyDescent="0.25">
      <c r="A51" s="3"/>
      <c r="B51" s="3"/>
      <c r="C51" s="6" t="s">
        <v>44</v>
      </c>
      <c r="D51" s="4"/>
      <c r="E51" s="4"/>
      <c r="F51" s="4"/>
      <c r="G51" s="4" t="s">
        <v>5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6" t="s">
        <v>44</v>
      </c>
      <c r="Y51" s="4"/>
      <c r="Z51" s="4"/>
      <c r="AA51" s="4"/>
      <c r="AB51" s="4" t="s">
        <v>5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x14ac:dyDescent="0.25">
      <c r="A52" s="3"/>
      <c r="B52" s="4" t="s">
        <v>6</v>
      </c>
      <c r="C52" s="3">
        <v>22.53</v>
      </c>
      <c r="D52" s="3"/>
      <c r="E52" s="3"/>
      <c r="F52" s="3"/>
      <c r="G52" s="3">
        <v>19.010000000000002</v>
      </c>
      <c r="H52" s="3"/>
      <c r="I52" s="3"/>
      <c r="J52" s="3"/>
      <c r="K52" s="3"/>
      <c r="L52" s="3"/>
      <c r="M52" s="3"/>
      <c r="N52" s="3"/>
      <c r="O52" s="3"/>
      <c r="P52" s="3"/>
      <c r="Q52" s="4"/>
      <c r="R52" s="3"/>
      <c r="S52" s="3"/>
      <c r="T52" s="3"/>
      <c r="U52" s="3"/>
      <c r="V52" s="3"/>
      <c r="W52" s="4" t="s">
        <v>6</v>
      </c>
      <c r="X52" s="3">
        <v>23.43</v>
      </c>
      <c r="Y52" s="3"/>
      <c r="Z52" s="3"/>
      <c r="AA52" s="3"/>
      <c r="AB52" s="7">
        <v>22.77</v>
      </c>
      <c r="AC52" s="3"/>
      <c r="AD52" s="3"/>
      <c r="AE52" s="3"/>
      <c r="AF52" s="3"/>
      <c r="AG52" s="3"/>
      <c r="AH52" s="3"/>
      <c r="AI52" s="3"/>
      <c r="AJ52" s="3"/>
      <c r="AK52" s="3"/>
      <c r="AL52" s="4"/>
      <c r="AM52" s="3"/>
      <c r="AN52" s="3"/>
    </row>
    <row r="53" spans="1:40" x14ac:dyDescent="0.25">
      <c r="A53" s="3"/>
      <c r="B53" s="4">
        <v>4</v>
      </c>
      <c r="C53" s="3">
        <v>22.49</v>
      </c>
      <c r="D53" s="3"/>
      <c r="E53" s="3"/>
      <c r="F53" s="3"/>
      <c r="G53" s="3">
        <v>18.95</v>
      </c>
      <c r="H53" s="3"/>
      <c r="I53" s="3"/>
      <c r="J53" s="3"/>
      <c r="K53" s="3"/>
      <c r="L53" s="3"/>
      <c r="M53" s="3"/>
      <c r="N53" s="3"/>
      <c r="O53" s="3"/>
      <c r="P53" s="3"/>
      <c r="Q53" s="4"/>
      <c r="R53" s="3"/>
      <c r="S53" s="3"/>
      <c r="T53" s="3"/>
      <c r="U53" s="3"/>
      <c r="V53" s="3"/>
      <c r="W53" s="4">
        <v>4</v>
      </c>
      <c r="X53" s="3">
        <v>23.4</v>
      </c>
      <c r="Y53" s="3"/>
      <c r="Z53" s="3"/>
      <c r="AA53" s="3"/>
      <c r="AB53" s="7">
        <v>22.83</v>
      </c>
      <c r="AC53" s="3"/>
      <c r="AD53" s="3"/>
      <c r="AE53" s="3"/>
      <c r="AF53" s="3"/>
      <c r="AG53" s="3"/>
      <c r="AH53" s="3"/>
      <c r="AI53" s="3"/>
      <c r="AJ53" s="3"/>
      <c r="AK53" s="3"/>
      <c r="AL53" s="4"/>
      <c r="AM53" s="3"/>
      <c r="AN53" s="3"/>
    </row>
    <row r="54" spans="1:40" x14ac:dyDescent="0.25">
      <c r="A54" s="3"/>
      <c r="B54" s="4"/>
      <c r="C54" s="3">
        <v>22.61</v>
      </c>
      <c r="D54" s="3"/>
      <c r="E54" s="3"/>
      <c r="F54" s="3"/>
      <c r="G54" s="3">
        <v>18.73</v>
      </c>
      <c r="H54" s="8"/>
      <c r="I54" s="3"/>
      <c r="J54" s="3"/>
      <c r="K54" s="3"/>
      <c r="L54" s="3"/>
      <c r="M54" s="3"/>
      <c r="N54" s="3"/>
      <c r="O54" s="3"/>
      <c r="P54" s="3"/>
      <c r="Q54" s="4"/>
      <c r="R54" s="3"/>
      <c r="S54" s="3"/>
      <c r="T54" s="3"/>
      <c r="U54" s="3"/>
      <c r="V54" s="3"/>
      <c r="W54" s="4"/>
      <c r="X54" s="3">
        <v>23.52</v>
      </c>
      <c r="Y54" s="3"/>
      <c r="Z54" s="3"/>
      <c r="AA54" s="3"/>
      <c r="AB54" s="7">
        <v>22.89</v>
      </c>
      <c r="AC54" s="8"/>
      <c r="AD54" s="3"/>
      <c r="AE54" s="3"/>
      <c r="AF54" s="3"/>
      <c r="AG54" s="3"/>
      <c r="AH54" s="3"/>
      <c r="AI54" s="3"/>
      <c r="AJ54" s="3"/>
      <c r="AK54" s="3"/>
      <c r="AL54" s="4"/>
      <c r="AM54" s="3"/>
      <c r="AN54" s="3"/>
    </row>
    <row r="55" spans="1:40" x14ac:dyDescent="0.25">
      <c r="A55" s="3"/>
      <c r="B55" s="4"/>
      <c r="C55" s="3"/>
      <c r="D55" s="8"/>
      <c r="E55" s="3"/>
      <c r="F55" s="3"/>
      <c r="G55" s="3"/>
      <c r="H55" s="8"/>
      <c r="I55" s="3"/>
      <c r="J55" s="3"/>
      <c r="K55" s="3"/>
      <c r="L55" s="3"/>
      <c r="M55" s="3"/>
      <c r="N55" s="3"/>
      <c r="O55" s="3"/>
      <c r="P55" s="3"/>
      <c r="Q55" s="4"/>
      <c r="R55" s="3"/>
      <c r="S55" s="3"/>
      <c r="T55" s="3"/>
      <c r="U55" s="3"/>
      <c r="V55" s="3"/>
      <c r="W55" s="4"/>
      <c r="X55" s="3"/>
      <c r="Y55" s="8"/>
      <c r="Z55" s="3"/>
      <c r="AA55" s="3"/>
      <c r="AB55" s="3"/>
      <c r="AC55" s="8"/>
      <c r="AD55" s="3"/>
      <c r="AE55" s="3"/>
      <c r="AF55" s="3"/>
      <c r="AG55" s="3"/>
      <c r="AH55" s="3"/>
      <c r="AI55" s="3"/>
      <c r="AJ55" s="3"/>
      <c r="AK55" s="3"/>
      <c r="AL55" s="4"/>
      <c r="AM55" s="3"/>
      <c r="AN55" s="3"/>
    </row>
    <row r="56" spans="1:40" x14ac:dyDescent="0.25">
      <c r="A56" s="3"/>
      <c r="B56" s="4" t="s">
        <v>7</v>
      </c>
      <c r="C56" s="3">
        <f>AVERAGE(C52:C54)</f>
        <v>22.543333333333333</v>
      </c>
      <c r="D56" s="8" t="s">
        <v>8</v>
      </c>
      <c r="E56" s="3">
        <f>STDEV(C52:C54)</f>
        <v>6.1101009266078116E-2</v>
      </c>
      <c r="F56" s="3"/>
      <c r="G56" s="3">
        <f>AVERAGE(G52:G54)</f>
        <v>18.896666666666665</v>
      </c>
      <c r="H56" s="8" t="s">
        <v>8</v>
      </c>
      <c r="I56" s="3">
        <f>STDEV(G52:G54)</f>
        <v>0.14742229591664011</v>
      </c>
      <c r="J56" s="3"/>
      <c r="K56" s="3">
        <f>C56-G56</f>
        <v>3.6466666666666683</v>
      </c>
      <c r="L56" s="3"/>
      <c r="M56" s="3"/>
      <c r="N56" s="3">
        <f>E56+I56</f>
        <v>0.20852330518271822</v>
      </c>
      <c r="O56" s="3">
        <f>K56-K63</f>
        <v>-4.4833333333333307</v>
      </c>
      <c r="P56" s="3">
        <f>N56+N63</f>
        <v>0.50524347302890427</v>
      </c>
      <c r="Q56" s="4">
        <f>POWER(2,-(O56))</f>
        <v>22.367518946864262</v>
      </c>
      <c r="R56" s="3"/>
      <c r="S56" s="3">
        <f>P56*LN(2)</f>
        <v>0.35020808882629978</v>
      </c>
      <c r="T56" s="3"/>
      <c r="U56" s="3"/>
      <c r="V56" s="3"/>
      <c r="W56" s="4" t="s">
        <v>7</v>
      </c>
      <c r="X56" s="3">
        <f>AVERAGE(X52:X54)</f>
        <v>23.45</v>
      </c>
      <c r="Y56" s="8" t="s">
        <v>8</v>
      </c>
      <c r="Z56" s="3">
        <f>STDEV(X52:X54)</f>
        <v>6.2449979983984355E-2</v>
      </c>
      <c r="AA56" s="3"/>
      <c r="AB56" s="3">
        <f>AVERAGE(AB52:AB54)</f>
        <v>22.83</v>
      </c>
      <c r="AC56" s="8" t="s">
        <v>8</v>
      </c>
      <c r="AD56" s="3">
        <f>STDEV(AB52:AB54)</f>
        <v>6.0000000000000497E-2</v>
      </c>
      <c r="AE56" s="3"/>
      <c r="AF56" s="3">
        <f>X56-AB56</f>
        <v>0.62000000000000099</v>
      </c>
      <c r="AG56" s="3"/>
      <c r="AH56" s="3"/>
      <c r="AI56" s="3">
        <f>Z56+AD56</f>
        <v>0.12244997998398485</v>
      </c>
      <c r="AJ56" s="3">
        <f>AF56-AF63</f>
        <v>-2.5833333333333321</v>
      </c>
      <c r="AK56" s="3">
        <f>AI56+AI63</f>
        <v>0.36142856343276886</v>
      </c>
      <c r="AL56" s="4">
        <f>POWER(2,-(AJ56))</f>
        <v>5.9932283075067199</v>
      </c>
      <c r="AM56" s="3"/>
      <c r="AN56" s="3">
        <f>AK56*LN(2)</f>
        <v>0.25052318971725507</v>
      </c>
    </row>
    <row r="57" spans="1:40" x14ac:dyDescent="0.25">
      <c r="A57" s="3"/>
      <c r="B57" s="4"/>
      <c r="C57" s="3"/>
      <c r="D57" s="8"/>
      <c r="E57" s="3"/>
      <c r="F57" s="3"/>
      <c r="G57" s="3"/>
      <c r="H57" s="8"/>
      <c r="I57" s="3"/>
      <c r="J57" s="3"/>
      <c r="K57" s="3"/>
      <c r="L57" s="3"/>
      <c r="M57" s="3"/>
      <c r="N57" s="3"/>
      <c r="O57" s="3"/>
      <c r="P57" s="3"/>
      <c r="Q57" s="4"/>
      <c r="R57" s="3"/>
      <c r="S57" s="3"/>
      <c r="T57" s="3"/>
      <c r="U57" s="3"/>
      <c r="V57" s="3"/>
      <c r="W57" s="4"/>
      <c r="X57" s="3"/>
      <c r="Y57" s="8"/>
      <c r="Z57" s="3"/>
      <c r="AA57" s="3"/>
      <c r="AB57" s="3"/>
      <c r="AC57" s="8"/>
      <c r="AD57" s="3"/>
      <c r="AE57" s="3"/>
      <c r="AF57" s="3"/>
      <c r="AG57" s="3"/>
      <c r="AH57" s="3"/>
      <c r="AI57" s="3"/>
      <c r="AJ57" s="3"/>
      <c r="AK57" s="3"/>
      <c r="AL57" s="4"/>
      <c r="AM57" s="3"/>
      <c r="AN57" s="3"/>
    </row>
    <row r="58" spans="1:40" x14ac:dyDescent="0.25">
      <c r="A58" s="3"/>
      <c r="B58" s="4" t="s">
        <v>9</v>
      </c>
      <c r="C58" s="3">
        <v>27.67</v>
      </c>
      <c r="D58" s="8"/>
      <c r="E58" s="3"/>
      <c r="F58" s="3"/>
      <c r="G58" s="3">
        <v>19.21</v>
      </c>
      <c r="H58" s="8"/>
      <c r="I58" s="3"/>
      <c r="J58" s="3"/>
      <c r="K58" s="3"/>
      <c r="L58" s="3"/>
      <c r="M58" s="3"/>
      <c r="N58" s="3"/>
      <c r="O58" s="3"/>
      <c r="P58" s="3"/>
      <c r="Q58" s="4"/>
      <c r="R58" s="3"/>
      <c r="S58" s="3"/>
      <c r="T58" s="3"/>
      <c r="U58" s="3"/>
      <c r="V58" s="3"/>
      <c r="W58" s="4" t="s">
        <v>9</v>
      </c>
      <c r="X58" s="3">
        <v>26.89</v>
      </c>
      <c r="Y58" s="8"/>
      <c r="Z58" s="3"/>
      <c r="AA58" s="3"/>
      <c r="AB58" s="7">
        <v>23.42</v>
      </c>
      <c r="AC58" s="8"/>
      <c r="AD58" s="3"/>
      <c r="AE58" s="3"/>
      <c r="AF58" s="3"/>
      <c r="AG58" s="3"/>
      <c r="AH58" s="3"/>
      <c r="AI58" s="3"/>
      <c r="AJ58" s="3"/>
      <c r="AK58" s="3"/>
      <c r="AL58" s="4"/>
      <c r="AM58" s="3"/>
      <c r="AN58" s="3"/>
    </row>
    <row r="59" spans="1:40" x14ac:dyDescent="0.25">
      <c r="A59" s="3"/>
      <c r="B59" s="4" t="s">
        <v>13</v>
      </c>
      <c r="C59" s="3">
        <v>27.56</v>
      </c>
      <c r="D59" s="8"/>
      <c r="E59" s="3"/>
      <c r="F59" s="3"/>
      <c r="G59" s="3">
        <v>19.54</v>
      </c>
      <c r="H59" s="8"/>
      <c r="I59" s="3"/>
      <c r="J59" s="3"/>
      <c r="K59" s="3"/>
      <c r="L59" s="3"/>
      <c r="M59" s="3"/>
      <c r="N59" s="3"/>
      <c r="O59" s="3"/>
      <c r="P59" s="3"/>
      <c r="Q59" s="4"/>
      <c r="R59" s="3"/>
      <c r="S59" s="3"/>
      <c r="T59" s="3"/>
      <c r="U59" s="3"/>
      <c r="V59" s="3"/>
      <c r="W59" s="4" t="s">
        <v>13</v>
      </c>
      <c r="X59" s="3">
        <v>26.58</v>
      </c>
      <c r="Y59" s="8"/>
      <c r="Z59" s="3"/>
      <c r="AA59" s="3"/>
      <c r="AB59" s="7">
        <v>23.54</v>
      </c>
      <c r="AC59" s="8"/>
      <c r="AD59" s="3"/>
      <c r="AE59" s="3"/>
      <c r="AF59" s="3"/>
      <c r="AG59" s="3"/>
      <c r="AH59" s="3"/>
      <c r="AI59" s="3"/>
      <c r="AJ59" s="3"/>
      <c r="AK59" s="3"/>
      <c r="AL59" s="4"/>
      <c r="AM59" s="3"/>
      <c r="AN59" s="3"/>
    </row>
    <row r="60" spans="1:40" x14ac:dyDescent="0.25">
      <c r="A60" s="3"/>
      <c r="B60" s="4"/>
      <c r="C60" s="3">
        <v>27.47</v>
      </c>
      <c r="D60" s="8"/>
      <c r="E60" s="3"/>
      <c r="F60" s="3"/>
      <c r="G60" s="3">
        <v>19.559999999999999</v>
      </c>
      <c r="H60" s="8"/>
      <c r="I60" s="3"/>
      <c r="J60" s="3"/>
      <c r="K60" s="3"/>
      <c r="L60" s="3"/>
      <c r="M60" s="3"/>
      <c r="N60" s="3"/>
      <c r="O60" s="3"/>
      <c r="P60" s="3"/>
      <c r="Q60" s="4"/>
      <c r="R60" s="3"/>
      <c r="S60" s="3"/>
      <c r="T60" s="3"/>
      <c r="U60" s="3"/>
      <c r="V60" s="3"/>
      <c r="W60" s="4"/>
      <c r="X60" s="3">
        <v>26.58</v>
      </c>
      <c r="Y60" s="8"/>
      <c r="Z60" s="3"/>
      <c r="AA60" s="3"/>
      <c r="AB60" s="7">
        <v>23.48</v>
      </c>
      <c r="AC60" s="8"/>
      <c r="AD60" s="3"/>
      <c r="AE60" s="3"/>
      <c r="AF60" s="3"/>
      <c r="AG60" s="3"/>
      <c r="AH60" s="3"/>
      <c r="AI60" s="3"/>
      <c r="AJ60" s="3"/>
      <c r="AK60" s="3"/>
      <c r="AL60" s="4"/>
      <c r="AM60" s="3"/>
      <c r="AN60" s="3"/>
    </row>
    <row r="61" spans="1:40" x14ac:dyDescent="0.25">
      <c r="A61" s="3"/>
      <c r="B61" s="4"/>
      <c r="C61" s="3"/>
      <c r="D61" s="8"/>
      <c r="E61" s="3"/>
      <c r="F61" s="3"/>
      <c r="G61" s="3"/>
      <c r="H61" s="8"/>
      <c r="I61" s="3"/>
      <c r="J61" s="3"/>
      <c r="K61" s="3"/>
      <c r="L61" s="3"/>
      <c r="M61" s="3"/>
      <c r="N61" s="3"/>
      <c r="O61" s="3"/>
      <c r="P61" s="3"/>
      <c r="Q61" s="4"/>
      <c r="R61" s="3"/>
      <c r="S61" s="3"/>
      <c r="T61" s="3"/>
      <c r="U61" s="3"/>
      <c r="V61" s="3"/>
      <c r="W61" s="4"/>
      <c r="X61" s="3"/>
      <c r="Y61" s="8"/>
      <c r="Z61" s="3"/>
      <c r="AA61" s="3"/>
      <c r="AB61" s="3"/>
      <c r="AC61" s="8"/>
      <c r="AD61" s="3"/>
      <c r="AE61" s="3"/>
      <c r="AF61" s="3"/>
      <c r="AG61" s="3"/>
      <c r="AH61" s="3"/>
      <c r="AI61" s="3"/>
      <c r="AJ61" s="3"/>
      <c r="AK61" s="3"/>
      <c r="AL61" s="4"/>
      <c r="AM61" s="3"/>
      <c r="AN61" s="3"/>
    </row>
    <row r="62" spans="1:40" x14ac:dyDescent="0.25">
      <c r="A62" s="3"/>
      <c r="B62" s="4"/>
      <c r="C62" s="3"/>
      <c r="D62" s="8"/>
      <c r="E62" s="3"/>
      <c r="F62" s="3"/>
      <c r="G62" s="3"/>
      <c r="H62" s="8"/>
      <c r="I62" s="3"/>
      <c r="J62" s="3"/>
      <c r="K62" s="3"/>
      <c r="L62" s="3"/>
      <c r="M62" s="3"/>
      <c r="N62" s="3"/>
      <c r="O62" s="3"/>
      <c r="P62" s="3"/>
      <c r="Q62" s="4"/>
      <c r="R62" s="3"/>
      <c r="S62" s="3"/>
      <c r="T62" s="3"/>
      <c r="U62" s="3"/>
      <c r="V62" s="3"/>
      <c r="W62" s="4"/>
      <c r="X62" s="3"/>
      <c r="Y62" s="8"/>
      <c r="Z62" s="3"/>
      <c r="AA62" s="3"/>
      <c r="AB62" s="3"/>
      <c r="AC62" s="8"/>
      <c r="AD62" s="3"/>
      <c r="AE62" s="3"/>
      <c r="AF62" s="3"/>
      <c r="AG62" s="3"/>
      <c r="AH62" s="3"/>
      <c r="AI62" s="3"/>
      <c r="AJ62" s="3"/>
      <c r="AK62" s="3"/>
      <c r="AL62" s="4"/>
      <c r="AM62" s="3"/>
      <c r="AN62" s="3"/>
    </row>
    <row r="63" spans="1:40" x14ac:dyDescent="0.25">
      <c r="A63" s="3"/>
      <c r="B63" s="4" t="s">
        <v>7</v>
      </c>
      <c r="C63" s="3">
        <f>AVERAGE(C58:C62)</f>
        <v>27.566666666666666</v>
      </c>
      <c r="D63" s="8" t="s">
        <v>8</v>
      </c>
      <c r="E63" s="3">
        <f>STDEV(C58:C60)</f>
        <v>0.10016652800877961</v>
      </c>
      <c r="F63" s="3"/>
      <c r="G63" s="3">
        <f>AVERAGE(G58:G60)</f>
        <v>19.436666666666667</v>
      </c>
      <c r="H63" s="8" t="s">
        <v>8</v>
      </c>
      <c r="I63" s="3">
        <f>STDEV(G58:G60)</f>
        <v>0.19655363983740645</v>
      </c>
      <c r="J63" s="3"/>
      <c r="K63" s="3">
        <f>C63-G63</f>
        <v>8.129999999999999</v>
      </c>
      <c r="L63" s="3"/>
      <c r="M63" s="3"/>
      <c r="N63" s="3">
        <f>E63+I63</f>
        <v>0.29672016784618604</v>
      </c>
      <c r="O63" s="3">
        <f>K63-K63</f>
        <v>0</v>
      </c>
      <c r="P63" s="3"/>
      <c r="Q63" s="4">
        <f>POWER(2,-(O63))</f>
        <v>1</v>
      </c>
      <c r="R63" s="3">
        <f>Q63/Q56</f>
        <v>4.4707685388601918E-2</v>
      </c>
      <c r="S63" s="3"/>
      <c r="T63" s="3"/>
      <c r="U63" s="3"/>
      <c r="V63" s="3"/>
      <c r="W63" s="4" t="s">
        <v>7</v>
      </c>
      <c r="X63" s="3">
        <f>AVERAGE(X58:X62)</f>
        <v>26.683333333333334</v>
      </c>
      <c r="Y63" s="8" t="s">
        <v>8</v>
      </c>
      <c r="Z63" s="3">
        <f>STDEV(X58:X60)</f>
        <v>0.17897858344878528</v>
      </c>
      <c r="AA63" s="3"/>
      <c r="AB63" s="3">
        <f>AVERAGE(AB58:AB60)</f>
        <v>23.48</v>
      </c>
      <c r="AC63" s="8" t="s">
        <v>8</v>
      </c>
      <c r="AD63" s="3">
        <f>STDEV(AB58:AB60)</f>
        <v>5.9999999999998721E-2</v>
      </c>
      <c r="AE63" s="3"/>
      <c r="AF63" s="3">
        <f>X63-AB63</f>
        <v>3.2033333333333331</v>
      </c>
      <c r="AG63" s="3"/>
      <c r="AH63" s="3"/>
      <c r="AI63" s="3">
        <f>Z63+AD63</f>
        <v>0.238978583448784</v>
      </c>
      <c r="AJ63" s="3">
        <f>AF63-AF63</f>
        <v>0</v>
      </c>
      <c r="AK63" s="3"/>
      <c r="AL63" s="4">
        <f>POWER(2,-(AJ63))</f>
        <v>1</v>
      </c>
      <c r="AM63" s="3">
        <f>AL63/AL56</f>
        <v>0.16685498177125446</v>
      </c>
      <c r="AN63" s="3"/>
    </row>
    <row r="64" spans="1:40" x14ac:dyDescent="0.25">
      <c r="A64" s="3"/>
      <c r="B64" s="4"/>
      <c r="C64" s="3"/>
      <c r="D64" s="8"/>
      <c r="E64" s="3"/>
      <c r="F64" s="3"/>
      <c r="G64" s="3"/>
      <c r="H64" s="8"/>
      <c r="I64" s="3"/>
      <c r="J64" s="3"/>
      <c r="K64" s="3"/>
      <c r="L64" s="3"/>
      <c r="M64" s="3"/>
      <c r="N64" s="3"/>
      <c r="O64" s="3"/>
      <c r="P64" s="3"/>
      <c r="Q64" s="4"/>
      <c r="R64" s="3"/>
      <c r="S64" s="3"/>
      <c r="T64" s="3"/>
      <c r="U64" s="3"/>
      <c r="V64" s="3"/>
      <c r="W64" s="4"/>
      <c r="X64" s="3"/>
      <c r="Y64" s="8"/>
      <c r="Z64" s="3"/>
      <c r="AA64" s="3"/>
      <c r="AB64" s="3"/>
      <c r="AC64" s="8"/>
      <c r="AD64" s="3"/>
      <c r="AE64" s="3"/>
      <c r="AF64" s="3"/>
      <c r="AG64" s="3"/>
      <c r="AH64" s="3"/>
      <c r="AI64" s="3"/>
      <c r="AJ64" s="3"/>
      <c r="AK64" s="3"/>
      <c r="AL64" s="4"/>
      <c r="AM64" s="3"/>
      <c r="AN64" s="3"/>
    </row>
    <row r="65" spans="1:40" x14ac:dyDescent="0.25">
      <c r="A65" s="3"/>
      <c r="B65" s="4"/>
      <c r="C65" s="3"/>
      <c r="D65" s="8"/>
      <c r="E65" s="3"/>
      <c r="F65" s="3"/>
      <c r="G65" s="3"/>
      <c r="H65" s="8"/>
      <c r="I65" s="3"/>
      <c r="J65" s="3"/>
      <c r="K65" s="3"/>
      <c r="L65" s="3"/>
      <c r="M65" s="3"/>
      <c r="N65" s="3"/>
      <c r="O65" s="3"/>
      <c r="P65" s="3"/>
      <c r="Q65" s="4"/>
      <c r="R65" s="3"/>
      <c r="S65" s="3"/>
      <c r="T65" s="3"/>
      <c r="U65" s="3"/>
      <c r="V65" s="3"/>
      <c r="W65" s="4"/>
      <c r="X65" s="3"/>
      <c r="Y65" s="8"/>
      <c r="Z65" s="3"/>
      <c r="AA65" s="3"/>
      <c r="AB65" s="3"/>
      <c r="AC65" s="8"/>
      <c r="AD65" s="3"/>
      <c r="AE65" s="3"/>
      <c r="AF65" s="3"/>
      <c r="AG65" s="3"/>
      <c r="AH65" s="3"/>
      <c r="AI65" s="3"/>
      <c r="AJ65" s="3"/>
      <c r="AK65" s="3"/>
      <c r="AL65" s="4"/>
      <c r="AM65" s="3"/>
      <c r="AN65" s="3"/>
    </row>
    <row r="66" spans="1:40" x14ac:dyDescent="0.25">
      <c r="A66" s="3"/>
      <c r="B66" s="3"/>
      <c r="C66" s="4" t="s">
        <v>0</v>
      </c>
      <c r="D66" s="4"/>
      <c r="E66" s="4"/>
      <c r="F66" s="4"/>
      <c r="G66" s="4" t="s">
        <v>0</v>
      </c>
      <c r="H66" s="3"/>
      <c r="I66" s="3"/>
      <c r="J66" s="3"/>
      <c r="K66" s="4" t="s">
        <v>1</v>
      </c>
      <c r="L66" s="3"/>
      <c r="M66" s="3"/>
      <c r="N66" s="3" t="s">
        <v>33</v>
      </c>
      <c r="O66" s="4" t="s">
        <v>2</v>
      </c>
      <c r="P66" s="5" t="s">
        <v>34</v>
      </c>
      <c r="Q66" s="4" t="s">
        <v>3</v>
      </c>
      <c r="R66" s="3"/>
      <c r="S66" s="5" t="s">
        <v>35</v>
      </c>
      <c r="T66" s="3"/>
      <c r="U66" s="3"/>
      <c r="V66" s="3"/>
      <c r="W66" s="3"/>
      <c r="X66" s="4" t="s">
        <v>0</v>
      </c>
      <c r="Y66" s="4"/>
      <c r="Z66" s="4"/>
      <c r="AA66" s="4"/>
      <c r="AB66" s="4" t="s">
        <v>0</v>
      </c>
      <c r="AC66" s="3"/>
      <c r="AD66" s="3"/>
      <c r="AE66" s="3"/>
      <c r="AF66" s="4" t="s">
        <v>1</v>
      </c>
      <c r="AG66" s="3"/>
      <c r="AH66" s="3"/>
      <c r="AI66" s="3" t="s">
        <v>33</v>
      </c>
      <c r="AJ66" s="4" t="s">
        <v>2</v>
      </c>
      <c r="AK66" s="5" t="s">
        <v>34</v>
      </c>
      <c r="AL66" s="4" t="s">
        <v>3</v>
      </c>
      <c r="AM66" s="3"/>
      <c r="AN66" s="5" t="s">
        <v>35</v>
      </c>
    </row>
    <row r="67" spans="1:40" x14ac:dyDescent="0.25">
      <c r="A67" s="3"/>
      <c r="B67" s="3"/>
      <c r="C67" s="6" t="s">
        <v>44</v>
      </c>
      <c r="D67" s="4"/>
      <c r="E67" s="4"/>
      <c r="F67" s="4"/>
      <c r="G67" s="4" t="s">
        <v>5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6" t="s">
        <v>44</v>
      </c>
      <c r="Y67" s="4"/>
      <c r="Z67" s="4"/>
      <c r="AA67" s="4"/>
      <c r="AB67" s="4" t="s">
        <v>5</v>
      </c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x14ac:dyDescent="0.25">
      <c r="A68" s="3"/>
      <c r="B68" s="4" t="s">
        <v>6</v>
      </c>
      <c r="C68" s="3">
        <v>18.309999999999999</v>
      </c>
      <c r="D68" s="3"/>
      <c r="E68" s="3"/>
      <c r="F68" s="3"/>
      <c r="G68" s="3">
        <v>18.72</v>
      </c>
      <c r="H68" s="3"/>
      <c r="I68" s="3"/>
      <c r="J68" s="3"/>
      <c r="K68" s="3"/>
      <c r="L68" s="3"/>
      <c r="M68" s="3"/>
      <c r="N68" s="3"/>
      <c r="O68" s="3"/>
      <c r="P68" s="3"/>
      <c r="Q68" s="4"/>
      <c r="R68" s="3"/>
      <c r="S68" s="3"/>
      <c r="T68" s="3"/>
      <c r="U68" s="3"/>
      <c r="V68" s="3"/>
      <c r="W68" s="4" t="s">
        <v>6</v>
      </c>
      <c r="X68" s="3">
        <v>26.42</v>
      </c>
      <c r="Y68" s="3"/>
      <c r="Z68" s="3"/>
      <c r="AA68" s="3"/>
      <c r="AB68" s="3">
        <v>23.47</v>
      </c>
      <c r="AC68" s="3"/>
      <c r="AD68" s="3"/>
      <c r="AE68" s="3"/>
      <c r="AF68" s="3"/>
      <c r="AG68" s="3"/>
      <c r="AH68" s="3"/>
      <c r="AI68" s="3"/>
      <c r="AJ68" s="3"/>
      <c r="AK68" s="3"/>
      <c r="AL68" s="4"/>
      <c r="AM68" s="3"/>
      <c r="AN68" s="3"/>
    </row>
    <row r="69" spans="1:40" x14ac:dyDescent="0.25">
      <c r="A69" s="3"/>
      <c r="B69" s="4">
        <v>5</v>
      </c>
      <c r="C69" s="3">
        <v>18.350000000000001</v>
      </c>
      <c r="D69" s="3"/>
      <c r="E69" s="3"/>
      <c r="F69" s="3"/>
      <c r="G69" s="3">
        <v>18.829999999999998</v>
      </c>
      <c r="H69" s="3"/>
      <c r="I69" s="3"/>
      <c r="J69" s="3"/>
      <c r="K69" s="3"/>
      <c r="L69" s="3"/>
      <c r="M69" s="3"/>
      <c r="N69" s="3"/>
      <c r="O69" s="3"/>
      <c r="P69" s="3"/>
      <c r="Q69" s="4"/>
      <c r="R69" s="3"/>
      <c r="S69" s="3"/>
      <c r="T69" s="3"/>
      <c r="U69" s="3"/>
      <c r="V69" s="3"/>
      <c r="W69" s="4">
        <v>5</v>
      </c>
      <c r="X69" s="3">
        <v>26.52</v>
      </c>
      <c r="Y69" s="3"/>
      <c r="Z69" s="3"/>
      <c r="AA69" s="3"/>
      <c r="AB69" s="3">
        <v>23.34</v>
      </c>
      <c r="AC69" s="3"/>
      <c r="AD69" s="3"/>
      <c r="AE69" s="3"/>
      <c r="AF69" s="3"/>
      <c r="AG69" s="3"/>
      <c r="AH69" s="3"/>
      <c r="AI69" s="3"/>
      <c r="AJ69" s="3"/>
      <c r="AK69" s="3"/>
      <c r="AL69" s="4"/>
      <c r="AM69" s="3"/>
      <c r="AN69" s="3"/>
    </row>
    <row r="70" spans="1:40" x14ac:dyDescent="0.25">
      <c r="A70" s="3"/>
      <c r="B70" s="4"/>
      <c r="C70" s="3">
        <v>18.440000000000001</v>
      </c>
      <c r="D70" s="3"/>
      <c r="E70" s="3"/>
      <c r="F70" s="3"/>
      <c r="G70" s="3">
        <v>18.73</v>
      </c>
      <c r="H70" s="8"/>
      <c r="I70" s="3"/>
      <c r="J70" s="3"/>
      <c r="K70" s="3"/>
      <c r="L70" s="3"/>
      <c r="M70" s="3"/>
      <c r="N70" s="3"/>
      <c r="O70" s="3"/>
      <c r="P70" s="3"/>
      <c r="Q70" s="4"/>
      <c r="R70" s="3"/>
      <c r="S70" s="3"/>
      <c r="T70" s="3"/>
      <c r="U70" s="3"/>
      <c r="V70" s="3"/>
      <c r="W70" s="4"/>
      <c r="X70" s="3">
        <v>26.57</v>
      </c>
      <c r="Y70" s="3"/>
      <c r="Z70" s="3"/>
      <c r="AA70" s="3"/>
      <c r="AB70" s="3">
        <v>23.38</v>
      </c>
      <c r="AC70" s="8"/>
      <c r="AD70" s="3"/>
      <c r="AE70" s="3"/>
      <c r="AF70" s="3"/>
      <c r="AG70" s="3"/>
      <c r="AH70" s="3"/>
      <c r="AI70" s="3"/>
      <c r="AJ70" s="3"/>
      <c r="AK70" s="3"/>
      <c r="AL70" s="4"/>
      <c r="AM70" s="3"/>
      <c r="AN70" s="3"/>
    </row>
    <row r="71" spans="1:40" x14ac:dyDescent="0.25">
      <c r="A71" s="3"/>
      <c r="B71" s="4"/>
      <c r="C71" s="3"/>
      <c r="D71" s="8"/>
      <c r="E71" s="3"/>
      <c r="F71" s="3"/>
      <c r="G71" s="3"/>
      <c r="H71" s="8"/>
      <c r="I71" s="3"/>
      <c r="J71" s="3"/>
      <c r="K71" s="3"/>
      <c r="L71" s="3"/>
      <c r="M71" s="3"/>
      <c r="N71" s="3"/>
      <c r="O71" s="3"/>
      <c r="P71" s="3"/>
      <c r="Q71" s="4"/>
      <c r="R71" s="3"/>
      <c r="S71" s="3"/>
      <c r="T71" s="3"/>
      <c r="U71" s="3"/>
      <c r="V71" s="3"/>
      <c r="W71" s="4"/>
      <c r="X71" s="3"/>
      <c r="Y71" s="8"/>
      <c r="Z71" s="3"/>
      <c r="AA71" s="3"/>
      <c r="AB71" s="3"/>
      <c r="AC71" s="8"/>
      <c r="AD71" s="3"/>
      <c r="AE71" s="3"/>
      <c r="AF71" s="3"/>
      <c r="AG71" s="3"/>
      <c r="AH71" s="3"/>
      <c r="AI71" s="3"/>
      <c r="AJ71" s="3"/>
      <c r="AK71" s="3"/>
      <c r="AL71" s="4"/>
      <c r="AM71" s="3"/>
      <c r="AN71" s="3"/>
    </row>
    <row r="72" spans="1:40" x14ac:dyDescent="0.25">
      <c r="A72" s="3"/>
      <c r="B72" s="4" t="s">
        <v>7</v>
      </c>
      <c r="C72" s="3">
        <f>AVERAGE(C68:C70)</f>
        <v>18.366666666666664</v>
      </c>
      <c r="D72" s="8" t="s">
        <v>8</v>
      </c>
      <c r="E72" s="3">
        <f>STDEV(C68:C70)</f>
        <v>6.6583281184794993E-2</v>
      </c>
      <c r="F72" s="3"/>
      <c r="G72" s="3">
        <f>AVERAGE(G68:G70)</f>
        <v>18.760000000000002</v>
      </c>
      <c r="H72" s="8" t="s">
        <v>8</v>
      </c>
      <c r="I72" s="3">
        <f>STDEV(G68:G70)</f>
        <v>6.0827625302981483E-2</v>
      </c>
      <c r="J72" s="3"/>
      <c r="K72" s="3">
        <f>C72-G72</f>
        <v>-0.39333333333333798</v>
      </c>
      <c r="L72" s="3"/>
      <c r="M72" s="3"/>
      <c r="N72" s="3">
        <f>E72+I72</f>
        <v>0.12741090648777648</v>
      </c>
      <c r="O72" s="3">
        <f>K72-K79</f>
        <v>-4.1100000000000065</v>
      </c>
      <c r="P72" s="3">
        <f>N72+N79</f>
        <v>0.29434196819643799</v>
      </c>
      <c r="Q72" s="4">
        <f>POWER(2,-(O72))</f>
        <v>17.267651784070914</v>
      </c>
      <c r="R72" s="3"/>
      <c r="S72" s="3">
        <f>P72*LN(2)</f>
        <v>0.20402230537582608</v>
      </c>
      <c r="T72" s="3"/>
      <c r="U72" s="3"/>
      <c r="V72" s="3"/>
      <c r="W72" s="4" t="s">
        <v>7</v>
      </c>
      <c r="X72" s="3">
        <f>AVERAGE(X68:X70)</f>
        <v>26.50333333333333</v>
      </c>
      <c r="Y72" s="8" t="s">
        <v>8</v>
      </c>
      <c r="Z72" s="3">
        <f>STDEV(X68:X70)</f>
        <v>7.6376261582596472E-2</v>
      </c>
      <c r="AA72" s="3"/>
      <c r="AB72" s="3">
        <f>AVERAGE(AB68:AB70)</f>
        <v>23.396666666666665</v>
      </c>
      <c r="AC72" s="8" t="s">
        <v>8</v>
      </c>
      <c r="AD72" s="3">
        <f>STDEV(AB68:AB70)</f>
        <v>6.6583281184793494E-2</v>
      </c>
      <c r="AE72" s="3"/>
      <c r="AF72" s="3">
        <f>X72-AB72</f>
        <v>3.1066666666666656</v>
      </c>
      <c r="AG72" s="3"/>
      <c r="AH72" s="3"/>
      <c r="AI72" s="3">
        <f>Z72+AD72</f>
        <v>0.14295954276738998</v>
      </c>
      <c r="AJ72" s="3">
        <f>AF72-AF79</f>
        <v>-2.8033333333333275</v>
      </c>
      <c r="AK72" s="3">
        <f>AI72+AI79</f>
        <v>0.29060562998134898</v>
      </c>
      <c r="AL72" s="4">
        <f>POWER(2,-(AJ72))</f>
        <v>6.9805143011265534</v>
      </c>
      <c r="AM72" s="3"/>
      <c r="AN72" s="3">
        <f>AK72*LN(2)</f>
        <v>0.20143247307641876</v>
      </c>
    </row>
    <row r="73" spans="1:40" x14ac:dyDescent="0.25">
      <c r="A73" s="3"/>
      <c r="B73" s="4"/>
      <c r="C73" s="3"/>
      <c r="D73" s="8"/>
      <c r="E73" s="3"/>
      <c r="F73" s="3"/>
      <c r="G73" s="3"/>
      <c r="H73" s="8"/>
      <c r="I73" s="3"/>
      <c r="J73" s="3"/>
      <c r="K73" s="3"/>
      <c r="L73" s="3"/>
      <c r="M73" s="3"/>
      <c r="N73" s="3"/>
      <c r="O73" s="3"/>
      <c r="P73" s="3"/>
      <c r="Q73" s="4"/>
      <c r="R73" s="3"/>
      <c r="S73" s="3"/>
      <c r="T73" s="3"/>
      <c r="U73" s="3"/>
      <c r="V73" s="3"/>
      <c r="W73" s="4"/>
      <c r="X73" s="3"/>
      <c r="Y73" s="8"/>
      <c r="Z73" s="3"/>
      <c r="AA73" s="3"/>
      <c r="AB73" s="3"/>
      <c r="AC73" s="8"/>
      <c r="AD73" s="3"/>
      <c r="AE73" s="3"/>
      <c r="AF73" s="3"/>
      <c r="AG73" s="3"/>
      <c r="AH73" s="3"/>
      <c r="AI73" s="3"/>
      <c r="AJ73" s="3"/>
      <c r="AK73" s="3"/>
      <c r="AL73" s="4"/>
      <c r="AM73" s="3"/>
      <c r="AN73" s="3"/>
    </row>
    <row r="74" spans="1:40" x14ac:dyDescent="0.25">
      <c r="A74" s="3"/>
      <c r="B74" s="4" t="s">
        <v>9</v>
      </c>
      <c r="C74" s="3">
        <v>24.57</v>
      </c>
      <c r="D74" s="8"/>
      <c r="E74" s="3"/>
      <c r="F74" s="3"/>
      <c r="G74" s="3">
        <v>20.88</v>
      </c>
      <c r="H74" s="8"/>
      <c r="I74" s="3"/>
      <c r="J74" s="3"/>
      <c r="K74" s="3"/>
      <c r="L74" s="3"/>
      <c r="M74" s="3"/>
      <c r="N74" s="3"/>
      <c r="O74" s="3"/>
      <c r="P74" s="3"/>
      <c r="Q74" s="4"/>
      <c r="R74" s="3"/>
      <c r="S74" s="3"/>
      <c r="T74" s="3"/>
      <c r="U74" s="3"/>
      <c r="V74" s="3"/>
      <c r="W74" s="4" t="s">
        <v>9</v>
      </c>
      <c r="X74" s="3">
        <v>32.19</v>
      </c>
      <c r="Y74" s="8"/>
      <c r="Z74" s="3"/>
      <c r="AA74" s="3"/>
      <c r="AB74" s="3">
        <v>26.36</v>
      </c>
      <c r="AC74" s="8"/>
      <c r="AD74" s="3"/>
      <c r="AE74" s="3"/>
      <c r="AF74" s="3"/>
      <c r="AG74" s="3"/>
      <c r="AH74" s="3"/>
      <c r="AI74" s="3"/>
      <c r="AJ74" s="3"/>
      <c r="AK74" s="3"/>
      <c r="AL74" s="4"/>
      <c r="AM74" s="3"/>
      <c r="AN74" s="3"/>
    </row>
    <row r="75" spans="1:40" x14ac:dyDescent="0.25">
      <c r="A75" s="3"/>
      <c r="B75" s="4" t="s">
        <v>14</v>
      </c>
      <c r="C75" s="3">
        <v>24.61</v>
      </c>
      <c r="D75" s="8"/>
      <c r="E75" s="3"/>
      <c r="F75" s="3"/>
      <c r="G75" s="3">
        <v>21</v>
      </c>
      <c r="H75" s="8"/>
      <c r="I75" s="3"/>
      <c r="J75" s="3"/>
      <c r="K75" s="3"/>
      <c r="L75" s="3"/>
      <c r="M75" s="3"/>
      <c r="N75" s="3"/>
      <c r="O75" s="3"/>
      <c r="P75" s="3"/>
      <c r="Q75" s="4"/>
      <c r="R75" s="3"/>
      <c r="S75" s="3"/>
      <c r="T75" s="3"/>
      <c r="U75" s="3"/>
      <c r="V75" s="3"/>
      <c r="W75" s="4" t="s">
        <v>14</v>
      </c>
      <c r="X75" s="3">
        <v>32.36</v>
      </c>
      <c r="Y75" s="8"/>
      <c r="Z75" s="3"/>
      <c r="AA75" s="3"/>
      <c r="AB75" s="3">
        <v>26.29</v>
      </c>
      <c r="AC75" s="8"/>
      <c r="AD75" s="3"/>
      <c r="AE75" s="3"/>
      <c r="AF75" s="3"/>
      <c r="AG75" s="3"/>
      <c r="AH75" s="3"/>
      <c r="AI75" s="3"/>
      <c r="AJ75" s="3"/>
      <c r="AK75" s="3"/>
      <c r="AL75" s="4"/>
      <c r="AM75" s="3"/>
      <c r="AN75" s="3"/>
    </row>
    <row r="76" spans="1:40" x14ac:dyDescent="0.25">
      <c r="A76" s="3"/>
      <c r="B76" s="4"/>
      <c r="C76" s="3">
        <v>24.77</v>
      </c>
      <c r="D76" s="8"/>
      <c r="E76" s="3"/>
      <c r="F76" s="3"/>
      <c r="G76" s="3">
        <v>20.92</v>
      </c>
      <c r="H76" s="8"/>
      <c r="I76" s="3"/>
      <c r="J76" s="3"/>
      <c r="K76" s="3"/>
      <c r="L76" s="3"/>
      <c r="M76" s="3"/>
      <c r="N76" s="3"/>
      <c r="O76" s="3"/>
      <c r="P76" s="3"/>
      <c r="Q76" s="4"/>
      <c r="R76" s="3"/>
      <c r="S76" s="3"/>
      <c r="T76" s="3"/>
      <c r="U76" s="3"/>
      <c r="V76" s="3"/>
      <c r="W76" s="4"/>
      <c r="X76" s="3">
        <v>32.24</v>
      </c>
      <c r="Y76" s="8"/>
      <c r="Z76" s="3"/>
      <c r="AA76" s="3"/>
      <c r="AB76" s="3">
        <v>26.41</v>
      </c>
      <c r="AC76" s="8"/>
      <c r="AD76" s="3"/>
      <c r="AE76" s="3"/>
      <c r="AF76" s="3"/>
      <c r="AG76" s="3"/>
      <c r="AH76" s="3"/>
      <c r="AI76" s="3"/>
      <c r="AJ76" s="3"/>
      <c r="AK76" s="3"/>
      <c r="AL76" s="4"/>
      <c r="AM76" s="3"/>
      <c r="AN76" s="3"/>
    </row>
    <row r="77" spans="1:40" x14ac:dyDescent="0.25">
      <c r="A77" s="3"/>
      <c r="B77" s="4"/>
      <c r="C77" s="3"/>
      <c r="D77" s="8"/>
      <c r="E77" s="3"/>
      <c r="F77" s="3"/>
      <c r="G77" s="3"/>
      <c r="H77" s="8"/>
      <c r="I77" s="3"/>
      <c r="J77" s="3"/>
      <c r="K77" s="3"/>
      <c r="L77" s="3"/>
      <c r="M77" s="3"/>
      <c r="N77" s="3"/>
      <c r="O77" s="3"/>
      <c r="P77" s="3"/>
      <c r="Q77" s="4"/>
      <c r="R77" s="3"/>
      <c r="S77" s="3"/>
      <c r="T77" s="3"/>
      <c r="U77" s="3"/>
      <c r="V77" s="3"/>
      <c r="W77" s="4"/>
      <c r="X77" s="3"/>
      <c r="Y77" s="8"/>
      <c r="Z77" s="3"/>
      <c r="AA77" s="3"/>
      <c r="AB77" s="3"/>
      <c r="AC77" s="8"/>
      <c r="AD77" s="3"/>
      <c r="AE77" s="3"/>
      <c r="AF77" s="3"/>
      <c r="AG77" s="3"/>
      <c r="AH77" s="3"/>
      <c r="AI77" s="3"/>
      <c r="AJ77" s="3"/>
      <c r="AK77" s="3"/>
      <c r="AL77" s="4"/>
      <c r="AM77" s="3"/>
      <c r="AN77" s="3"/>
    </row>
    <row r="78" spans="1:40" x14ac:dyDescent="0.25">
      <c r="A78" s="3"/>
      <c r="B78" s="4"/>
      <c r="C78" s="3"/>
      <c r="D78" s="8"/>
      <c r="E78" s="3"/>
      <c r="F78" s="3"/>
      <c r="G78" s="3"/>
      <c r="H78" s="8"/>
      <c r="I78" s="3"/>
      <c r="J78" s="3"/>
      <c r="K78" s="3"/>
      <c r="L78" s="3"/>
      <c r="M78" s="3"/>
      <c r="N78" s="3"/>
      <c r="O78" s="3"/>
      <c r="P78" s="3"/>
      <c r="Q78" s="4"/>
      <c r="R78" s="3"/>
      <c r="S78" s="3"/>
      <c r="T78" s="3"/>
      <c r="U78" s="3"/>
      <c r="V78" s="3"/>
      <c r="W78" s="4"/>
      <c r="X78" s="3"/>
      <c r="Y78" s="8"/>
      <c r="Z78" s="3"/>
      <c r="AA78" s="3"/>
      <c r="AB78" s="3"/>
      <c r="AC78" s="8"/>
      <c r="AD78" s="3"/>
      <c r="AE78" s="3"/>
      <c r="AF78" s="3"/>
      <c r="AG78" s="3"/>
      <c r="AH78" s="3"/>
      <c r="AI78" s="3"/>
      <c r="AJ78" s="3"/>
      <c r="AK78" s="3"/>
      <c r="AL78" s="4"/>
      <c r="AM78" s="3"/>
      <c r="AN78" s="3"/>
    </row>
    <row r="79" spans="1:40" x14ac:dyDescent="0.25">
      <c r="A79" s="3"/>
      <c r="B79" s="4" t="s">
        <v>7</v>
      </c>
      <c r="C79" s="3">
        <f>AVERAGE(C74:C78)</f>
        <v>24.650000000000002</v>
      </c>
      <c r="D79" s="8" t="s">
        <v>8</v>
      </c>
      <c r="E79" s="3">
        <f>STDEV(C74:C76)</f>
        <v>0.10583005244258338</v>
      </c>
      <c r="F79" s="3"/>
      <c r="G79" s="3">
        <f>AVERAGE(G74:G76)</f>
        <v>20.933333333333334</v>
      </c>
      <c r="H79" s="8" t="s">
        <v>8</v>
      </c>
      <c r="I79" s="3">
        <f>STDEV(G74:G76)</f>
        <v>6.1101009266078116E-2</v>
      </c>
      <c r="J79" s="3"/>
      <c r="K79" s="3">
        <f>C79-G79</f>
        <v>3.7166666666666686</v>
      </c>
      <c r="L79" s="3"/>
      <c r="M79" s="3"/>
      <c r="N79" s="3">
        <f>E79+I79</f>
        <v>0.16693106170866151</v>
      </c>
      <c r="O79" s="3">
        <f>K79-K79</f>
        <v>0</v>
      </c>
      <c r="P79" s="3"/>
      <c r="Q79" s="4">
        <f>POWER(2,-(O79))</f>
        <v>1</v>
      </c>
      <c r="R79" s="3">
        <f>Q79/Q72</f>
        <v>5.7911753868147918E-2</v>
      </c>
      <c r="S79" s="3"/>
      <c r="T79" s="3"/>
      <c r="U79" s="3"/>
      <c r="V79" s="3"/>
      <c r="W79" s="4" t="s">
        <v>7</v>
      </c>
      <c r="X79" s="3">
        <f>AVERAGE(X74:X78)</f>
        <v>32.263333333333328</v>
      </c>
      <c r="Y79" s="8" t="s">
        <v>8</v>
      </c>
      <c r="Z79" s="3">
        <f>STDEV(X74:X76)</f>
        <v>8.7368949480541427E-2</v>
      </c>
      <c r="AA79" s="3"/>
      <c r="AB79" s="3">
        <f>AVERAGE(AB74:AB76)</f>
        <v>26.353333333333335</v>
      </c>
      <c r="AC79" s="8" t="s">
        <v>8</v>
      </c>
      <c r="AD79" s="3">
        <f>STDEV(AB74:AB76)</f>
        <v>6.0277137733417564E-2</v>
      </c>
      <c r="AE79" s="3"/>
      <c r="AF79" s="3">
        <f>X79-AB79</f>
        <v>5.909999999999993</v>
      </c>
      <c r="AG79" s="3"/>
      <c r="AH79" s="3"/>
      <c r="AI79" s="3">
        <f>Z79+AD79</f>
        <v>0.147646087213959</v>
      </c>
      <c r="AJ79" s="3">
        <f>AF79-AF79</f>
        <v>0</v>
      </c>
      <c r="AK79" s="3"/>
      <c r="AL79" s="4">
        <f>POWER(2,-(AJ79))</f>
        <v>1</v>
      </c>
      <c r="AM79" s="3">
        <f>AL79/AL72</f>
        <v>0.143255920246251</v>
      </c>
      <c r="AN79" s="3"/>
    </row>
    <row r="80" spans="1:40" x14ac:dyDescent="0.25">
      <c r="A80" s="3"/>
      <c r="B80" s="4"/>
      <c r="C80" s="3"/>
      <c r="D80" s="8"/>
      <c r="E80" s="3"/>
      <c r="F80" s="3"/>
      <c r="G80" s="3"/>
      <c r="H80" s="8"/>
      <c r="I80" s="3"/>
      <c r="J80" s="3"/>
      <c r="K80" s="3"/>
      <c r="L80" s="3"/>
      <c r="M80" s="3"/>
      <c r="N80" s="3"/>
      <c r="O80" s="3"/>
      <c r="P80" s="3"/>
      <c r="Q80" s="4"/>
      <c r="R80" s="3"/>
      <c r="S80" s="3"/>
      <c r="T80" s="3"/>
      <c r="U80" s="3"/>
      <c r="V80" s="3"/>
      <c r="W80" s="4"/>
      <c r="X80" s="3"/>
      <c r="Y80" s="8"/>
      <c r="Z80" s="3"/>
      <c r="AA80" s="3"/>
      <c r="AB80" s="3"/>
      <c r="AC80" s="8"/>
      <c r="AD80" s="3"/>
      <c r="AE80" s="3"/>
      <c r="AF80" s="3"/>
      <c r="AG80" s="3"/>
      <c r="AH80" s="3"/>
      <c r="AI80" s="3"/>
      <c r="AJ80" s="3"/>
      <c r="AK80" s="3"/>
      <c r="AL80" s="4"/>
      <c r="AM80" s="3"/>
      <c r="AN80" s="3"/>
    </row>
    <row r="81" spans="1:40" x14ac:dyDescent="0.25">
      <c r="A81" s="3"/>
      <c r="B81" s="4"/>
      <c r="C81" s="3"/>
      <c r="D81" s="8"/>
      <c r="E81" s="3"/>
      <c r="F81" s="3"/>
      <c r="G81" s="3"/>
      <c r="H81" s="8"/>
      <c r="I81" s="3"/>
      <c r="J81" s="3"/>
      <c r="K81" s="3"/>
      <c r="L81" s="3"/>
      <c r="M81" s="3"/>
      <c r="N81" s="3"/>
      <c r="O81" s="3"/>
      <c r="P81" s="3"/>
      <c r="Q81" s="4"/>
      <c r="R81" s="3"/>
      <c r="S81" s="3"/>
      <c r="T81" s="3"/>
      <c r="U81" s="3"/>
      <c r="V81" s="3"/>
      <c r="W81" s="4"/>
      <c r="X81" s="3"/>
      <c r="Y81" s="8"/>
      <c r="Z81" s="3"/>
      <c r="AA81" s="3"/>
      <c r="AB81" s="3"/>
      <c r="AC81" s="8"/>
      <c r="AD81" s="3"/>
      <c r="AE81" s="3"/>
      <c r="AF81" s="3"/>
      <c r="AG81" s="3"/>
      <c r="AH81" s="3"/>
      <c r="AI81" s="3"/>
      <c r="AJ81" s="3"/>
      <c r="AK81" s="3"/>
      <c r="AL81" s="4"/>
      <c r="AM81" s="3"/>
      <c r="AN81" s="3"/>
    </row>
    <row r="82" spans="1:40" x14ac:dyDescent="0.25">
      <c r="A82" s="3"/>
      <c r="B82" s="3"/>
      <c r="C82" s="4" t="s">
        <v>0</v>
      </c>
      <c r="D82" s="4"/>
      <c r="E82" s="4"/>
      <c r="F82" s="4"/>
      <c r="G82" s="4" t="s">
        <v>0</v>
      </c>
      <c r="H82" s="3"/>
      <c r="I82" s="3"/>
      <c r="J82" s="3"/>
      <c r="K82" s="4" t="s">
        <v>1</v>
      </c>
      <c r="L82" s="3"/>
      <c r="M82" s="3"/>
      <c r="N82" s="3" t="s">
        <v>33</v>
      </c>
      <c r="O82" s="4" t="s">
        <v>2</v>
      </c>
      <c r="P82" s="5" t="s">
        <v>34</v>
      </c>
      <c r="Q82" s="4" t="s">
        <v>3</v>
      </c>
      <c r="R82" s="3"/>
      <c r="S82" s="5" t="s">
        <v>35</v>
      </c>
      <c r="T82" s="3"/>
      <c r="U82" s="3"/>
      <c r="V82" s="3"/>
      <c r="W82" s="3"/>
      <c r="X82" s="4" t="s">
        <v>0</v>
      </c>
      <c r="Y82" s="4"/>
      <c r="Z82" s="4"/>
      <c r="AA82" s="4"/>
      <c r="AB82" s="4" t="s">
        <v>0</v>
      </c>
      <c r="AC82" s="3"/>
      <c r="AD82" s="3"/>
      <c r="AE82" s="3"/>
      <c r="AF82" s="4" t="s">
        <v>1</v>
      </c>
      <c r="AG82" s="3"/>
      <c r="AH82" s="3"/>
      <c r="AI82" s="3" t="s">
        <v>33</v>
      </c>
      <c r="AJ82" s="4" t="s">
        <v>2</v>
      </c>
      <c r="AK82" s="5" t="s">
        <v>34</v>
      </c>
      <c r="AL82" s="4" t="s">
        <v>3</v>
      </c>
      <c r="AM82" s="3"/>
      <c r="AN82" s="5" t="s">
        <v>35</v>
      </c>
    </row>
    <row r="83" spans="1:40" x14ac:dyDescent="0.25">
      <c r="A83" s="3"/>
      <c r="B83" s="3"/>
      <c r="C83" s="6" t="s">
        <v>44</v>
      </c>
      <c r="D83" s="4"/>
      <c r="E83" s="4"/>
      <c r="F83" s="4"/>
      <c r="G83" s="4" t="s">
        <v>5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6" t="s">
        <v>44</v>
      </c>
      <c r="Y83" s="4"/>
      <c r="Z83" s="4"/>
      <c r="AA83" s="4"/>
      <c r="AB83" s="4" t="s">
        <v>5</v>
      </c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x14ac:dyDescent="0.25">
      <c r="A84" s="3"/>
      <c r="B84" s="4" t="s">
        <v>6</v>
      </c>
      <c r="C84" s="3">
        <v>21.56</v>
      </c>
      <c r="D84" s="3"/>
      <c r="E84" s="3"/>
      <c r="F84" s="3"/>
      <c r="G84" s="3">
        <v>21.13</v>
      </c>
      <c r="H84" s="3"/>
      <c r="I84" s="3"/>
      <c r="J84" s="3"/>
      <c r="K84" s="3"/>
      <c r="L84" s="3"/>
      <c r="M84" s="3"/>
      <c r="N84" s="3"/>
      <c r="O84" s="3"/>
      <c r="P84" s="3"/>
      <c r="Q84" s="4"/>
      <c r="R84" s="3"/>
      <c r="S84" s="3"/>
      <c r="T84" s="3"/>
      <c r="U84" s="3"/>
      <c r="V84" s="3"/>
      <c r="W84" s="4" t="s">
        <v>6</v>
      </c>
      <c r="X84" s="3">
        <v>32.42</v>
      </c>
      <c r="Y84" s="3"/>
      <c r="Z84" s="3"/>
      <c r="AA84" s="3"/>
      <c r="AB84" s="3">
        <v>26.36</v>
      </c>
      <c r="AC84" s="3"/>
      <c r="AD84" s="3"/>
      <c r="AE84" s="3"/>
      <c r="AF84" s="3"/>
      <c r="AG84" s="3"/>
      <c r="AH84" s="3"/>
      <c r="AI84" s="3"/>
      <c r="AJ84" s="3"/>
      <c r="AK84" s="3"/>
      <c r="AL84" s="4"/>
      <c r="AM84" s="3"/>
      <c r="AN84" s="3"/>
    </row>
    <row r="85" spans="1:40" x14ac:dyDescent="0.25">
      <c r="A85" s="3"/>
      <c r="B85" s="4">
        <v>6</v>
      </c>
      <c r="C85" s="3">
        <v>21.63</v>
      </c>
      <c r="D85" s="3"/>
      <c r="E85" s="3"/>
      <c r="F85" s="3"/>
      <c r="G85" s="3">
        <v>21.33</v>
      </c>
      <c r="H85" s="3"/>
      <c r="I85" s="3"/>
      <c r="J85" s="3"/>
      <c r="K85" s="3"/>
      <c r="L85" s="3"/>
      <c r="M85" s="3"/>
      <c r="N85" s="3"/>
      <c r="O85" s="3"/>
      <c r="P85" s="3"/>
      <c r="Q85" s="4"/>
      <c r="R85" s="3"/>
      <c r="S85" s="3"/>
      <c r="T85" s="3"/>
      <c r="U85" s="3"/>
      <c r="V85" s="3"/>
      <c r="W85" s="4">
        <v>6</v>
      </c>
      <c r="X85" s="3">
        <v>32.520000000000003</v>
      </c>
      <c r="Y85" s="3"/>
      <c r="Z85" s="3"/>
      <c r="AA85" s="3"/>
      <c r="AB85" s="3">
        <v>26.29</v>
      </c>
      <c r="AC85" s="3"/>
      <c r="AD85" s="3"/>
      <c r="AE85" s="3"/>
      <c r="AF85" s="3"/>
      <c r="AG85" s="3"/>
      <c r="AH85" s="3"/>
      <c r="AI85" s="3"/>
      <c r="AJ85" s="3"/>
      <c r="AK85" s="3"/>
      <c r="AL85" s="4"/>
      <c r="AM85" s="3"/>
      <c r="AN85" s="3"/>
    </row>
    <row r="86" spans="1:40" x14ac:dyDescent="0.25">
      <c r="A86" s="3"/>
      <c r="B86" s="4"/>
      <c r="C86" s="3">
        <v>21.6</v>
      </c>
      <c r="D86" s="3"/>
      <c r="E86" s="3"/>
      <c r="F86" s="3"/>
      <c r="G86" s="3">
        <v>21.35</v>
      </c>
      <c r="H86" s="8"/>
      <c r="I86" s="3"/>
      <c r="J86" s="3"/>
      <c r="K86" s="3"/>
      <c r="L86" s="3"/>
      <c r="M86" s="3"/>
      <c r="N86" s="3"/>
      <c r="O86" s="3"/>
      <c r="P86" s="3"/>
      <c r="Q86" s="4"/>
      <c r="R86" s="3"/>
      <c r="S86" s="3"/>
      <c r="T86" s="3"/>
      <c r="U86" s="3"/>
      <c r="V86" s="3"/>
      <c r="W86" s="4"/>
      <c r="X86" s="3">
        <v>32.57</v>
      </c>
      <c r="Y86" s="3"/>
      <c r="Z86" s="3"/>
      <c r="AA86" s="3"/>
      <c r="AB86" s="3">
        <v>26.41</v>
      </c>
      <c r="AC86" s="8"/>
      <c r="AD86" s="3"/>
      <c r="AE86" s="3"/>
      <c r="AF86" s="3"/>
      <c r="AG86" s="3"/>
      <c r="AH86" s="3"/>
      <c r="AI86" s="3"/>
      <c r="AJ86" s="3"/>
      <c r="AK86" s="3"/>
      <c r="AL86" s="4"/>
      <c r="AM86" s="3"/>
      <c r="AN86" s="3"/>
    </row>
    <row r="87" spans="1:40" x14ac:dyDescent="0.25">
      <c r="A87" s="3"/>
      <c r="B87" s="4"/>
      <c r="C87" s="3"/>
      <c r="D87" s="8"/>
      <c r="E87" s="3"/>
      <c r="F87" s="3"/>
      <c r="G87" s="3"/>
      <c r="H87" s="8"/>
      <c r="I87" s="3"/>
      <c r="J87" s="3"/>
      <c r="K87" s="3"/>
      <c r="L87" s="3"/>
      <c r="M87" s="3"/>
      <c r="N87" s="3"/>
      <c r="O87" s="3"/>
      <c r="P87" s="3"/>
      <c r="Q87" s="4"/>
      <c r="R87" s="3"/>
      <c r="S87" s="3"/>
      <c r="T87" s="3"/>
      <c r="U87" s="3"/>
      <c r="V87" s="3"/>
      <c r="W87" s="4"/>
      <c r="X87" s="3"/>
      <c r="Y87" s="8"/>
      <c r="Z87" s="3"/>
      <c r="AA87" s="3"/>
      <c r="AB87" s="3"/>
      <c r="AC87" s="8"/>
      <c r="AD87" s="3"/>
      <c r="AE87" s="3"/>
      <c r="AF87" s="3"/>
      <c r="AG87" s="3"/>
      <c r="AH87" s="3"/>
      <c r="AI87" s="3"/>
      <c r="AJ87" s="3"/>
      <c r="AK87" s="3"/>
      <c r="AL87" s="4"/>
      <c r="AM87" s="3"/>
      <c r="AN87" s="3"/>
    </row>
    <row r="88" spans="1:40" x14ac:dyDescent="0.25">
      <c r="A88" s="3"/>
      <c r="B88" s="4" t="s">
        <v>7</v>
      </c>
      <c r="C88" s="3">
        <f>AVERAGE(C84:C86)</f>
        <v>21.596666666666664</v>
      </c>
      <c r="D88" s="8" t="s">
        <v>8</v>
      </c>
      <c r="E88" s="3">
        <f>STDEV(C84:C86)</f>
        <v>3.5118845842842729E-2</v>
      </c>
      <c r="F88" s="3"/>
      <c r="G88" s="3">
        <f>AVERAGE(G84:G86)</f>
        <v>21.27</v>
      </c>
      <c r="H88" s="8" t="s">
        <v>8</v>
      </c>
      <c r="I88" s="3">
        <f>STDEV(G84:G86)</f>
        <v>0.12165525060596501</v>
      </c>
      <c r="J88" s="3"/>
      <c r="K88" s="3">
        <f>C88-G88</f>
        <v>0.32666666666666444</v>
      </c>
      <c r="L88" s="3"/>
      <c r="M88" s="3"/>
      <c r="N88" s="3">
        <f>E88+I88</f>
        <v>0.15677409644880774</v>
      </c>
      <c r="O88" s="3">
        <f>K88-K95</f>
        <v>-5.879999999999999</v>
      </c>
      <c r="P88" s="3">
        <f>N88+N95</f>
        <v>0.26960663795435325</v>
      </c>
      <c r="Q88" s="4">
        <f>POWER(2,-(O88))</f>
        <v>58.892009639991954</v>
      </c>
      <c r="R88" s="3"/>
      <c r="S88" s="3">
        <f>P88*LN(2)</f>
        <v>0.18687708095830588</v>
      </c>
      <c r="T88" s="3"/>
      <c r="U88" s="3"/>
      <c r="V88" s="3"/>
      <c r="W88" s="4" t="s">
        <v>7</v>
      </c>
      <c r="X88" s="3">
        <f>AVERAGE(X84:X86)</f>
        <v>32.50333333333333</v>
      </c>
      <c r="Y88" s="8" t="s">
        <v>8</v>
      </c>
      <c r="Z88" s="3">
        <f>STDEV(X84:X86)</f>
        <v>7.6376261582596874E-2</v>
      </c>
      <c r="AA88" s="3"/>
      <c r="AB88" s="3">
        <f>AVERAGE(AB84:AB86)</f>
        <v>26.353333333333335</v>
      </c>
      <c r="AC88" s="8" t="s">
        <v>8</v>
      </c>
      <c r="AD88" s="3">
        <f>STDEV(AB84:AB86)</f>
        <v>6.0277137733417564E-2</v>
      </c>
      <c r="AE88" s="3"/>
      <c r="AF88" s="3">
        <f>X88-AB88</f>
        <v>6.149999999999995</v>
      </c>
      <c r="AG88" s="3"/>
      <c r="AH88" s="3"/>
      <c r="AI88" s="3">
        <f>Z88+AD88</f>
        <v>0.13665339931601445</v>
      </c>
      <c r="AJ88" s="3">
        <f>AF88-AF95</f>
        <v>-4.2566666666666748</v>
      </c>
      <c r="AK88" s="3">
        <f>AI88+AI95</f>
        <v>0.28344474327091629</v>
      </c>
      <c r="AL88" s="4">
        <f>POWER(2,-(AJ88))</f>
        <v>19.115442162496418</v>
      </c>
      <c r="AM88" s="3"/>
      <c r="AN88" s="3">
        <f>AK88*LN(2)</f>
        <v>0.19646892464277316</v>
      </c>
    </row>
    <row r="89" spans="1:40" x14ac:dyDescent="0.25">
      <c r="A89" s="3"/>
      <c r="B89" s="4"/>
      <c r="C89" s="3"/>
      <c r="D89" s="8"/>
      <c r="E89" s="3"/>
      <c r="F89" s="3"/>
      <c r="G89" s="3"/>
      <c r="H89" s="8"/>
      <c r="I89" s="3"/>
      <c r="J89" s="3"/>
      <c r="K89" s="3"/>
      <c r="L89" s="3"/>
      <c r="M89" s="3"/>
      <c r="N89" s="3"/>
      <c r="O89" s="3"/>
      <c r="P89" s="3"/>
      <c r="Q89" s="4"/>
      <c r="R89" s="3"/>
      <c r="S89" s="3"/>
      <c r="T89" s="3"/>
      <c r="U89" s="3"/>
      <c r="V89" s="3"/>
      <c r="W89" s="4"/>
      <c r="X89" s="3"/>
      <c r="Y89" s="8"/>
      <c r="Z89" s="3"/>
      <c r="AA89" s="3"/>
      <c r="AB89" s="3"/>
      <c r="AC89" s="8"/>
      <c r="AD89" s="3"/>
      <c r="AE89" s="3"/>
      <c r="AF89" s="3"/>
      <c r="AG89" s="3"/>
      <c r="AH89" s="3"/>
      <c r="AI89" s="3"/>
      <c r="AJ89" s="3"/>
      <c r="AK89" s="3"/>
      <c r="AL89" s="4"/>
      <c r="AM89" s="3"/>
      <c r="AN89" s="3"/>
    </row>
    <row r="90" spans="1:40" x14ac:dyDescent="0.25">
      <c r="A90" s="3"/>
      <c r="B90" s="4" t="s">
        <v>9</v>
      </c>
      <c r="C90" s="3">
        <v>27.11</v>
      </c>
      <c r="D90" s="8"/>
      <c r="E90" s="3"/>
      <c r="F90" s="3"/>
      <c r="G90" s="3">
        <v>20.93</v>
      </c>
      <c r="H90" s="8"/>
      <c r="I90" s="3"/>
      <c r="J90" s="3"/>
      <c r="K90" s="3"/>
      <c r="L90" s="3"/>
      <c r="M90" s="3"/>
      <c r="N90" s="3"/>
      <c r="O90" s="3"/>
      <c r="P90" s="3"/>
      <c r="Q90" s="4"/>
      <c r="R90" s="3"/>
      <c r="S90" s="3"/>
      <c r="T90" s="3"/>
      <c r="U90" s="3"/>
      <c r="V90" s="3"/>
      <c r="W90" s="4" t="s">
        <v>9</v>
      </c>
      <c r="X90" s="3">
        <v>33.81</v>
      </c>
      <c r="Y90" s="8"/>
      <c r="Z90" s="3"/>
      <c r="AA90" s="3"/>
      <c r="AB90" s="3">
        <v>23.47</v>
      </c>
      <c r="AC90" s="8"/>
      <c r="AD90" s="3"/>
      <c r="AE90" s="3"/>
      <c r="AF90" s="3"/>
      <c r="AG90" s="3"/>
      <c r="AH90" s="3"/>
      <c r="AI90" s="3"/>
      <c r="AJ90" s="3"/>
      <c r="AK90" s="3"/>
      <c r="AL90" s="4"/>
      <c r="AM90" s="3"/>
      <c r="AN90" s="3"/>
    </row>
    <row r="91" spans="1:40" x14ac:dyDescent="0.25">
      <c r="A91" s="3"/>
      <c r="B91" s="4" t="s">
        <v>15</v>
      </c>
      <c r="C91" s="3">
        <v>27.03</v>
      </c>
      <c r="D91" s="8"/>
      <c r="E91" s="3"/>
      <c r="F91" s="3"/>
      <c r="G91" s="3">
        <v>20.91</v>
      </c>
      <c r="H91" s="8"/>
      <c r="I91" s="3"/>
      <c r="J91" s="3"/>
      <c r="K91" s="3"/>
      <c r="L91" s="3"/>
      <c r="M91" s="3"/>
      <c r="N91" s="3"/>
      <c r="O91" s="3"/>
      <c r="P91" s="3"/>
      <c r="Q91" s="4"/>
      <c r="R91" s="3"/>
      <c r="S91" s="3"/>
      <c r="T91" s="3"/>
      <c r="U91" s="3"/>
      <c r="V91" s="3"/>
      <c r="W91" s="4" t="s">
        <v>15</v>
      </c>
      <c r="X91" s="3">
        <v>33.72</v>
      </c>
      <c r="Y91" s="8"/>
      <c r="Z91" s="3"/>
      <c r="AA91" s="3"/>
      <c r="AB91" s="3">
        <v>23.34</v>
      </c>
      <c r="AC91" s="8"/>
      <c r="AD91" s="3"/>
      <c r="AE91" s="3"/>
      <c r="AF91" s="3"/>
      <c r="AG91" s="3"/>
      <c r="AH91" s="3"/>
      <c r="AI91" s="3"/>
      <c r="AJ91" s="3"/>
      <c r="AK91" s="3"/>
      <c r="AL91" s="4"/>
      <c r="AM91" s="3"/>
      <c r="AN91" s="3"/>
    </row>
    <row r="92" spans="1:40" x14ac:dyDescent="0.25">
      <c r="A92" s="3"/>
      <c r="B92" s="4"/>
      <c r="C92" s="3">
        <v>27.16</v>
      </c>
      <c r="D92" s="8"/>
      <c r="E92" s="3"/>
      <c r="F92" s="3"/>
      <c r="G92" s="3">
        <v>20.84</v>
      </c>
      <c r="H92" s="8"/>
      <c r="I92" s="3"/>
      <c r="J92" s="3"/>
      <c r="K92" s="3"/>
      <c r="L92" s="3"/>
      <c r="M92" s="3"/>
      <c r="N92" s="3"/>
      <c r="O92" s="3"/>
      <c r="P92" s="3"/>
      <c r="Q92" s="4"/>
      <c r="R92" s="3"/>
      <c r="S92" s="3"/>
      <c r="T92" s="3"/>
      <c r="U92" s="3"/>
      <c r="V92" s="3"/>
      <c r="W92" s="4"/>
      <c r="X92" s="3">
        <v>33.880000000000003</v>
      </c>
      <c r="Y92" s="8"/>
      <c r="Z92" s="3"/>
      <c r="AA92" s="3"/>
      <c r="AB92" s="3">
        <v>23.38</v>
      </c>
      <c r="AC92" s="8"/>
      <c r="AD92" s="3"/>
      <c r="AE92" s="3"/>
      <c r="AF92" s="3"/>
      <c r="AG92" s="3"/>
      <c r="AH92" s="3"/>
      <c r="AI92" s="3"/>
      <c r="AJ92" s="3"/>
      <c r="AK92" s="3"/>
      <c r="AL92" s="4"/>
      <c r="AM92" s="3"/>
      <c r="AN92" s="3"/>
    </row>
    <row r="93" spans="1:40" x14ac:dyDescent="0.25">
      <c r="A93" s="3"/>
      <c r="B93" s="4"/>
      <c r="C93" s="3"/>
      <c r="D93" s="8"/>
      <c r="E93" s="3"/>
      <c r="F93" s="3"/>
      <c r="G93" s="3"/>
      <c r="H93" s="8"/>
      <c r="I93" s="3"/>
      <c r="J93" s="3"/>
      <c r="K93" s="3"/>
      <c r="L93" s="3"/>
      <c r="M93" s="3"/>
      <c r="N93" s="3"/>
      <c r="O93" s="3"/>
      <c r="P93" s="3"/>
      <c r="Q93" s="4"/>
      <c r="R93" s="3"/>
      <c r="S93" s="3"/>
      <c r="T93" s="3"/>
      <c r="U93" s="3"/>
      <c r="V93" s="3"/>
      <c r="W93" s="4"/>
      <c r="X93" s="3"/>
      <c r="Y93" s="8"/>
      <c r="Z93" s="3"/>
      <c r="AA93" s="3"/>
      <c r="AB93" s="3"/>
      <c r="AC93" s="8"/>
      <c r="AD93" s="3"/>
      <c r="AE93" s="3"/>
      <c r="AF93" s="3"/>
      <c r="AG93" s="3"/>
      <c r="AH93" s="3"/>
      <c r="AI93" s="3"/>
      <c r="AJ93" s="3"/>
      <c r="AK93" s="3"/>
      <c r="AL93" s="4"/>
      <c r="AM93" s="3"/>
      <c r="AN93" s="3"/>
    </row>
    <row r="94" spans="1:40" x14ac:dyDescent="0.25">
      <c r="A94" s="3"/>
      <c r="B94" s="4"/>
      <c r="C94" s="3"/>
      <c r="D94" s="8"/>
      <c r="E94" s="3"/>
      <c r="F94" s="3"/>
      <c r="G94" s="3"/>
      <c r="H94" s="8"/>
      <c r="I94" s="3"/>
      <c r="J94" s="3"/>
      <c r="K94" s="3"/>
      <c r="L94" s="3"/>
      <c r="M94" s="3"/>
      <c r="N94" s="3"/>
      <c r="O94" s="3"/>
      <c r="P94" s="3"/>
      <c r="Q94" s="4"/>
      <c r="R94" s="3"/>
      <c r="S94" s="3"/>
      <c r="T94" s="3"/>
      <c r="U94" s="3"/>
      <c r="V94" s="3"/>
      <c r="W94" s="4"/>
      <c r="X94" s="3"/>
      <c r="Y94" s="8"/>
      <c r="Z94" s="3"/>
      <c r="AA94" s="3"/>
      <c r="AB94" s="3"/>
      <c r="AC94" s="8"/>
      <c r="AD94" s="3"/>
      <c r="AE94" s="3"/>
      <c r="AF94" s="3"/>
      <c r="AG94" s="3"/>
      <c r="AH94" s="3"/>
      <c r="AI94" s="3"/>
      <c r="AJ94" s="3"/>
      <c r="AK94" s="3"/>
      <c r="AL94" s="4"/>
      <c r="AM94" s="3"/>
      <c r="AN94" s="3"/>
    </row>
    <row r="95" spans="1:40" x14ac:dyDescent="0.25">
      <c r="A95" s="3"/>
      <c r="B95" s="4" t="s">
        <v>7</v>
      </c>
      <c r="C95" s="3">
        <f>AVERAGE(C90:C94)</f>
        <v>27.099999999999998</v>
      </c>
      <c r="D95" s="8" t="s">
        <v>8</v>
      </c>
      <c r="E95" s="3">
        <f>STDEV(C90:C92)</f>
        <v>6.5574385243019423E-2</v>
      </c>
      <c r="F95" s="3"/>
      <c r="G95" s="3">
        <f>AVERAGE(G90:G92)</f>
        <v>20.893333333333334</v>
      </c>
      <c r="H95" s="8" t="s">
        <v>8</v>
      </c>
      <c r="I95" s="3">
        <f>STDEV(G90:G92)</f>
        <v>4.725815626252608E-2</v>
      </c>
      <c r="J95" s="3"/>
      <c r="K95" s="3">
        <f>C95-G95</f>
        <v>6.2066666666666634</v>
      </c>
      <c r="L95" s="3"/>
      <c r="M95" s="3"/>
      <c r="N95" s="3">
        <f>E95+I95</f>
        <v>0.1128325415055455</v>
      </c>
      <c r="O95" s="3">
        <f>K95-K95</f>
        <v>0</v>
      </c>
      <c r="P95" s="3"/>
      <c r="Q95" s="4">
        <f>POWER(2,-(O95))</f>
        <v>1</v>
      </c>
      <c r="R95" s="3">
        <f>Q95/Q88</f>
        <v>1.6980232226969674E-2</v>
      </c>
      <c r="S95" s="3"/>
      <c r="T95" s="3"/>
      <c r="U95" s="3"/>
      <c r="V95" s="3"/>
      <c r="W95" s="4" t="s">
        <v>7</v>
      </c>
      <c r="X95" s="3">
        <f>AVERAGE(X90:X94)</f>
        <v>33.803333333333335</v>
      </c>
      <c r="Y95" s="8" t="s">
        <v>8</v>
      </c>
      <c r="Z95" s="3">
        <f>STDEV(X90:X92)</f>
        <v>8.0208062770108335E-2</v>
      </c>
      <c r="AA95" s="3"/>
      <c r="AB95" s="3">
        <f>AVERAGE(AB90:AB92)</f>
        <v>23.396666666666665</v>
      </c>
      <c r="AC95" s="8" t="s">
        <v>8</v>
      </c>
      <c r="AD95" s="3">
        <f>STDEV(AB90:AB92)</f>
        <v>6.6583281184793494E-2</v>
      </c>
      <c r="AE95" s="3"/>
      <c r="AF95" s="3">
        <f>X95-AB95</f>
        <v>10.40666666666667</v>
      </c>
      <c r="AG95" s="3"/>
      <c r="AH95" s="3"/>
      <c r="AI95" s="3">
        <f>Z95+AD95</f>
        <v>0.14679134395490184</v>
      </c>
      <c r="AJ95" s="3">
        <f>AF95-AF95</f>
        <v>0</v>
      </c>
      <c r="AK95" s="3"/>
      <c r="AL95" s="4">
        <f>POWER(2,-(AJ95))</f>
        <v>1</v>
      </c>
      <c r="AM95" s="3">
        <f>AL95/AL88</f>
        <v>5.2313725808652865E-2</v>
      </c>
      <c r="AN95" s="3"/>
    </row>
    <row r="96" spans="1:40" x14ac:dyDescent="0.25">
      <c r="A96" s="3"/>
      <c r="B96" s="4"/>
      <c r="C96" s="3"/>
      <c r="D96" s="8"/>
      <c r="E96" s="3"/>
      <c r="F96" s="3"/>
      <c r="G96" s="3"/>
      <c r="H96" s="8"/>
      <c r="I96" s="3"/>
      <c r="J96" s="3"/>
      <c r="K96" s="3"/>
      <c r="L96" s="3"/>
      <c r="M96" s="3"/>
      <c r="N96" s="3"/>
      <c r="O96" s="3"/>
      <c r="P96" s="3"/>
      <c r="Q96" s="4"/>
      <c r="R96" s="3"/>
      <c r="S96" s="3"/>
      <c r="T96" s="3"/>
      <c r="U96" s="3"/>
      <c r="V96" s="3"/>
      <c r="W96" s="4"/>
      <c r="X96" s="3"/>
      <c r="Y96" s="8"/>
      <c r="Z96" s="3"/>
      <c r="AA96" s="3"/>
      <c r="AB96" s="3"/>
      <c r="AC96" s="8"/>
      <c r="AD96" s="3"/>
      <c r="AE96" s="3"/>
      <c r="AF96" s="3"/>
      <c r="AG96" s="3"/>
      <c r="AH96" s="3"/>
      <c r="AI96" s="3"/>
      <c r="AJ96" s="3"/>
      <c r="AK96" s="3"/>
      <c r="AL96" s="4"/>
      <c r="AM96" s="3"/>
      <c r="AN96" s="3"/>
    </row>
    <row r="97" spans="1:40" x14ac:dyDescent="0.25">
      <c r="A97" s="3"/>
      <c r="B97" s="4"/>
      <c r="C97" s="3"/>
      <c r="D97" s="8"/>
      <c r="E97" s="3"/>
      <c r="F97" s="3"/>
      <c r="G97" s="3"/>
      <c r="H97" s="8"/>
      <c r="I97" s="3"/>
      <c r="J97" s="3"/>
      <c r="K97" s="3"/>
      <c r="L97" s="3"/>
      <c r="M97" s="3"/>
      <c r="N97" s="3"/>
      <c r="O97" s="3"/>
      <c r="P97" s="3"/>
      <c r="Q97" s="4"/>
      <c r="R97" s="3"/>
      <c r="S97" s="3"/>
      <c r="T97" s="3"/>
      <c r="U97" s="3"/>
      <c r="V97" s="3"/>
      <c r="W97" s="4"/>
      <c r="X97" s="3"/>
      <c r="Y97" s="8"/>
      <c r="Z97" s="3"/>
      <c r="AA97" s="3"/>
      <c r="AB97" s="3"/>
      <c r="AC97" s="8"/>
      <c r="AD97" s="3"/>
      <c r="AE97" s="3"/>
      <c r="AF97" s="3"/>
      <c r="AG97" s="3"/>
      <c r="AH97" s="3"/>
      <c r="AI97" s="3"/>
      <c r="AJ97" s="3"/>
      <c r="AK97" s="3"/>
      <c r="AL97" s="4"/>
      <c r="AM97" s="3"/>
      <c r="AN97" s="3"/>
    </row>
    <row r="98" spans="1:40" x14ac:dyDescent="0.25">
      <c r="A98" s="3"/>
      <c r="B98" s="3"/>
      <c r="C98" s="4" t="s">
        <v>0</v>
      </c>
      <c r="D98" s="4"/>
      <c r="E98" s="4"/>
      <c r="F98" s="4"/>
      <c r="G98" s="4" t="s">
        <v>0</v>
      </c>
      <c r="H98" s="3"/>
      <c r="I98" s="3"/>
      <c r="J98" s="3"/>
      <c r="K98" s="4" t="s">
        <v>1</v>
      </c>
      <c r="L98" s="3"/>
      <c r="M98" s="3"/>
      <c r="N98" s="3" t="s">
        <v>33</v>
      </c>
      <c r="O98" s="4" t="s">
        <v>2</v>
      </c>
      <c r="P98" s="5" t="s">
        <v>34</v>
      </c>
      <c r="Q98" s="4" t="s">
        <v>3</v>
      </c>
      <c r="R98" s="3"/>
      <c r="S98" s="5" t="s">
        <v>35</v>
      </c>
      <c r="T98" s="3"/>
      <c r="U98" s="3"/>
      <c r="V98" s="3"/>
      <c r="W98" s="3"/>
      <c r="X98" s="4" t="s">
        <v>0</v>
      </c>
      <c r="Y98" s="4"/>
      <c r="Z98" s="4"/>
      <c r="AA98" s="4"/>
      <c r="AB98" s="4" t="s">
        <v>0</v>
      </c>
      <c r="AC98" s="3"/>
      <c r="AD98" s="3"/>
      <c r="AE98" s="3"/>
      <c r="AF98" s="4" t="s">
        <v>1</v>
      </c>
      <c r="AG98" s="3"/>
      <c r="AH98" s="3"/>
      <c r="AI98" s="3" t="s">
        <v>33</v>
      </c>
      <c r="AJ98" s="4" t="s">
        <v>2</v>
      </c>
      <c r="AK98" s="5" t="s">
        <v>34</v>
      </c>
      <c r="AL98" s="4" t="s">
        <v>3</v>
      </c>
      <c r="AM98" s="3"/>
      <c r="AN98" s="5" t="s">
        <v>35</v>
      </c>
    </row>
    <row r="99" spans="1:40" x14ac:dyDescent="0.25">
      <c r="A99" s="3"/>
      <c r="B99" s="3"/>
      <c r="C99" s="6" t="s">
        <v>44</v>
      </c>
      <c r="D99" s="4"/>
      <c r="E99" s="4"/>
      <c r="F99" s="4"/>
      <c r="G99" s="4" t="s">
        <v>5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6" t="s">
        <v>44</v>
      </c>
      <c r="Y99" s="4"/>
      <c r="Z99" s="4"/>
      <c r="AA99" s="4"/>
      <c r="AB99" s="4" t="s">
        <v>5</v>
      </c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x14ac:dyDescent="0.25">
      <c r="A100" s="3"/>
      <c r="B100" s="4" t="s">
        <v>6</v>
      </c>
      <c r="C100" s="3">
        <v>25.64</v>
      </c>
      <c r="D100" s="3"/>
      <c r="E100" s="3"/>
      <c r="F100" s="3"/>
      <c r="G100" s="3">
        <v>27.84</v>
      </c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3"/>
      <c r="S100" s="3"/>
      <c r="T100" s="3"/>
      <c r="U100" s="3"/>
      <c r="V100" s="3"/>
      <c r="W100" s="4" t="s">
        <v>6</v>
      </c>
      <c r="X100" s="7">
        <v>29.5</v>
      </c>
      <c r="Y100" s="3"/>
      <c r="Z100" s="3"/>
      <c r="AA100" s="3"/>
      <c r="AB100" s="3">
        <v>22.68</v>
      </c>
      <c r="AC100" s="3"/>
      <c r="AD100" s="3"/>
      <c r="AE100" s="3"/>
      <c r="AF100" s="3"/>
      <c r="AG100" s="3"/>
      <c r="AH100" s="3"/>
      <c r="AI100" s="3"/>
      <c r="AJ100" s="3"/>
      <c r="AK100" s="3"/>
      <c r="AL100" s="4"/>
      <c r="AM100" s="3"/>
      <c r="AN100" s="3"/>
    </row>
    <row r="101" spans="1:40" x14ac:dyDescent="0.25">
      <c r="A101" s="3"/>
      <c r="B101" s="4">
        <v>7</v>
      </c>
      <c r="C101" s="3">
        <v>25.52</v>
      </c>
      <c r="D101" s="3"/>
      <c r="E101" s="3"/>
      <c r="F101" s="3"/>
      <c r="G101" s="3">
        <v>27.76</v>
      </c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3"/>
      <c r="S101" s="3"/>
      <c r="T101" s="3"/>
      <c r="U101" s="3"/>
      <c r="V101" s="3"/>
      <c r="W101" s="4">
        <v>7</v>
      </c>
      <c r="X101" s="7">
        <v>29.52</v>
      </c>
      <c r="Y101" s="3"/>
      <c r="Z101" s="3"/>
      <c r="AA101" s="3"/>
      <c r="AB101" s="3">
        <v>22.43</v>
      </c>
      <c r="AC101" s="3"/>
      <c r="AD101" s="3"/>
      <c r="AE101" s="3"/>
      <c r="AF101" s="3"/>
      <c r="AG101" s="3"/>
      <c r="AH101" s="3"/>
      <c r="AI101" s="3"/>
      <c r="AJ101" s="3"/>
      <c r="AK101" s="3"/>
      <c r="AL101" s="4"/>
      <c r="AM101" s="3"/>
      <c r="AN101" s="3"/>
    </row>
    <row r="102" spans="1:40" x14ac:dyDescent="0.25">
      <c r="A102" s="3"/>
      <c r="B102" s="4"/>
      <c r="C102" s="3">
        <v>25.44</v>
      </c>
      <c r="D102" s="3"/>
      <c r="E102" s="3"/>
      <c r="F102" s="3"/>
      <c r="G102" s="3">
        <v>27.96</v>
      </c>
      <c r="H102" s="8"/>
      <c r="I102" s="3"/>
      <c r="J102" s="3"/>
      <c r="K102" s="3"/>
      <c r="L102" s="3"/>
      <c r="M102" s="3"/>
      <c r="N102" s="3"/>
      <c r="O102" s="3"/>
      <c r="P102" s="3"/>
      <c r="Q102" s="4"/>
      <c r="R102" s="3"/>
      <c r="S102" s="3"/>
      <c r="T102" s="3"/>
      <c r="U102" s="3"/>
      <c r="V102" s="3"/>
      <c r="W102" s="4"/>
      <c r="X102" s="7">
        <v>29.41</v>
      </c>
      <c r="Y102" s="3"/>
      <c r="Z102" s="3"/>
      <c r="AA102" s="3"/>
      <c r="AB102" s="3">
        <v>22.73</v>
      </c>
      <c r="AC102" s="8"/>
      <c r="AD102" s="3"/>
      <c r="AE102" s="3"/>
      <c r="AF102" s="3"/>
      <c r="AG102" s="3"/>
      <c r="AH102" s="3"/>
      <c r="AI102" s="3"/>
      <c r="AJ102" s="3"/>
      <c r="AK102" s="3"/>
      <c r="AL102" s="4"/>
      <c r="AM102" s="3"/>
      <c r="AN102" s="3"/>
    </row>
    <row r="103" spans="1:40" x14ac:dyDescent="0.25">
      <c r="A103" s="3"/>
      <c r="B103" s="4"/>
      <c r="C103" s="3"/>
      <c r="D103" s="8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4"/>
      <c r="R103" s="3"/>
      <c r="S103" s="3"/>
      <c r="T103" s="3"/>
      <c r="U103" s="3"/>
      <c r="V103" s="3"/>
      <c r="W103" s="4"/>
      <c r="X103" s="3"/>
      <c r="Y103" s="8"/>
      <c r="Z103" s="3"/>
      <c r="AA103" s="3"/>
      <c r="AB103" s="3"/>
      <c r="AC103" s="8"/>
      <c r="AD103" s="3"/>
      <c r="AE103" s="3"/>
      <c r="AF103" s="3"/>
      <c r="AG103" s="3"/>
      <c r="AH103" s="3"/>
      <c r="AI103" s="3"/>
      <c r="AJ103" s="3"/>
      <c r="AK103" s="3"/>
      <c r="AL103" s="4"/>
      <c r="AM103" s="3"/>
      <c r="AN103" s="3"/>
    </row>
    <row r="104" spans="1:40" x14ac:dyDescent="0.25">
      <c r="A104" s="3"/>
      <c r="B104" s="4" t="s">
        <v>7</v>
      </c>
      <c r="C104" s="3">
        <f>AVERAGE(C100:C102)</f>
        <v>25.533333333333331</v>
      </c>
      <c r="D104" s="8" t="s">
        <v>8</v>
      </c>
      <c r="E104" s="3">
        <f>STDEV(C100:C102)</f>
        <v>0.10066445913694307</v>
      </c>
      <c r="F104" s="3"/>
      <c r="G104" s="3">
        <f>AVERAGE(G100:G102)</f>
        <v>27.853333333333335</v>
      </c>
      <c r="H104" s="8" t="s">
        <v>8</v>
      </c>
      <c r="I104" s="3">
        <f>STDEV(G100:G102)</f>
        <v>0.10066445913694307</v>
      </c>
      <c r="J104" s="3"/>
      <c r="K104" s="3">
        <f>C104-G104</f>
        <v>-2.3200000000000038</v>
      </c>
      <c r="L104" s="3"/>
      <c r="M104" s="3"/>
      <c r="N104" s="3">
        <f>E104+I104</f>
        <v>0.20132891827388613</v>
      </c>
      <c r="O104" s="3">
        <f>K104-K111</f>
        <v>-7.6033333333333388</v>
      </c>
      <c r="P104" s="3">
        <f>N104+N111</f>
        <v>0.48720000651806405</v>
      </c>
      <c r="Q104" s="4">
        <f>POWER(2,-(O104))</f>
        <v>194.46050102215747</v>
      </c>
      <c r="R104" s="3"/>
      <c r="S104" s="3">
        <f>P104*LN(2)</f>
        <v>0.33770131088678307</v>
      </c>
      <c r="T104" s="3"/>
      <c r="U104" s="3"/>
      <c r="V104" s="3"/>
      <c r="W104" s="4" t="s">
        <v>7</v>
      </c>
      <c r="X104" s="3">
        <f>AVERAGE(X100:X102)</f>
        <v>29.476666666666663</v>
      </c>
      <c r="Y104" s="8" t="s">
        <v>8</v>
      </c>
      <c r="Z104" s="3">
        <f>STDEV(X100:X102)</f>
        <v>5.859465277082291E-2</v>
      </c>
      <c r="AA104" s="3"/>
      <c r="AB104" s="3">
        <f>AVERAGE(AB100:AB102)</f>
        <v>22.613333333333333</v>
      </c>
      <c r="AC104" s="8" t="s">
        <v>8</v>
      </c>
      <c r="AD104" s="3">
        <f>STDEV(AB100:AB102)</f>
        <v>0.16072751268321617</v>
      </c>
      <c r="AE104" s="3"/>
      <c r="AF104" s="3">
        <f>X104-AB104</f>
        <v>6.8633333333333297</v>
      </c>
      <c r="AG104" s="3"/>
      <c r="AH104" s="3"/>
      <c r="AI104" s="3">
        <f>Z104+AD104</f>
        <v>0.21932216545403907</v>
      </c>
      <c r="AJ104" s="3">
        <f>AF104-AF111</f>
        <v>-4.5166666666666657</v>
      </c>
      <c r="AK104" s="3">
        <f>AI104+AI111</f>
        <v>0.3666444158826121</v>
      </c>
      <c r="AL104" s="4">
        <f>POWER(2,-(AJ104))</f>
        <v>22.890334918964118</v>
      </c>
      <c r="AM104" s="3"/>
      <c r="AN104" s="3">
        <f>AK104*LN(2)</f>
        <v>0.25413854313708062</v>
      </c>
    </row>
    <row r="105" spans="1:40" x14ac:dyDescent="0.25">
      <c r="A105" s="3"/>
      <c r="B105" s="4"/>
      <c r="C105" s="3"/>
      <c r="D105" s="8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4"/>
      <c r="R105" s="3"/>
      <c r="S105" s="3"/>
      <c r="T105" s="3"/>
      <c r="U105" s="3"/>
      <c r="V105" s="3"/>
      <c r="W105" s="4"/>
      <c r="X105" s="3"/>
      <c r="Y105" s="8"/>
      <c r="Z105" s="3"/>
      <c r="AA105" s="3"/>
      <c r="AB105" s="3"/>
      <c r="AC105" s="8"/>
      <c r="AD105" s="3"/>
      <c r="AE105" s="3"/>
      <c r="AF105" s="3"/>
      <c r="AG105" s="3"/>
      <c r="AH105" s="3"/>
      <c r="AI105" s="3"/>
      <c r="AJ105" s="3"/>
      <c r="AK105" s="3"/>
      <c r="AL105" s="4"/>
      <c r="AM105" s="3"/>
      <c r="AN105" s="3"/>
    </row>
    <row r="106" spans="1:40" x14ac:dyDescent="0.25">
      <c r="A106" s="3"/>
      <c r="B106" s="4" t="s">
        <v>9</v>
      </c>
      <c r="C106" s="3">
        <v>25.98</v>
      </c>
      <c r="D106" s="8"/>
      <c r="E106" s="3"/>
      <c r="F106" s="3"/>
      <c r="G106" s="3">
        <v>20.61</v>
      </c>
      <c r="H106" s="8"/>
      <c r="I106" s="3"/>
      <c r="J106" s="3"/>
      <c r="K106" s="3"/>
      <c r="L106" s="3"/>
      <c r="M106" s="3"/>
      <c r="N106" s="3"/>
      <c r="O106" s="3"/>
      <c r="P106" s="3"/>
      <c r="Q106" s="4"/>
      <c r="R106" s="3"/>
      <c r="S106" s="3"/>
      <c r="T106" s="3"/>
      <c r="U106" s="3"/>
      <c r="V106" s="3"/>
      <c r="W106" s="4" t="s">
        <v>9</v>
      </c>
      <c r="X106" s="3">
        <v>36.42</v>
      </c>
      <c r="Y106" s="8"/>
      <c r="Z106" s="3"/>
      <c r="AA106" s="3"/>
      <c r="AB106" s="3">
        <v>25.06</v>
      </c>
      <c r="AC106" s="8"/>
      <c r="AD106" s="3"/>
      <c r="AE106" s="3"/>
      <c r="AF106" s="3"/>
      <c r="AG106" s="3"/>
      <c r="AH106" s="3"/>
      <c r="AI106" s="3"/>
      <c r="AJ106" s="3"/>
      <c r="AK106" s="3"/>
      <c r="AL106" s="4"/>
      <c r="AM106" s="3"/>
      <c r="AN106" s="3"/>
    </row>
    <row r="107" spans="1:40" x14ac:dyDescent="0.25">
      <c r="A107" s="3"/>
      <c r="B107" s="4" t="s">
        <v>16</v>
      </c>
      <c r="C107" s="3">
        <v>25.87</v>
      </c>
      <c r="D107" s="8"/>
      <c r="E107" s="3"/>
      <c r="F107" s="3"/>
      <c r="G107" s="3">
        <v>20.399999999999999</v>
      </c>
      <c r="H107" s="8"/>
      <c r="I107" s="3"/>
      <c r="J107" s="3"/>
      <c r="K107" s="3"/>
      <c r="L107" s="3"/>
      <c r="M107" s="3"/>
      <c r="N107" s="3"/>
      <c r="O107" s="3"/>
      <c r="P107" s="3"/>
      <c r="Q107" s="4"/>
      <c r="R107" s="3"/>
      <c r="S107" s="3"/>
      <c r="T107" s="3"/>
      <c r="U107" s="3"/>
      <c r="V107" s="3"/>
      <c r="W107" s="4" t="s">
        <v>16</v>
      </c>
      <c r="X107" s="3">
        <v>36.520000000000003</v>
      </c>
      <c r="Y107" s="8"/>
      <c r="Z107" s="3"/>
      <c r="AA107" s="3"/>
      <c r="AB107" s="3">
        <v>25.2</v>
      </c>
      <c r="AC107" s="8"/>
      <c r="AD107" s="3"/>
      <c r="AE107" s="3"/>
      <c r="AF107" s="3"/>
      <c r="AG107" s="3"/>
      <c r="AH107" s="3"/>
      <c r="AI107" s="3"/>
      <c r="AJ107" s="3"/>
      <c r="AK107" s="3"/>
      <c r="AL107" s="4"/>
      <c r="AM107" s="3"/>
      <c r="AN107" s="3"/>
    </row>
    <row r="108" spans="1:40" x14ac:dyDescent="0.25">
      <c r="A108" s="3"/>
      <c r="B108" s="4"/>
      <c r="C108" s="3">
        <v>25.77</v>
      </c>
      <c r="D108" s="8"/>
      <c r="E108" s="3"/>
      <c r="F108" s="3"/>
      <c r="G108" s="3">
        <v>20.76</v>
      </c>
      <c r="H108" s="8"/>
      <c r="I108" s="3"/>
      <c r="J108" s="3"/>
      <c r="K108" s="3"/>
      <c r="L108" s="3"/>
      <c r="M108" s="3"/>
      <c r="N108" s="3"/>
      <c r="O108" s="3"/>
      <c r="P108" s="3"/>
      <c r="Q108" s="4"/>
      <c r="R108" s="3"/>
      <c r="S108" s="3"/>
      <c r="T108" s="3"/>
      <c r="U108" s="3"/>
      <c r="V108" s="3"/>
      <c r="W108" s="4"/>
      <c r="X108" s="3">
        <v>36.57</v>
      </c>
      <c r="Y108" s="8"/>
      <c r="Z108" s="3"/>
      <c r="AA108" s="3"/>
      <c r="AB108" s="3">
        <v>25.11</v>
      </c>
      <c r="AC108" s="8"/>
      <c r="AD108" s="3"/>
      <c r="AE108" s="3"/>
      <c r="AF108" s="3"/>
      <c r="AG108" s="3"/>
      <c r="AH108" s="3"/>
      <c r="AI108" s="3"/>
      <c r="AJ108" s="3"/>
      <c r="AK108" s="3"/>
      <c r="AL108" s="4"/>
      <c r="AM108" s="3"/>
      <c r="AN108" s="3"/>
    </row>
    <row r="109" spans="1:40" x14ac:dyDescent="0.25">
      <c r="A109" s="3"/>
      <c r="B109" s="4"/>
      <c r="C109" s="3"/>
      <c r="D109" s="8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4"/>
      <c r="R109" s="3"/>
      <c r="S109" s="3"/>
      <c r="T109" s="3"/>
      <c r="U109" s="3"/>
      <c r="V109" s="3"/>
      <c r="W109" s="4"/>
      <c r="X109" s="3"/>
      <c r="Y109" s="8"/>
      <c r="Z109" s="3"/>
      <c r="AA109" s="3"/>
      <c r="AB109" s="3"/>
      <c r="AC109" s="8"/>
      <c r="AD109" s="3"/>
      <c r="AE109" s="3"/>
      <c r="AF109" s="3"/>
      <c r="AG109" s="3"/>
      <c r="AH109" s="3"/>
      <c r="AI109" s="3"/>
      <c r="AJ109" s="3"/>
      <c r="AK109" s="3"/>
      <c r="AL109" s="4"/>
      <c r="AM109" s="3"/>
      <c r="AN109" s="3"/>
    </row>
    <row r="110" spans="1:40" x14ac:dyDescent="0.25">
      <c r="A110" s="3"/>
      <c r="B110" s="4"/>
      <c r="C110" s="3"/>
      <c r="D110" s="8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4"/>
      <c r="R110" s="3"/>
      <c r="S110" s="3"/>
      <c r="T110" s="3"/>
      <c r="U110" s="3"/>
      <c r="V110" s="3"/>
      <c r="W110" s="4"/>
      <c r="X110" s="3"/>
      <c r="Y110" s="8"/>
      <c r="Z110" s="3"/>
      <c r="AA110" s="3"/>
      <c r="AB110" s="3"/>
      <c r="AC110" s="8"/>
      <c r="AD110" s="3"/>
      <c r="AE110" s="3"/>
      <c r="AF110" s="3"/>
      <c r="AG110" s="3"/>
      <c r="AH110" s="3"/>
      <c r="AI110" s="3"/>
      <c r="AJ110" s="3"/>
      <c r="AK110" s="3"/>
      <c r="AL110" s="4"/>
      <c r="AM110" s="3"/>
      <c r="AN110" s="3"/>
    </row>
    <row r="111" spans="1:40" x14ac:dyDescent="0.25">
      <c r="A111" s="3"/>
      <c r="B111" s="4" t="s">
        <v>7</v>
      </c>
      <c r="C111" s="3">
        <f>AVERAGE(C106:C110)</f>
        <v>25.873333333333335</v>
      </c>
      <c r="D111" s="8" t="s">
        <v>8</v>
      </c>
      <c r="E111" s="3">
        <f>STDEV(C106:C108)</f>
        <v>0.10503967504392528</v>
      </c>
      <c r="F111" s="3"/>
      <c r="G111" s="3">
        <f>AVERAGE(G106:G108)</f>
        <v>20.59</v>
      </c>
      <c r="H111" s="8" t="s">
        <v>8</v>
      </c>
      <c r="I111" s="3">
        <f>STDEV(G106:G108)</f>
        <v>0.1808314132002527</v>
      </c>
      <c r="J111" s="3"/>
      <c r="K111" s="3">
        <f>C111-G111</f>
        <v>5.283333333333335</v>
      </c>
      <c r="L111" s="3"/>
      <c r="M111" s="3"/>
      <c r="N111" s="3">
        <f>E111+I111</f>
        <v>0.28587108824417795</v>
      </c>
      <c r="O111" s="3">
        <f>K111-K111</f>
        <v>0</v>
      </c>
      <c r="P111" s="3"/>
      <c r="Q111" s="4">
        <f>POWER(2,-(O111))</f>
        <v>1</v>
      </c>
      <c r="R111" s="3">
        <f>Q111/Q104</f>
        <v>5.1424324978266754E-3</v>
      </c>
      <c r="S111" s="3"/>
      <c r="T111" s="3"/>
      <c r="U111" s="3"/>
      <c r="V111" s="3"/>
      <c r="W111" s="4" t="s">
        <v>7</v>
      </c>
      <c r="X111" s="3">
        <f>AVERAGE(X106:X110)</f>
        <v>36.50333333333333</v>
      </c>
      <c r="Y111" s="8" t="s">
        <v>8</v>
      </c>
      <c r="Z111" s="3">
        <f>STDEV(X106:X108)</f>
        <v>7.6376261582596874E-2</v>
      </c>
      <c r="AA111" s="3"/>
      <c r="AB111" s="3">
        <f>AVERAGE(AB106:AB108)</f>
        <v>25.123333333333335</v>
      </c>
      <c r="AC111" s="8" t="s">
        <v>8</v>
      </c>
      <c r="AD111" s="3">
        <f>STDEV(AB106:AB108)</f>
        <v>7.0945988845976124E-2</v>
      </c>
      <c r="AE111" s="3"/>
      <c r="AF111" s="3">
        <f>X111-AB111</f>
        <v>11.379999999999995</v>
      </c>
      <c r="AG111" s="3"/>
      <c r="AH111" s="3"/>
      <c r="AI111" s="3">
        <f>Z111+AD111</f>
        <v>0.147322250428573</v>
      </c>
      <c r="AJ111" s="3">
        <f>AF111-AF111</f>
        <v>0</v>
      </c>
      <c r="AK111" s="3"/>
      <c r="AL111" s="4">
        <f>POWER(2,-(AJ111))</f>
        <v>1</v>
      </c>
      <c r="AM111" s="3">
        <f>AL111/AL104</f>
        <v>4.3686560443094387E-2</v>
      </c>
      <c r="AN111" s="3"/>
    </row>
    <row r="112" spans="1:40" x14ac:dyDescent="0.25">
      <c r="A112" s="3"/>
      <c r="B112" s="3"/>
      <c r="C112" s="4"/>
      <c r="D112" s="4"/>
      <c r="E112" s="4"/>
      <c r="F112" s="4"/>
      <c r="G112" s="4"/>
      <c r="H112" s="3"/>
      <c r="I112" s="3"/>
      <c r="J112" s="3"/>
      <c r="K112" s="4"/>
      <c r="L112" s="3"/>
      <c r="M112" s="3"/>
      <c r="N112" s="3"/>
      <c r="O112" s="4"/>
      <c r="P112" s="4"/>
      <c r="Q112" s="4"/>
      <c r="R112" s="3"/>
      <c r="S112" s="3"/>
      <c r="T112" s="3"/>
      <c r="U112" s="3"/>
      <c r="V112" s="3"/>
      <c r="W112" s="3"/>
      <c r="X112" s="4"/>
      <c r="Y112" s="4"/>
      <c r="Z112" s="4"/>
      <c r="AA112" s="4"/>
      <c r="AB112" s="4"/>
      <c r="AC112" s="3"/>
      <c r="AD112" s="3"/>
      <c r="AE112" s="3"/>
      <c r="AF112" s="4"/>
      <c r="AG112" s="3"/>
      <c r="AH112" s="3"/>
      <c r="AI112" s="3"/>
      <c r="AJ112" s="4"/>
      <c r="AK112" s="4"/>
      <c r="AL112" s="4"/>
      <c r="AM112" s="3"/>
      <c r="AN112" s="3"/>
    </row>
    <row r="113" spans="1:40" x14ac:dyDescent="0.25">
      <c r="A113" s="3"/>
      <c r="B113" s="3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4"/>
      <c r="Y113" s="4"/>
      <c r="Z113" s="4"/>
      <c r="AA113" s="4"/>
      <c r="AB113" s="4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x14ac:dyDescent="0.25">
      <c r="A114" s="3"/>
      <c r="B114" s="3"/>
      <c r="C114" s="4" t="s">
        <v>0</v>
      </c>
      <c r="D114" s="4"/>
      <c r="E114" s="4"/>
      <c r="F114" s="4"/>
      <c r="G114" s="4" t="s">
        <v>0</v>
      </c>
      <c r="H114" s="3"/>
      <c r="I114" s="3"/>
      <c r="J114" s="3"/>
      <c r="K114" s="4" t="s">
        <v>1</v>
      </c>
      <c r="L114" s="3"/>
      <c r="M114" s="3"/>
      <c r="N114" s="3" t="s">
        <v>33</v>
      </c>
      <c r="O114" s="4" t="s">
        <v>2</v>
      </c>
      <c r="P114" s="5" t="s">
        <v>34</v>
      </c>
      <c r="Q114" s="4" t="s">
        <v>3</v>
      </c>
      <c r="R114" s="3"/>
      <c r="S114" s="5" t="s">
        <v>35</v>
      </c>
      <c r="T114" s="3"/>
      <c r="U114" s="3"/>
      <c r="V114" s="3"/>
      <c r="W114" s="3"/>
      <c r="X114" s="4" t="s">
        <v>0</v>
      </c>
      <c r="Y114" s="4"/>
      <c r="Z114" s="4"/>
      <c r="AA114" s="4"/>
      <c r="AB114" s="4" t="s">
        <v>0</v>
      </c>
      <c r="AC114" s="3"/>
      <c r="AD114" s="3"/>
      <c r="AE114" s="3"/>
      <c r="AF114" s="4" t="s">
        <v>1</v>
      </c>
      <c r="AG114" s="3"/>
      <c r="AH114" s="3"/>
      <c r="AI114" s="3" t="s">
        <v>33</v>
      </c>
      <c r="AJ114" s="4" t="s">
        <v>2</v>
      </c>
      <c r="AK114" s="5" t="s">
        <v>34</v>
      </c>
      <c r="AL114" s="4" t="s">
        <v>3</v>
      </c>
      <c r="AM114" s="3"/>
      <c r="AN114" s="5" t="s">
        <v>35</v>
      </c>
    </row>
    <row r="115" spans="1:40" x14ac:dyDescent="0.25">
      <c r="A115" s="3"/>
      <c r="B115" s="3"/>
      <c r="C115" s="6" t="s">
        <v>44</v>
      </c>
      <c r="D115" s="4"/>
      <c r="E115" s="4"/>
      <c r="F115" s="4"/>
      <c r="G115" s="4" t="s">
        <v>5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6" t="s">
        <v>44</v>
      </c>
      <c r="Y115" s="4"/>
      <c r="Z115" s="4"/>
      <c r="AA115" s="4"/>
      <c r="AB115" s="4" t="s">
        <v>5</v>
      </c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25">
      <c r="A116" s="3"/>
      <c r="B116" s="4" t="s">
        <v>6</v>
      </c>
      <c r="C116" s="3">
        <v>21.25</v>
      </c>
      <c r="D116" s="3"/>
      <c r="E116" s="3"/>
      <c r="F116" s="3"/>
      <c r="G116" s="3">
        <v>19.940000000000001</v>
      </c>
      <c r="H116" s="3"/>
      <c r="I116" s="3"/>
      <c r="J116" s="3"/>
      <c r="K116" s="3"/>
      <c r="L116" s="3"/>
      <c r="M116" s="3"/>
      <c r="N116" s="3"/>
      <c r="O116" s="3"/>
      <c r="P116" s="3"/>
      <c r="Q116" s="4"/>
      <c r="R116" s="3"/>
      <c r="S116" s="3"/>
      <c r="T116" s="3"/>
      <c r="U116" s="3"/>
      <c r="V116" s="3"/>
      <c r="W116" s="4" t="s">
        <v>6</v>
      </c>
      <c r="X116" s="7">
        <v>33.25</v>
      </c>
      <c r="Y116" s="3"/>
      <c r="Z116" s="3"/>
      <c r="AA116" s="3"/>
      <c r="AB116" s="3">
        <v>25.06</v>
      </c>
      <c r="AC116" s="3"/>
      <c r="AD116" s="3"/>
      <c r="AE116" s="3"/>
      <c r="AF116" s="3"/>
      <c r="AG116" s="3"/>
      <c r="AH116" s="3"/>
      <c r="AI116" s="3"/>
      <c r="AJ116" s="3"/>
      <c r="AK116" s="3"/>
      <c r="AL116" s="4"/>
      <c r="AM116" s="3"/>
      <c r="AN116" s="3"/>
    </row>
    <row r="117" spans="1:40" x14ac:dyDescent="0.25">
      <c r="A117" s="3"/>
      <c r="B117" s="4">
        <v>8</v>
      </c>
      <c r="C117" s="3">
        <v>21.3</v>
      </c>
      <c r="D117" s="3"/>
      <c r="E117" s="3"/>
      <c r="F117" s="3"/>
      <c r="G117" s="3">
        <v>20.03</v>
      </c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3"/>
      <c r="S117" s="3"/>
      <c r="T117" s="3"/>
      <c r="U117" s="3"/>
      <c r="V117" s="3"/>
      <c r="W117" s="4">
        <v>8</v>
      </c>
      <c r="X117" s="7">
        <v>33.119999999999997</v>
      </c>
      <c r="Y117" s="3"/>
      <c r="Z117" s="3"/>
      <c r="AA117" s="3"/>
      <c r="AB117" s="3">
        <v>25.2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4"/>
      <c r="AM117" s="3"/>
      <c r="AN117" s="3"/>
    </row>
    <row r="118" spans="1:40" x14ac:dyDescent="0.25">
      <c r="A118" s="3"/>
      <c r="B118" s="4"/>
      <c r="C118" s="3">
        <v>21.19</v>
      </c>
      <c r="D118" s="3"/>
      <c r="E118" s="3"/>
      <c r="F118" s="3"/>
      <c r="G118" s="3">
        <v>19.850000000000001</v>
      </c>
      <c r="H118" s="8"/>
      <c r="I118" s="3"/>
      <c r="J118" s="3"/>
      <c r="K118" s="3"/>
      <c r="L118" s="3"/>
      <c r="M118" s="3"/>
      <c r="N118" s="3"/>
      <c r="O118" s="3"/>
      <c r="P118" s="3"/>
      <c r="Q118" s="4"/>
      <c r="R118" s="3"/>
      <c r="S118" s="3"/>
      <c r="T118" s="3"/>
      <c r="U118" s="3"/>
      <c r="V118" s="3"/>
      <c r="W118" s="4"/>
      <c r="X118" s="7">
        <v>33.200000000000003</v>
      </c>
      <c r="Y118" s="3"/>
      <c r="Z118" s="3"/>
      <c r="AA118" s="3"/>
      <c r="AB118" s="3">
        <v>25.11</v>
      </c>
      <c r="AC118" s="8"/>
      <c r="AD118" s="3"/>
      <c r="AE118" s="3"/>
      <c r="AF118" s="3"/>
      <c r="AG118" s="3"/>
      <c r="AH118" s="3"/>
      <c r="AI118" s="3"/>
      <c r="AJ118" s="3"/>
      <c r="AK118" s="3"/>
      <c r="AL118" s="4"/>
      <c r="AM118" s="3"/>
      <c r="AN118" s="3"/>
    </row>
    <row r="119" spans="1:40" x14ac:dyDescent="0.25">
      <c r="A119" s="3"/>
      <c r="B119" s="4"/>
      <c r="C119" s="3"/>
      <c r="D119" s="8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4"/>
      <c r="R119" s="3"/>
      <c r="S119" s="3"/>
      <c r="T119" s="3"/>
      <c r="U119" s="3"/>
      <c r="V119" s="3"/>
      <c r="W119" s="4"/>
      <c r="X119" s="3"/>
      <c r="Y119" s="8"/>
      <c r="Z119" s="3"/>
      <c r="AA119" s="3"/>
      <c r="AB119" s="3"/>
      <c r="AC119" s="8"/>
      <c r="AD119" s="3"/>
      <c r="AE119" s="3"/>
      <c r="AF119" s="3"/>
      <c r="AG119" s="3"/>
      <c r="AH119" s="3"/>
      <c r="AI119" s="3"/>
      <c r="AJ119" s="3"/>
      <c r="AK119" s="3"/>
      <c r="AL119" s="4"/>
      <c r="AM119" s="3"/>
      <c r="AN119" s="3"/>
    </row>
    <row r="120" spans="1:40" x14ac:dyDescent="0.25">
      <c r="A120" s="3"/>
      <c r="B120" s="4" t="s">
        <v>7</v>
      </c>
      <c r="C120" s="3">
        <f>AVERAGE(C116:C118)</f>
        <v>21.246666666666666</v>
      </c>
      <c r="D120" s="8" t="s">
        <v>8</v>
      </c>
      <c r="E120" s="3">
        <f>STDEV(C116:C118)</f>
        <v>5.5075705472860705E-2</v>
      </c>
      <c r="F120" s="3"/>
      <c r="G120" s="3">
        <f>AVERAGE(G116:G118)</f>
        <v>19.940000000000001</v>
      </c>
      <c r="H120" s="8" t="s">
        <v>8</v>
      </c>
      <c r="I120" s="3">
        <f>STDEV(G116:G118)</f>
        <v>8.9999999999999858E-2</v>
      </c>
      <c r="J120" s="3"/>
      <c r="K120" s="3">
        <f>C120-G120</f>
        <v>1.3066666666666649</v>
      </c>
      <c r="L120" s="3"/>
      <c r="M120" s="3"/>
      <c r="N120" s="3">
        <f>E120+I120</f>
        <v>0.14507570547286056</v>
      </c>
      <c r="O120" s="3">
        <f>K120-K127</f>
        <v>-4.9166666666666679</v>
      </c>
      <c r="P120" s="3">
        <f>N120+N127</f>
        <v>0.34399744036939417</v>
      </c>
      <c r="Q120" s="4">
        <f>POWER(2,-(O120))</f>
        <v>30.203978005814214</v>
      </c>
      <c r="R120" s="3"/>
      <c r="S120" s="3">
        <f>P120*LN(2)</f>
        <v>0.23844085591188346</v>
      </c>
      <c r="T120" s="3"/>
      <c r="U120" s="3"/>
      <c r="V120" s="3"/>
      <c r="W120" s="4" t="s">
        <v>7</v>
      </c>
      <c r="X120" s="3">
        <f>AVERAGE(X116:X118)</f>
        <v>33.190000000000005</v>
      </c>
      <c r="Y120" s="8" t="s">
        <v>8</v>
      </c>
      <c r="Z120" s="3">
        <f>STDEV(X116:X118)</f>
        <v>6.5574385243021588E-2</v>
      </c>
      <c r="AA120" s="3"/>
      <c r="AB120" s="3">
        <f>AVERAGE(AB116:AB118)</f>
        <v>25.123333333333335</v>
      </c>
      <c r="AC120" s="8" t="s">
        <v>8</v>
      </c>
      <c r="AD120" s="3">
        <f>STDEV(AB116:AB118)</f>
        <v>7.0945988845976124E-2</v>
      </c>
      <c r="AE120" s="3"/>
      <c r="AF120" s="3">
        <f>X120-AB120</f>
        <v>8.06666666666667</v>
      </c>
      <c r="AG120" s="3"/>
      <c r="AH120" s="3"/>
      <c r="AI120" s="3">
        <f>Z120+AD120</f>
        <v>0.1365203740889977</v>
      </c>
      <c r="AJ120" s="3">
        <f>AF120-AF127</f>
        <v>-3.7966666666666633</v>
      </c>
      <c r="AK120" s="3">
        <f>AI120+AI127</f>
        <v>0.35584253954304013</v>
      </c>
      <c r="AL120" s="4">
        <f>POWER(2,-(AJ120))</f>
        <v>13.896663780347744</v>
      </c>
      <c r="AM120" s="3"/>
      <c r="AN120" s="3">
        <f>AK120*LN(2)</f>
        <v>0.24665125300754911</v>
      </c>
    </row>
    <row r="121" spans="1:40" x14ac:dyDescent="0.25">
      <c r="A121" s="3"/>
      <c r="B121" s="4"/>
      <c r="C121" s="3"/>
      <c r="D121" s="8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4"/>
      <c r="R121" s="3"/>
      <c r="S121" s="3"/>
      <c r="T121" s="3"/>
      <c r="U121" s="3"/>
      <c r="V121" s="3"/>
      <c r="W121" s="4"/>
      <c r="X121" s="3"/>
      <c r="Y121" s="8"/>
      <c r="Z121" s="3"/>
      <c r="AA121" s="3"/>
      <c r="AB121" s="3"/>
      <c r="AC121" s="8"/>
      <c r="AD121" s="3"/>
      <c r="AE121" s="3"/>
      <c r="AF121" s="3"/>
      <c r="AG121" s="3"/>
      <c r="AH121" s="3"/>
      <c r="AI121" s="3"/>
      <c r="AJ121" s="3"/>
      <c r="AK121" s="3"/>
      <c r="AL121" s="4"/>
      <c r="AM121" s="3"/>
      <c r="AN121" s="3"/>
    </row>
    <row r="122" spans="1:40" x14ac:dyDescent="0.25">
      <c r="A122" s="3"/>
      <c r="B122" s="4" t="s">
        <v>9</v>
      </c>
      <c r="C122" s="3">
        <v>27.56</v>
      </c>
      <c r="D122" s="8"/>
      <c r="E122" s="3"/>
      <c r="F122" s="3"/>
      <c r="G122" s="3">
        <v>21.51</v>
      </c>
      <c r="H122" s="8"/>
      <c r="I122" s="3"/>
      <c r="J122" s="3"/>
      <c r="K122" s="3"/>
      <c r="L122" s="3"/>
      <c r="M122" s="3"/>
      <c r="N122" s="3"/>
      <c r="O122" s="3"/>
      <c r="P122" s="3"/>
      <c r="Q122" s="4"/>
      <c r="R122" s="3"/>
      <c r="S122" s="3"/>
      <c r="T122" s="3"/>
      <c r="U122" s="3"/>
      <c r="V122" s="3"/>
      <c r="W122" s="4" t="s">
        <v>9</v>
      </c>
      <c r="X122" s="7">
        <v>34.5</v>
      </c>
      <c r="Y122" s="8"/>
      <c r="Z122" s="3"/>
      <c r="AA122" s="3"/>
      <c r="AB122" s="3">
        <v>22.68</v>
      </c>
      <c r="AC122" s="8"/>
      <c r="AD122" s="3"/>
      <c r="AE122" s="3"/>
      <c r="AF122" s="3"/>
      <c r="AG122" s="3"/>
      <c r="AH122" s="3"/>
      <c r="AI122" s="3"/>
      <c r="AJ122" s="3"/>
      <c r="AK122" s="3"/>
      <c r="AL122" s="4"/>
      <c r="AM122" s="3"/>
      <c r="AN122" s="3"/>
    </row>
    <row r="123" spans="1:40" x14ac:dyDescent="0.25">
      <c r="A123" s="3"/>
      <c r="B123" s="4" t="s">
        <v>17</v>
      </c>
      <c r="C123" s="3">
        <v>27.62</v>
      </c>
      <c r="D123" s="8"/>
      <c r="E123" s="3"/>
      <c r="F123" s="3"/>
      <c r="G123" s="3">
        <v>21.44</v>
      </c>
      <c r="H123" s="8"/>
      <c r="I123" s="3"/>
      <c r="J123" s="3"/>
      <c r="K123" s="3"/>
      <c r="L123" s="3"/>
      <c r="M123" s="3"/>
      <c r="N123" s="3"/>
      <c r="O123" s="3"/>
      <c r="P123" s="3"/>
      <c r="Q123" s="4"/>
      <c r="R123" s="3"/>
      <c r="S123" s="3"/>
      <c r="T123" s="3"/>
      <c r="U123" s="3"/>
      <c r="V123" s="3"/>
      <c r="W123" s="4" t="s">
        <v>17</v>
      </c>
      <c r="X123" s="7">
        <v>34.520000000000003</v>
      </c>
      <c r="Y123" s="8"/>
      <c r="Z123" s="3"/>
      <c r="AA123" s="3"/>
      <c r="AB123" s="3">
        <v>22.43</v>
      </c>
      <c r="AC123" s="8"/>
      <c r="AD123" s="3"/>
      <c r="AE123" s="3"/>
      <c r="AF123" s="3"/>
      <c r="AG123" s="3"/>
      <c r="AH123" s="3"/>
      <c r="AI123" s="3"/>
      <c r="AJ123" s="3"/>
      <c r="AK123" s="3"/>
      <c r="AL123" s="4"/>
      <c r="AM123" s="3"/>
      <c r="AN123" s="3"/>
    </row>
    <row r="124" spans="1:40" x14ac:dyDescent="0.25">
      <c r="A124" s="3"/>
      <c r="B124" s="4"/>
      <c r="C124" s="3">
        <v>27.71</v>
      </c>
      <c r="D124" s="8"/>
      <c r="E124" s="3"/>
      <c r="F124" s="3"/>
      <c r="G124" s="3">
        <v>21.27</v>
      </c>
      <c r="H124" s="8"/>
      <c r="I124" s="3"/>
      <c r="J124" s="3"/>
      <c r="K124" s="3"/>
      <c r="L124" s="3"/>
      <c r="M124" s="3"/>
      <c r="N124" s="3"/>
      <c r="O124" s="3"/>
      <c r="P124" s="3"/>
      <c r="Q124" s="4"/>
      <c r="R124" s="3"/>
      <c r="S124" s="3"/>
      <c r="T124" s="3"/>
      <c r="U124" s="3"/>
      <c r="V124" s="3"/>
      <c r="W124" s="4"/>
      <c r="X124" s="7">
        <v>34.409999999999997</v>
      </c>
      <c r="Y124" s="8"/>
      <c r="Z124" s="3"/>
      <c r="AA124" s="3"/>
      <c r="AB124" s="3">
        <v>22.73</v>
      </c>
      <c r="AC124" s="8"/>
      <c r="AD124" s="3"/>
      <c r="AE124" s="3"/>
      <c r="AF124" s="3"/>
      <c r="AG124" s="3"/>
      <c r="AH124" s="3"/>
      <c r="AI124" s="3"/>
      <c r="AJ124" s="3"/>
      <c r="AK124" s="3"/>
      <c r="AL124" s="4"/>
      <c r="AM124" s="3"/>
      <c r="AN124" s="3"/>
    </row>
    <row r="125" spans="1:40" x14ac:dyDescent="0.25">
      <c r="A125" s="3"/>
      <c r="B125" s="4"/>
      <c r="C125" s="3"/>
      <c r="D125" s="8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4"/>
      <c r="R125" s="3"/>
      <c r="S125" s="3"/>
      <c r="T125" s="3"/>
      <c r="U125" s="3"/>
      <c r="V125" s="3"/>
      <c r="W125" s="4"/>
      <c r="X125" s="3"/>
      <c r="Y125" s="8"/>
      <c r="Z125" s="3"/>
      <c r="AA125" s="3"/>
      <c r="AB125" s="3"/>
      <c r="AC125" s="8"/>
      <c r="AD125" s="3"/>
      <c r="AE125" s="3"/>
      <c r="AF125" s="3"/>
      <c r="AG125" s="3"/>
      <c r="AH125" s="3"/>
      <c r="AI125" s="3"/>
      <c r="AJ125" s="3"/>
      <c r="AK125" s="3"/>
      <c r="AL125" s="4"/>
      <c r="AM125" s="3"/>
      <c r="AN125" s="3"/>
    </row>
    <row r="126" spans="1:40" x14ac:dyDescent="0.25">
      <c r="A126" s="3"/>
      <c r="B126" s="4"/>
      <c r="C126" s="3"/>
      <c r="D126" s="8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4"/>
      <c r="R126" s="3"/>
      <c r="S126" s="3"/>
      <c r="T126" s="3"/>
      <c r="U126" s="3"/>
      <c r="V126" s="3"/>
      <c r="W126" s="4"/>
      <c r="X126" s="3"/>
      <c r="Y126" s="8"/>
      <c r="Z126" s="3"/>
      <c r="AA126" s="3"/>
      <c r="AB126" s="3"/>
      <c r="AC126" s="8"/>
      <c r="AD126" s="3"/>
      <c r="AE126" s="3"/>
      <c r="AF126" s="3"/>
      <c r="AG126" s="3"/>
      <c r="AH126" s="3"/>
      <c r="AI126" s="3"/>
      <c r="AJ126" s="3"/>
      <c r="AK126" s="3"/>
      <c r="AL126" s="4"/>
      <c r="AM126" s="3"/>
      <c r="AN126" s="3"/>
    </row>
    <row r="127" spans="1:40" x14ac:dyDescent="0.25">
      <c r="A127" s="3"/>
      <c r="B127" s="4" t="s">
        <v>7</v>
      </c>
      <c r="C127" s="3">
        <f>AVERAGE(C122:C126)</f>
        <v>27.63</v>
      </c>
      <c r="D127" s="8" t="s">
        <v>8</v>
      </c>
      <c r="E127" s="3">
        <f>STDEV(C122:C124)</f>
        <v>7.5498344352708469E-2</v>
      </c>
      <c r="F127" s="3"/>
      <c r="G127" s="3">
        <f>AVERAGE(G122:G124)</f>
        <v>21.406666666666666</v>
      </c>
      <c r="H127" s="8" t="s">
        <v>8</v>
      </c>
      <c r="I127" s="3">
        <f>STDEV(G122:G124)</f>
        <v>0.12342339054382519</v>
      </c>
      <c r="J127" s="3"/>
      <c r="K127" s="3">
        <f>C127-G127</f>
        <v>6.2233333333333327</v>
      </c>
      <c r="L127" s="3"/>
      <c r="M127" s="3"/>
      <c r="N127" s="3">
        <f>E127+I127</f>
        <v>0.19892173489653364</v>
      </c>
      <c r="O127" s="3">
        <f>K127-K127</f>
        <v>0</v>
      </c>
      <c r="P127" s="3"/>
      <c r="Q127" s="4">
        <f>POWER(2,-(O127))</f>
        <v>1</v>
      </c>
      <c r="R127" s="3">
        <f>Q127/Q120</f>
        <v>3.3108221698727951E-2</v>
      </c>
      <c r="S127" s="3"/>
      <c r="T127" s="3"/>
      <c r="U127" s="3"/>
      <c r="V127" s="3"/>
      <c r="W127" s="4" t="s">
        <v>7</v>
      </c>
      <c r="X127" s="3">
        <f>AVERAGE(X122:X126)</f>
        <v>34.476666666666667</v>
      </c>
      <c r="Y127" s="8" t="s">
        <v>8</v>
      </c>
      <c r="Z127" s="3">
        <f>STDEV(X122:X124)</f>
        <v>5.8594652770826247E-2</v>
      </c>
      <c r="AA127" s="3"/>
      <c r="AB127" s="3">
        <f>AVERAGE(AB122:AB124)</f>
        <v>22.613333333333333</v>
      </c>
      <c r="AC127" s="8" t="s">
        <v>8</v>
      </c>
      <c r="AD127" s="3">
        <f>STDEV(AB122:AB124)</f>
        <v>0.16072751268321617</v>
      </c>
      <c r="AE127" s="3"/>
      <c r="AF127" s="3">
        <f>X127-AB127</f>
        <v>11.863333333333333</v>
      </c>
      <c r="AG127" s="3"/>
      <c r="AH127" s="3"/>
      <c r="AI127" s="3">
        <f>Z127+AD127</f>
        <v>0.21932216545404243</v>
      </c>
      <c r="AJ127" s="3">
        <f>AF127-AF127</f>
        <v>0</v>
      </c>
      <c r="AK127" s="3"/>
      <c r="AL127" s="4">
        <f>POWER(2,-(AJ127))</f>
        <v>1</v>
      </c>
      <c r="AM127" s="3">
        <f>AL127/AL120</f>
        <v>7.1959717512498994E-2</v>
      </c>
      <c r="AN127" s="3"/>
    </row>
    <row r="128" spans="1:40" x14ac:dyDescent="0.25">
      <c r="A128" s="3"/>
      <c r="B128" s="3"/>
      <c r="C128" s="4"/>
      <c r="D128" s="4"/>
      <c r="E128" s="4"/>
      <c r="F128" s="4"/>
      <c r="G128" s="4"/>
      <c r="H128" s="3"/>
      <c r="I128" s="3"/>
      <c r="J128" s="3"/>
      <c r="K128" s="4"/>
      <c r="L128" s="3"/>
      <c r="M128" s="3"/>
      <c r="N128" s="3"/>
      <c r="O128" s="4"/>
      <c r="P128" s="4"/>
      <c r="Q128" s="4"/>
      <c r="R128" s="3"/>
      <c r="S128" s="3"/>
      <c r="T128" s="3"/>
      <c r="U128" s="3"/>
      <c r="V128" s="3"/>
      <c r="W128" s="3"/>
      <c r="X128" s="4"/>
      <c r="Y128" s="4"/>
      <c r="Z128" s="4"/>
      <c r="AA128" s="4"/>
      <c r="AB128" s="4"/>
      <c r="AC128" s="3"/>
      <c r="AD128" s="3"/>
      <c r="AE128" s="3"/>
      <c r="AF128" s="4"/>
      <c r="AG128" s="3"/>
      <c r="AH128" s="3"/>
      <c r="AI128" s="3"/>
      <c r="AJ128" s="4"/>
      <c r="AK128" s="4"/>
      <c r="AL128" s="4"/>
      <c r="AM128" s="3"/>
      <c r="AN128" s="3"/>
    </row>
    <row r="129" spans="1:40" x14ac:dyDescent="0.25">
      <c r="A129" s="3"/>
      <c r="B129" s="3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4"/>
      <c r="Y129" s="4"/>
      <c r="Z129" s="4"/>
      <c r="AA129" s="4"/>
      <c r="AB129" s="4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3"/>
      <c r="S130" s="3"/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4"/>
      <c r="AM130" s="3"/>
      <c r="AN130" s="3"/>
    </row>
    <row r="131" spans="1:40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3"/>
      <c r="S131" s="3"/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4"/>
      <c r="AM131" s="3"/>
      <c r="AN131" s="3"/>
    </row>
    <row r="132" spans="1:40" x14ac:dyDescent="0.25">
      <c r="A132" s="3"/>
      <c r="B132" s="3"/>
      <c r="C132" s="4" t="s">
        <v>0</v>
      </c>
      <c r="D132" s="4"/>
      <c r="E132" s="4"/>
      <c r="F132" s="4"/>
      <c r="G132" s="4" t="s">
        <v>0</v>
      </c>
      <c r="H132" s="3"/>
      <c r="I132" s="3"/>
      <c r="J132" s="3"/>
      <c r="K132" s="4" t="s">
        <v>1</v>
      </c>
      <c r="L132" s="3"/>
      <c r="M132" s="3"/>
      <c r="N132" s="3" t="s">
        <v>33</v>
      </c>
      <c r="O132" s="4" t="s">
        <v>2</v>
      </c>
      <c r="P132" s="5" t="s">
        <v>34</v>
      </c>
      <c r="Q132" s="4" t="s">
        <v>3</v>
      </c>
      <c r="R132" s="3"/>
      <c r="S132" s="5" t="s">
        <v>35</v>
      </c>
      <c r="T132" s="3"/>
      <c r="U132" s="3"/>
      <c r="V132" s="3"/>
      <c r="W132" s="3"/>
      <c r="X132" s="4" t="s">
        <v>0</v>
      </c>
      <c r="Y132" s="4"/>
      <c r="Z132" s="4"/>
      <c r="AA132" s="4"/>
      <c r="AB132" s="4" t="s">
        <v>0</v>
      </c>
      <c r="AC132" s="3"/>
      <c r="AD132" s="3"/>
      <c r="AE132" s="3"/>
      <c r="AF132" s="4" t="s">
        <v>1</v>
      </c>
      <c r="AG132" s="3"/>
      <c r="AH132" s="3"/>
      <c r="AI132" s="3" t="s">
        <v>33</v>
      </c>
      <c r="AJ132" s="4" t="s">
        <v>2</v>
      </c>
      <c r="AK132" s="5" t="s">
        <v>34</v>
      </c>
      <c r="AL132" s="4" t="s">
        <v>3</v>
      </c>
      <c r="AM132" s="3"/>
      <c r="AN132" s="5" t="s">
        <v>35</v>
      </c>
    </row>
    <row r="133" spans="1:40" x14ac:dyDescent="0.25">
      <c r="A133" s="3"/>
      <c r="B133" s="3"/>
      <c r="C133" s="6" t="s">
        <v>44</v>
      </c>
      <c r="D133" s="4"/>
      <c r="E133" s="4"/>
      <c r="F133" s="4"/>
      <c r="G133" s="4" t="s">
        <v>5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6" t="s">
        <v>44</v>
      </c>
      <c r="Y133" s="4"/>
      <c r="Z133" s="4"/>
      <c r="AA133" s="4"/>
      <c r="AB133" s="4" t="s">
        <v>5</v>
      </c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x14ac:dyDescent="0.25">
      <c r="A134" s="3"/>
      <c r="B134" s="4" t="s">
        <v>6</v>
      </c>
      <c r="C134" s="3">
        <v>22.68</v>
      </c>
      <c r="D134" s="3"/>
      <c r="E134" s="3"/>
      <c r="F134" s="3"/>
      <c r="G134" s="3">
        <v>20.47</v>
      </c>
      <c r="H134" s="3"/>
      <c r="I134" s="3"/>
      <c r="J134" s="3"/>
      <c r="K134" s="3"/>
      <c r="L134" s="3"/>
      <c r="M134" s="3"/>
      <c r="N134" s="3"/>
      <c r="O134" s="3"/>
      <c r="P134" s="3"/>
      <c r="Q134" s="4"/>
      <c r="R134" s="3"/>
      <c r="S134" s="3"/>
      <c r="T134" s="3"/>
      <c r="U134" s="3"/>
      <c r="V134" s="3"/>
      <c r="W134" s="4" t="s">
        <v>6</v>
      </c>
      <c r="X134" s="3">
        <v>31.78</v>
      </c>
      <c r="Y134" s="3"/>
      <c r="Z134" s="3"/>
      <c r="AA134" s="3"/>
      <c r="AB134" s="3">
        <v>26.15</v>
      </c>
      <c r="AC134" s="3"/>
      <c r="AD134" s="3"/>
      <c r="AE134" s="3"/>
      <c r="AF134" s="3"/>
      <c r="AG134" s="3"/>
      <c r="AH134" s="3"/>
      <c r="AI134" s="3"/>
      <c r="AJ134" s="3"/>
      <c r="AK134" s="3"/>
      <c r="AL134" s="4"/>
      <c r="AM134" s="3"/>
      <c r="AN134" s="3"/>
    </row>
    <row r="135" spans="1:40" x14ac:dyDescent="0.25">
      <c r="A135" s="3"/>
      <c r="B135" s="4">
        <v>9</v>
      </c>
      <c r="C135" s="3">
        <v>22.54</v>
      </c>
      <c r="D135" s="3"/>
      <c r="E135" s="3"/>
      <c r="F135" s="3"/>
      <c r="G135" s="3">
        <v>20.23</v>
      </c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3"/>
      <c r="S135" s="3"/>
      <c r="T135" s="3"/>
      <c r="U135" s="3"/>
      <c r="V135" s="3"/>
      <c r="W135" s="4">
        <v>9</v>
      </c>
      <c r="X135" s="3">
        <v>31.67</v>
      </c>
      <c r="Y135" s="3"/>
      <c r="Z135" s="3"/>
      <c r="AA135" s="3"/>
      <c r="AB135" s="3">
        <v>26.05</v>
      </c>
      <c r="AC135" s="3"/>
      <c r="AD135" s="3"/>
      <c r="AE135" s="3"/>
      <c r="AF135" s="3"/>
      <c r="AG135" s="3"/>
      <c r="AH135" s="3"/>
      <c r="AI135" s="3"/>
      <c r="AJ135" s="3"/>
      <c r="AK135" s="3"/>
      <c r="AL135" s="4"/>
      <c r="AM135" s="3"/>
      <c r="AN135" s="3"/>
    </row>
    <row r="136" spans="1:40" x14ac:dyDescent="0.25">
      <c r="A136" s="3"/>
      <c r="B136" s="4"/>
      <c r="C136" s="3">
        <v>22.7</v>
      </c>
      <c r="D136" s="3"/>
      <c r="E136" s="3"/>
      <c r="F136" s="3"/>
      <c r="G136" s="3">
        <v>20.34</v>
      </c>
      <c r="H136" s="8"/>
      <c r="I136" s="3"/>
      <c r="J136" s="3"/>
      <c r="K136" s="3"/>
      <c r="L136" s="3"/>
      <c r="M136" s="3"/>
      <c r="N136" s="3"/>
      <c r="O136" s="3"/>
      <c r="P136" s="3"/>
      <c r="Q136" s="4"/>
      <c r="R136" s="3"/>
      <c r="S136" s="3"/>
      <c r="T136" s="3"/>
      <c r="U136" s="3"/>
      <c r="V136" s="3"/>
      <c r="W136" s="4"/>
      <c r="X136" s="3">
        <v>31.59</v>
      </c>
      <c r="Y136" s="3"/>
      <c r="Z136" s="3"/>
      <c r="AA136" s="3"/>
      <c r="AB136" s="3">
        <v>26.05</v>
      </c>
      <c r="AC136" s="8"/>
      <c r="AD136" s="3"/>
      <c r="AE136" s="3"/>
      <c r="AF136" s="3"/>
      <c r="AG136" s="3"/>
      <c r="AH136" s="3"/>
      <c r="AI136" s="3"/>
      <c r="AJ136" s="3"/>
      <c r="AK136" s="3"/>
      <c r="AL136" s="4"/>
      <c r="AM136" s="3"/>
      <c r="AN136" s="3"/>
    </row>
    <row r="137" spans="1:40" x14ac:dyDescent="0.25">
      <c r="A137" s="3"/>
      <c r="B137" s="4"/>
      <c r="C137" s="3"/>
      <c r="D137" s="8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4"/>
      <c r="R137" s="3"/>
      <c r="S137" s="3"/>
      <c r="T137" s="3"/>
      <c r="U137" s="3"/>
      <c r="V137" s="3"/>
      <c r="W137" s="4"/>
      <c r="X137" s="3"/>
      <c r="Y137" s="8"/>
      <c r="Z137" s="3"/>
      <c r="AA137" s="3"/>
      <c r="AB137" s="3"/>
      <c r="AC137" s="8"/>
      <c r="AD137" s="3"/>
      <c r="AE137" s="3"/>
      <c r="AF137" s="3"/>
      <c r="AG137" s="3"/>
      <c r="AH137" s="3"/>
      <c r="AI137" s="3"/>
      <c r="AJ137" s="3"/>
      <c r="AK137" s="3"/>
      <c r="AL137" s="4"/>
      <c r="AM137" s="3"/>
      <c r="AN137" s="3"/>
    </row>
    <row r="138" spans="1:40" x14ac:dyDescent="0.25">
      <c r="A138" s="3"/>
      <c r="B138" s="4" t="s">
        <v>7</v>
      </c>
      <c r="C138" s="3">
        <f>AVERAGE(C134:C136)</f>
        <v>22.64</v>
      </c>
      <c r="D138" s="8" t="s">
        <v>8</v>
      </c>
      <c r="E138" s="3">
        <f>STDEV(C134:C136)</f>
        <v>8.7177978870813647E-2</v>
      </c>
      <c r="F138" s="3"/>
      <c r="G138" s="3">
        <f>AVERAGE(G134:G136)</f>
        <v>20.346666666666668</v>
      </c>
      <c r="H138" s="8" t="s">
        <v>8</v>
      </c>
      <c r="I138" s="3">
        <f>STDEV(G134:G136)</f>
        <v>0.12013880860626654</v>
      </c>
      <c r="J138" s="3"/>
      <c r="K138" s="3">
        <f>C138-G138</f>
        <v>2.293333333333333</v>
      </c>
      <c r="L138" s="3"/>
      <c r="M138" s="3"/>
      <c r="N138" s="3">
        <f>E138+I138</f>
        <v>0.20731678747708018</v>
      </c>
      <c r="O138" s="3">
        <f>K138-K145</f>
        <v>-5.870000000000001</v>
      </c>
      <c r="P138" s="3">
        <f>N138+N145</f>
        <v>0.40089357980004658</v>
      </c>
      <c r="Q138" s="4">
        <f>POWER(2,-(O138))</f>
        <v>58.485212814681667</v>
      </c>
      <c r="R138" s="3"/>
      <c r="S138" s="3">
        <f>P138*LN(2)</f>
        <v>0.2778782545429857</v>
      </c>
      <c r="T138" s="3"/>
      <c r="U138" s="3"/>
      <c r="V138" s="3"/>
      <c r="W138" s="4" t="s">
        <v>7</v>
      </c>
      <c r="X138" s="3">
        <f>AVERAGE(X134:X136)</f>
        <v>31.680000000000003</v>
      </c>
      <c r="Y138" s="8" t="s">
        <v>8</v>
      </c>
      <c r="Z138" s="3">
        <f>STDEV(X134:X136)</f>
        <v>9.5393920141695135E-2</v>
      </c>
      <c r="AA138" s="3"/>
      <c r="AB138" s="3">
        <f>AVERAGE(AB134:AB136)</f>
        <v>26.083333333333332</v>
      </c>
      <c r="AC138" s="8" t="s">
        <v>8</v>
      </c>
      <c r="AD138" s="3">
        <f>STDEV(AB134:AB136)</f>
        <v>5.7735026918961346E-2</v>
      </c>
      <c r="AE138" s="3"/>
      <c r="AF138" s="3">
        <f>X138-AB138</f>
        <v>5.5966666666666711</v>
      </c>
      <c r="AG138" s="3"/>
      <c r="AH138" s="3"/>
      <c r="AI138" s="3">
        <f>Z138+AD138</f>
        <v>0.1531289470606565</v>
      </c>
      <c r="AJ138" s="3">
        <f>AF138-AF145</f>
        <v>-4.4699999999999953</v>
      </c>
      <c r="AK138" s="3">
        <f>AI138+AI145</f>
        <v>0.34035941764168287</v>
      </c>
      <c r="AL138" s="4">
        <f>POWER(2,-(AJ138))</f>
        <v>22.161751489774719</v>
      </c>
      <c r="AM138" s="3"/>
      <c r="AN138" s="3">
        <f>AK138*LN(2)</f>
        <v>0.2359191707153574</v>
      </c>
    </row>
    <row r="139" spans="1:40" x14ac:dyDescent="0.25">
      <c r="A139" s="3"/>
      <c r="B139" s="4"/>
      <c r="C139" s="3"/>
      <c r="D139" s="8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4"/>
      <c r="R139" s="3"/>
      <c r="S139" s="3"/>
      <c r="T139" s="3"/>
      <c r="U139" s="3"/>
      <c r="V139" s="3"/>
      <c r="W139" s="4"/>
      <c r="X139" s="3"/>
      <c r="Y139" s="8"/>
      <c r="Z139" s="3"/>
      <c r="AA139" s="3"/>
      <c r="AB139" s="3"/>
      <c r="AC139" s="8"/>
      <c r="AD139" s="3"/>
      <c r="AE139" s="3"/>
      <c r="AF139" s="3"/>
      <c r="AG139" s="3"/>
      <c r="AH139" s="3"/>
      <c r="AI139" s="3"/>
      <c r="AJ139" s="3"/>
      <c r="AK139" s="3"/>
      <c r="AL139" s="4"/>
      <c r="AM139" s="3"/>
      <c r="AN139" s="3"/>
    </row>
    <row r="140" spans="1:40" x14ac:dyDescent="0.25">
      <c r="A140" s="3"/>
      <c r="B140" s="4" t="s">
        <v>9</v>
      </c>
      <c r="C140" s="3">
        <v>29.01</v>
      </c>
      <c r="D140" s="8"/>
      <c r="E140" s="3"/>
      <c r="F140" s="3"/>
      <c r="G140" s="3">
        <v>20.86</v>
      </c>
      <c r="H140" s="8"/>
      <c r="I140" s="3"/>
      <c r="J140" s="3"/>
      <c r="K140" s="3"/>
      <c r="L140" s="3"/>
      <c r="M140" s="3"/>
      <c r="N140" s="3"/>
      <c r="O140" s="3"/>
      <c r="P140" s="3"/>
      <c r="Q140" s="4"/>
      <c r="R140" s="3"/>
      <c r="S140" s="3"/>
      <c r="T140" s="3"/>
      <c r="U140" s="3"/>
      <c r="V140" s="3"/>
      <c r="W140" s="4" t="s">
        <v>9</v>
      </c>
      <c r="X140" s="3">
        <v>32.049999999999997</v>
      </c>
      <c r="Y140" s="8"/>
      <c r="Z140" s="3"/>
      <c r="AA140" s="3"/>
      <c r="AB140" s="3">
        <v>21.97</v>
      </c>
      <c r="AC140" s="8"/>
      <c r="AD140" s="3"/>
      <c r="AE140" s="3"/>
      <c r="AF140" s="3"/>
      <c r="AG140" s="3"/>
      <c r="AH140" s="3"/>
      <c r="AI140" s="3"/>
      <c r="AJ140" s="3"/>
      <c r="AK140" s="3"/>
      <c r="AL140" s="4"/>
      <c r="AM140" s="3"/>
      <c r="AN140" s="3"/>
    </row>
    <row r="141" spans="1:40" x14ac:dyDescent="0.25">
      <c r="A141" s="3"/>
      <c r="B141" s="4" t="s">
        <v>18</v>
      </c>
      <c r="C141" s="3">
        <v>28.86</v>
      </c>
      <c r="D141" s="8"/>
      <c r="E141" s="3"/>
      <c r="F141" s="3"/>
      <c r="G141" s="3">
        <v>20.84</v>
      </c>
      <c r="H141" s="8"/>
      <c r="I141" s="3"/>
      <c r="J141" s="3"/>
      <c r="K141" s="3"/>
      <c r="L141" s="3"/>
      <c r="M141" s="3"/>
      <c r="N141" s="3"/>
      <c r="O141" s="3"/>
      <c r="P141" s="3"/>
      <c r="Q141" s="4"/>
      <c r="R141" s="3"/>
      <c r="S141" s="3"/>
      <c r="T141" s="3"/>
      <c r="U141" s="3"/>
      <c r="V141" s="3"/>
      <c r="W141" s="4" t="s">
        <v>18</v>
      </c>
      <c r="X141" s="3">
        <v>31.93</v>
      </c>
      <c r="Y141" s="8"/>
      <c r="Z141" s="3"/>
      <c r="AA141" s="3"/>
      <c r="AB141" s="3">
        <v>21.94</v>
      </c>
      <c r="AC141" s="8"/>
      <c r="AD141" s="3"/>
      <c r="AE141" s="3"/>
      <c r="AF141" s="3"/>
      <c r="AG141" s="3"/>
      <c r="AH141" s="3"/>
      <c r="AI141" s="3"/>
      <c r="AJ141" s="3"/>
      <c r="AK141" s="3"/>
      <c r="AL141" s="4"/>
      <c r="AM141" s="3"/>
      <c r="AN141" s="3"/>
    </row>
    <row r="142" spans="1:40" x14ac:dyDescent="0.25">
      <c r="A142" s="3"/>
      <c r="B142" s="4"/>
      <c r="C142" s="3">
        <v>28.97</v>
      </c>
      <c r="D142" s="8"/>
      <c r="E142" s="3"/>
      <c r="F142" s="3"/>
      <c r="G142" s="3">
        <v>20.65</v>
      </c>
      <c r="H142" s="8"/>
      <c r="I142" s="3"/>
      <c r="J142" s="3"/>
      <c r="K142" s="3"/>
      <c r="L142" s="3"/>
      <c r="M142" s="3"/>
      <c r="N142" s="3"/>
      <c r="O142" s="3"/>
      <c r="P142" s="3"/>
      <c r="Q142" s="4"/>
      <c r="R142" s="3"/>
      <c r="S142" s="3"/>
      <c r="T142" s="3"/>
      <c r="U142" s="3"/>
      <c r="V142" s="3"/>
      <c r="W142" s="4"/>
      <c r="X142" s="3">
        <v>31.9</v>
      </c>
      <c r="Y142" s="8"/>
      <c r="Z142" s="3"/>
      <c r="AA142" s="3"/>
      <c r="AB142" s="3">
        <v>21.77</v>
      </c>
      <c r="AC142" s="8"/>
      <c r="AD142" s="3"/>
      <c r="AE142" s="3"/>
      <c r="AF142" s="3"/>
      <c r="AG142" s="3"/>
      <c r="AH142" s="3"/>
      <c r="AI142" s="3"/>
      <c r="AJ142" s="3"/>
      <c r="AK142" s="3"/>
      <c r="AL142" s="4"/>
      <c r="AM142" s="3"/>
      <c r="AN142" s="3"/>
    </row>
    <row r="143" spans="1:40" x14ac:dyDescent="0.25">
      <c r="A143" s="3"/>
      <c r="B143" s="4"/>
      <c r="C143" s="3"/>
      <c r="D143" s="8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4"/>
      <c r="R143" s="3"/>
      <c r="S143" s="3"/>
      <c r="T143" s="3"/>
      <c r="U143" s="3"/>
      <c r="V143" s="3"/>
      <c r="W143" s="4"/>
      <c r="X143" s="3"/>
      <c r="Y143" s="8"/>
      <c r="Z143" s="3"/>
      <c r="AA143" s="3"/>
      <c r="AB143" s="3"/>
      <c r="AC143" s="8"/>
      <c r="AD143" s="3"/>
      <c r="AE143" s="3"/>
      <c r="AF143" s="3"/>
      <c r="AG143" s="3"/>
      <c r="AH143" s="3"/>
      <c r="AI143" s="3"/>
      <c r="AJ143" s="3"/>
      <c r="AK143" s="3"/>
      <c r="AL143" s="4"/>
      <c r="AM143" s="3"/>
      <c r="AN143" s="3"/>
    </row>
    <row r="144" spans="1:40" x14ac:dyDescent="0.25">
      <c r="A144" s="3"/>
      <c r="B144" s="4"/>
      <c r="C144" s="3"/>
      <c r="D144" s="8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4"/>
      <c r="R144" s="3"/>
      <c r="S144" s="3"/>
      <c r="T144" s="3"/>
      <c r="U144" s="3"/>
      <c r="V144" s="3"/>
      <c r="W144" s="4"/>
      <c r="X144" s="3"/>
      <c r="Y144" s="8"/>
      <c r="Z144" s="3"/>
      <c r="AA144" s="3"/>
      <c r="AB144" s="3"/>
      <c r="AC144" s="8"/>
      <c r="AD144" s="3"/>
      <c r="AE144" s="3"/>
      <c r="AF144" s="3"/>
      <c r="AG144" s="3"/>
      <c r="AH144" s="3"/>
      <c r="AI144" s="3"/>
      <c r="AJ144" s="3"/>
      <c r="AK144" s="3"/>
      <c r="AL144" s="4"/>
      <c r="AM144" s="3"/>
      <c r="AN144" s="3"/>
    </row>
    <row r="145" spans="1:40" x14ac:dyDescent="0.25">
      <c r="A145" s="3"/>
      <c r="B145" s="4" t="s">
        <v>7</v>
      </c>
      <c r="C145" s="3">
        <f>AVERAGE(C140:C144)</f>
        <v>28.946666666666669</v>
      </c>
      <c r="D145" s="8" t="s">
        <v>8</v>
      </c>
      <c r="E145" s="3">
        <f>STDEV(C140:C142)</f>
        <v>7.7674534651541075E-2</v>
      </c>
      <c r="F145" s="3"/>
      <c r="G145" s="3">
        <f>AVERAGE(G140:G142)</f>
        <v>20.783333333333335</v>
      </c>
      <c r="H145" s="8" t="s">
        <v>8</v>
      </c>
      <c r="I145" s="3">
        <f>STDEV(G140:G142)</f>
        <v>0.11590225767142533</v>
      </c>
      <c r="J145" s="3"/>
      <c r="K145" s="3">
        <f>C145-G145</f>
        <v>8.163333333333334</v>
      </c>
      <c r="L145" s="3"/>
      <c r="M145" s="3"/>
      <c r="N145" s="3">
        <f>E145+I145</f>
        <v>0.1935767923229664</v>
      </c>
      <c r="O145" s="3">
        <f>K145-K145</f>
        <v>0</v>
      </c>
      <c r="P145" s="3"/>
      <c r="Q145" s="4">
        <f>POWER(2,-(O145))</f>
        <v>1</v>
      </c>
      <c r="R145" s="3">
        <f>Q145/Q138</f>
        <v>1.7098339082199047E-2</v>
      </c>
      <c r="S145" s="3"/>
      <c r="T145" s="3"/>
      <c r="U145" s="3"/>
      <c r="V145" s="3"/>
      <c r="W145" s="4" t="s">
        <v>7</v>
      </c>
      <c r="X145" s="3">
        <f>AVERAGE(X140:X144)</f>
        <v>31.959999999999997</v>
      </c>
      <c r="Y145" s="8" t="s">
        <v>8</v>
      </c>
      <c r="Z145" s="3">
        <f>STDEV(X140:X142)</f>
        <v>7.9372539331936706E-2</v>
      </c>
      <c r="AA145" s="3"/>
      <c r="AB145" s="3">
        <f>AVERAGE(AB140:AB142)</f>
        <v>21.893333333333331</v>
      </c>
      <c r="AC145" s="8" t="s">
        <v>8</v>
      </c>
      <c r="AD145" s="3">
        <f>STDEV(AB140:AB142)</f>
        <v>0.10785793124908968</v>
      </c>
      <c r="AE145" s="3"/>
      <c r="AF145" s="3">
        <f>X145-AB145</f>
        <v>10.066666666666666</v>
      </c>
      <c r="AG145" s="3"/>
      <c r="AH145" s="3"/>
      <c r="AI145" s="3">
        <f>Z145+AD145</f>
        <v>0.18723047058102638</v>
      </c>
      <c r="AJ145" s="3">
        <f>AF145-AF145</f>
        <v>0</v>
      </c>
      <c r="AK145" s="3"/>
      <c r="AL145" s="4">
        <f>POWER(2,-(AJ145))</f>
        <v>1</v>
      </c>
      <c r="AM145" s="3">
        <f>AL145/AL138</f>
        <v>4.5122787360078159E-2</v>
      </c>
      <c r="AN145" s="3"/>
    </row>
    <row r="146" spans="1:40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/>
      <c r="R146" s="3"/>
      <c r="S146" s="3"/>
      <c r="T146" s="3"/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4"/>
      <c r="AM146" s="3"/>
      <c r="AN146" s="3"/>
    </row>
    <row r="147" spans="1:40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4"/>
      <c r="R147" s="3"/>
      <c r="S147" s="3"/>
      <c r="T147" s="3"/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4"/>
      <c r="AM147" s="3"/>
      <c r="AN147" s="3"/>
    </row>
    <row r="148" spans="1:40" x14ac:dyDescent="0.25">
      <c r="A148" s="3"/>
      <c r="B148" s="4"/>
      <c r="C148" s="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4"/>
      <c r="R148" s="3"/>
      <c r="S148" s="3"/>
      <c r="T148" s="3"/>
      <c r="U148" s="3"/>
      <c r="V148" s="3"/>
      <c r="W148" s="4"/>
      <c r="X148" s="3"/>
      <c r="Y148" s="3"/>
      <c r="Z148" s="3"/>
      <c r="AA148" s="3"/>
      <c r="AB148" s="3"/>
      <c r="AC148" s="8"/>
      <c r="AD148" s="3"/>
      <c r="AE148" s="3"/>
      <c r="AF148" s="3"/>
      <c r="AG148" s="3"/>
      <c r="AH148" s="3"/>
      <c r="AI148" s="3"/>
      <c r="AJ148" s="3"/>
      <c r="AK148" s="3"/>
      <c r="AL148" s="4"/>
      <c r="AM148" s="3"/>
      <c r="AN148" s="3"/>
    </row>
    <row r="149" spans="1:40" x14ac:dyDescent="0.25">
      <c r="A149" s="3"/>
      <c r="B149" s="3"/>
      <c r="C149" s="4" t="s">
        <v>0</v>
      </c>
      <c r="D149" s="4"/>
      <c r="E149" s="4"/>
      <c r="F149" s="4"/>
      <c r="G149" s="4" t="s">
        <v>0</v>
      </c>
      <c r="H149" s="3"/>
      <c r="I149" s="3"/>
      <c r="J149" s="3"/>
      <c r="K149" s="4" t="s">
        <v>1</v>
      </c>
      <c r="L149" s="3"/>
      <c r="M149" s="3"/>
      <c r="N149" s="3" t="s">
        <v>33</v>
      </c>
      <c r="O149" s="4" t="s">
        <v>2</v>
      </c>
      <c r="P149" s="5" t="s">
        <v>34</v>
      </c>
      <c r="Q149" s="4" t="s">
        <v>3</v>
      </c>
      <c r="R149" s="3"/>
      <c r="S149" s="5" t="s">
        <v>35</v>
      </c>
      <c r="T149" s="3"/>
      <c r="U149" s="3"/>
      <c r="V149" s="3"/>
      <c r="W149" s="3"/>
      <c r="X149" s="4" t="s">
        <v>0</v>
      </c>
      <c r="Y149" s="4"/>
      <c r="Z149" s="4"/>
      <c r="AA149" s="4"/>
      <c r="AB149" s="4" t="s">
        <v>0</v>
      </c>
      <c r="AC149" s="3"/>
      <c r="AD149" s="3"/>
      <c r="AE149" s="3"/>
      <c r="AF149" s="4" t="s">
        <v>1</v>
      </c>
      <c r="AG149" s="3"/>
      <c r="AH149" s="3"/>
      <c r="AI149" s="3" t="s">
        <v>33</v>
      </c>
      <c r="AJ149" s="4" t="s">
        <v>2</v>
      </c>
      <c r="AK149" s="5" t="s">
        <v>34</v>
      </c>
      <c r="AL149" s="4" t="s">
        <v>3</v>
      </c>
      <c r="AM149" s="3"/>
      <c r="AN149" s="5" t="s">
        <v>35</v>
      </c>
    </row>
    <row r="150" spans="1:40" x14ac:dyDescent="0.25">
      <c r="A150" s="3"/>
      <c r="B150" s="3"/>
      <c r="C150" s="6" t="s">
        <v>44</v>
      </c>
      <c r="D150" s="4"/>
      <c r="E150" s="4"/>
      <c r="F150" s="4"/>
      <c r="G150" s="4" t="s">
        <v>5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6" t="s">
        <v>44</v>
      </c>
      <c r="Y150" s="4"/>
      <c r="Z150" s="4"/>
      <c r="AA150" s="4"/>
      <c r="AB150" s="4" t="s">
        <v>5</v>
      </c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x14ac:dyDescent="0.25">
      <c r="A151" s="3"/>
      <c r="B151" s="4" t="s">
        <v>6</v>
      </c>
      <c r="C151" s="3">
        <v>23.51</v>
      </c>
      <c r="D151" s="3"/>
      <c r="E151" s="3"/>
      <c r="F151" s="3"/>
      <c r="G151" s="3">
        <v>21.38</v>
      </c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3"/>
      <c r="S151" s="3"/>
      <c r="T151" s="3"/>
      <c r="U151" s="3"/>
      <c r="V151" s="3"/>
      <c r="W151" s="4" t="s">
        <v>6</v>
      </c>
      <c r="X151" s="3">
        <v>29.74</v>
      </c>
      <c r="Y151" s="3"/>
      <c r="Z151" s="3"/>
      <c r="AA151" s="3"/>
      <c r="AB151" s="3">
        <v>21.97</v>
      </c>
      <c r="AC151" s="3"/>
      <c r="AD151" s="3"/>
      <c r="AE151" s="3"/>
      <c r="AF151" s="3"/>
      <c r="AG151" s="3"/>
      <c r="AH151" s="3"/>
      <c r="AI151" s="3"/>
      <c r="AJ151" s="3"/>
      <c r="AK151" s="3"/>
      <c r="AL151" s="4"/>
      <c r="AM151" s="3"/>
      <c r="AN151" s="3"/>
    </row>
    <row r="152" spans="1:40" x14ac:dyDescent="0.25">
      <c r="A152" s="3"/>
      <c r="B152" s="4">
        <v>10</v>
      </c>
      <c r="C152" s="3">
        <v>23.63</v>
      </c>
      <c r="D152" s="3"/>
      <c r="E152" s="3"/>
      <c r="F152" s="3"/>
      <c r="G152" s="3">
        <v>21.49</v>
      </c>
      <c r="H152" s="3"/>
      <c r="I152" s="3"/>
      <c r="J152" s="3"/>
      <c r="K152" s="3"/>
      <c r="L152" s="3"/>
      <c r="M152" s="3"/>
      <c r="N152" s="3"/>
      <c r="O152" s="3"/>
      <c r="P152" s="3"/>
      <c r="Q152" s="4"/>
      <c r="R152" s="3"/>
      <c r="S152" s="3"/>
      <c r="T152" s="3"/>
      <c r="U152" s="3"/>
      <c r="V152" s="3"/>
      <c r="W152" s="4">
        <v>10</v>
      </c>
      <c r="X152" s="3">
        <v>29.67</v>
      </c>
      <c r="Y152" s="3"/>
      <c r="Z152" s="3"/>
      <c r="AA152" s="3"/>
      <c r="AB152" s="3">
        <v>21.94</v>
      </c>
      <c r="AC152" s="3"/>
      <c r="AD152" s="3"/>
      <c r="AE152" s="3"/>
      <c r="AF152" s="3"/>
      <c r="AG152" s="3"/>
      <c r="AH152" s="3"/>
      <c r="AI152" s="3"/>
      <c r="AJ152" s="3"/>
      <c r="AK152" s="3"/>
      <c r="AL152" s="4"/>
      <c r="AM152" s="3"/>
      <c r="AN152" s="3"/>
    </row>
    <row r="153" spans="1:40" x14ac:dyDescent="0.25">
      <c r="A153" s="3"/>
      <c r="B153" s="4"/>
      <c r="C153" s="3">
        <v>23.48</v>
      </c>
      <c r="D153" s="3"/>
      <c r="E153" s="3"/>
      <c r="F153" s="3"/>
      <c r="G153" s="3">
        <v>21.33</v>
      </c>
      <c r="H153" s="8"/>
      <c r="I153" s="3"/>
      <c r="J153" s="3"/>
      <c r="K153" s="3"/>
      <c r="L153" s="3"/>
      <c r="M153" s="3"/>
      <c r="N153" s="3"/>
      <c r="O153" s="3"/>
      <c r="P153" s="3"/>
      <c r="Q153" s="4"/>
      <c r="R153" s="3"/>
      <c r="S153" s="3"/>
      <c r="T153" s="3"/>
      <c r="U153" s="3"/>
      <c r="V153" s="3"/>
      <c r="W153" s="4"/>
      <c r="X153" s="3">
        <v>29.6</v>
      </c>
      <c r="Y153" s="3"/>
      <c r="Z153" s="3"/>
      <c r="AA153" s="3"/>
      <c r="AB153" s="3">
        <v>21.77</v>
      </c>
      <c r="AC153" s="8"/>
      <c r="AD153" s="3"/>
      <c r="AE153" s="3"/>
      <c r="AF153" s="3"/>
      <c r="AG153" s="3"/>
      <c r="AH153" s="3"/>
      <c r="AI153" s="3"/>
      <c r="AJ153" s="3"/>
      <c r="AK153" s="3"/>
      <c r="AL153" s="4"/>
      <c r="AM153" s="3"/>
      <c r="AN153" s="3"/>
    </row>
    <row r="154" spans="1:40" x14ac:dyDescent="0.25">
      <c r="A154" s="3"/>
      <c r="B154" s="4"/>
      <c r="C154" s="3"/>
      <c r="D154" s="8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4"/>
      <c r="R154" s="3"/>
      <c r="S154" s="3"/>
      <c r="T154" s="3"/>
      <c r="U154" s="3"/>
      <c r="V154" s="3"/>
      <c r="W154" s="4"/>
      <c r="X154" s="3"/>
      <c r="Y154" s="8"/>
      <c r="Z154" s="3"/>
      <c r="AA154" s="3"/>
      <c r="AB154" s="3"/>
      <c r="AC154" s="8"/>
      <c r="AD154" s="3"/>
      <c r="AE154" s="3"/>
      <c r="AF154" s="3"/>
      <c r="AG154" s="3"/>
      <c r="AH154" s="3"/>
      <c r="AI154" s="3"/>
      <c r="AJ154" s="3"/>
      <c r="AK154" s="3"/>
      <c r="AL154" s="4"/>
      <c r="AM154" s="3"/>
      <c r="AN154" s="3"/>
    </row>
    <row r="155" spans="1:40" x14ac:dyDescent="0.25">
      <c r="A155" s="3"/>
      <c r="B155" s="4" t="s">
        <v>7</v>
      </c>
      <c r="C155" s="3">
        <f>AVERAGE(C151:C153)</f>
        <v>23.540000000000003</v>
      </c>
      <c r="D155" s="8" t="s">
        <v>8</v>
      </c>
      <c r="E155" s="3">
        <f>STDEV(C151:C153)</f>
        <v>7.9372539331936692E-2</v>
      </c>
      <c r="F155" s="3"/>
      <c r="G155" s="3">
        <f>AVERAGE(G151:G153)</f>
        <v>21.399999999999995</v>
      </c>
      <c r="H155" s="8" t="s">
        <v>8</v>
      </c>
      <c r="I155" s="3">
        <f>STDEV(G151:G153)</f>
        <v>8.1853527718724492E-2</v>
      </c>
      <c r="J155" s="3"/>
      <c r="K155" s="3">
        <f>C155-G155</f>
        <v>2.1400000000000077</v>
      </c>
      <c r="L155" s="3"/>
      <c r="M155" s="3"/>
      <c r="N155" s="3">
        <f>E155+I155</f>
        <v>0.16122606705066117</v>
      </c>
      <c r="O155" s="3">
        <f>K155-K162</f>
        <v>-4.169999999999991</v>
      </c>
      <c r="P155" s="3">
        <f>N155+N162</f>
        <v>0.33002658658506945</v>
      </c>
      <c r="Q155" s="4">
        <f>POWER(2,-(O155))</f>
        <v>18.000935755020837</v>
      </c>
      <c r="R155" s="3"/>
      <c r="S155" s="3">
        <f>P155*LN(2)</f>
        <v>0.22875699800126356</v>
      </c>
      <c r="T155" s="3"/>
      <c r="U155" s="3"/>
      <c r="V155" s="3"/>
      <c r="W155" s="4" t="s">
        <v>7</v>
      </c>
      <c r="X155" s="3">
        <f>AVERAGE(X151:X153)</f>
        <v>29.669999999999998</v>
      </c>
      <c r="Y155" s="8" t="s">
        <v>8</v>
      </c>
      <c r="Z155" s="3">
        <f>STDEV(X151:X153)</f>
        <v>6.9999999999998508E-2</v>
      </c>
      <c r="AA155" s="3"/>
      <c r="AB155" s="3">
        <f>AVERAGE(AB151:AB153)</f>
        <v>21.893333333333331</v>
      </c>
      <c r="AC155" s="8" t="s">
        <v>8</v>
      </c>
      <c r="AD155" s="3">
        <f>STDEV(AB151:AB153)</f>
        <v>0.10785793124908968</v>
      </c>
      <c r="AE155" s="3"/>
      <c r="AF155" s="3">
        <f>X155-AB155</f>
        <v>7.7766666666666673</v>
      </c>
      <c r="AG155" s="3"/>
      <c r="AH155" s="3"/>
      <c r="AI155" s="3">
        <f>Z155+AD155</f>
        <v>0.17785793124908819</v>
      </c>
      <c r="AJ155" s="3">
        <f>AF155-AF162</f>
        <v>-1.8200000000000003</v>
      </c>
      <c r="AK155" s="3">
        <f>AI155+AI162</f>
        <v>0.33098687830974299</v>
      </c>
      <c r="AL155" s="4">
        <f>POWER(2,-(AJ155))</f>
        <v>3.5308119851626203</v>
      </c>
      <c r="AM155" s="3"/>
      <c r="AN155" s="3">
        <f>AK155*LN(2)</f>
        <v>0.22942262150273607</v>
      </c>
    </row>
    <row r="156" spans="1:40" x14ac:dyDescent="0.25">
      <c r="A156" s="3"/>
      <c r="B156" s="4"/>
      <c r="C156" s="3"/>
      <c r="D156" s="8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4"/>
      <c r="R156" s="3"/>
      <c r="S156" s="3"/>
      <c r="T156" s="3"/>
      <c r="U156" s="3"/>
      <c r="V156" s="3"/>
      <c r="W156" s="4"/>
      <c r="X156" s="3"/>
      <c r="Y156" s="8"/>
      <c r="Z156" s="3"/>
      <c r="AA156" s="3"/>
      <c r="AB156" s="3"/>
      <c r="AC156" s="8"/>
      <c r="AD156" s="3"/>
      <c r="AE156" s="3"/>
      <c r="AF156" s="3"/>
      <c r="AG156" s="3"/>
      <c r="AH156" s="3"/>
      <c r="AI156" s="3"/>
      <c r="AJ156" s="3"/>
      <c r="AK156" s="3"/>
      <c r="AL156" s="4"/>
      <c r="AM156" s="3"/>
      <c r="AN156" s="3"/>
    </row>
    <row r="157" spans="1:40" x14ac:dyDescent="0.25">
      <c r="A157" s="3"/>
      <c r="B157" s="4" t="s">
        <v>9</v>
      </c>
      <c r="C157" s="3">
        <v>27.25</v>
      </c>
      <c r="D157" s="8"/>
      <c r="E157" s="3"/>
      <c r="F157" s="3"/>
      <c r="G157" s="3">
        <v>21.03</v>
      </c>
      <c r="H157" s="8"/>
      <c r="I157" s="3"/>
      <c r="J157" s="3"/>
      <c r="K157" s="3"/>
      <c r="L157" s="3"/>
      <c r="M157" s="3"/>
      <c r="N157" s="3"/>
      <c r="O157" s="3"/>
      <c r="P157" s="3"/>
      <c r="Q157" s="4"/>
      <c r="R157" s="3"/>
      <c r="S157" s="3"/>
      <c r="T157" s="3"/>
      <c r="U157" s="3"/>
      <c r="V157" s="3"/>
      <c r="W157" s="4" t="s">
        <v>9</v>
      </c>
      <c r="X157" s="3">
        <v>35.78</v>
      </c>
      <c r="Y157" s="8"/>
      <c r="Z157" s="3"/>
      <c r="AA157" s="3"/>
      <c r="AB157" s="3">
        <v>26.15</v>
      </c>
      <c r="AC157" s="8"/>
      <c r="AD157" s="3"/>
      <c r="AE157" s="3"/>
      <c r="AF157" s="3"/>
      <c r="AG157" s="3"/>
      <c r="AH157" s="3"/>
      <c r="AI157" s="3"/>
      <c r="AJ157" s="3"/>
      <c r="AK157" s="3"/>
      <c r="AL157" s="4"/>
      <c r="AM157" s="3"/>
      <c r="AN157" s="3"/>
    </row>
    <row r="158" spans="1:40" x14ac:dyDescent="0.25">
      <c r="A158" s="3"/>
      <c r="B158" s="4" t="s">
        <v>19</v>
      </c>
      <c r="C158" s="3">
        <v>27.3</v>
      </c>
      <c r="D158" s="8"/>
      <c r="E158" s="3"/>
      <c r="F158" s="3"/>
      <c r="G158" s="3">
        <v>20.97</v>
      </c>
      <c r="H158" s="8"/>
      <c r="I158" s="3"/>
      <c r="J158" s="3"/>
      <c r="K158" s="3"/>
      <c r="L158" s="3"/>
      <c r="M158" s="3"/>
      <c r="N158" s="3"/>
      <c r="O158" s="3"/>
      <c r="P158" s="3"/>
      <c r="Q158" s="4"/>
      <c r="R158" s="3"/>
      <c r="S158" s="3"/>
      <c r="T158" s="3"/>
      <c r="U158" s="3"/>
      <c r="V158" s="3"/>
      <c r="W158" s="4" t="s">
        <v>19</v>
      </c>
      <c r="X158" s="3">
        <v>35.67</v>
      </c>
      <c r="Y158" s="8"/>
      <c r="Z158" s="3"/>
      <c r="AA158" s="3"/>
      <c r="AB158" s="3">
        <v>26.05</v>
      </c>
      <c r="AC158" s="8"/>
      <c r="AD158" s="3"/>
      <c r="AE158" s="3"/>
      <c r="AF158" s="3"/>
      <c r="AG158" s="3"/>
      <c r="AH158" s="3"/>
      <c r="AI158" s="3"/>
      <c r="AJ158" s="3"/>
      <c r="AK158" s="3"/>
      <c r="AL158" s="4"/>
      <c r="AM158" s="3"/>
      <c r="AN158" s="3"/>
    </row>
    <row r="159" spans="1:40" x14ac:dyDescent="0.25">
      <c r="A159" s="3"/>
      <c r="B159" s="4"/>
      <c r="C159" s="3">
        <v>27.19</v>
      </c>
      <c r="D159" s="8"/>
      <c r="E159" s="3"/>
      <c r="F159" s="3"/>
      <c r="G159" s="3">
        <v>20.81</v>
      </c>
      <c r="H159" s="8"/>
      <c r="I159" s="3"/>
      <c r="J159" s="3"/>
      <c r="K159" s="3"/>
      <c r="L159" s="3"/>
      <c r="M159" s="3"/>
      <c r="N159" s="3"/>
      <c r="O159" s="3"/>
      <c r="P159" s="3"/>
      <c r="Q159" s="4"/>
      <c r="R159" s="3"/>
      <c r="S159" s="3"/>
      <c r="T159" s="3"/>
      <c r="U159" s="3"/>
      <c r="V159" s="3"/>
      <c r="W159" s="4"/>
      <c r="X159" s="3">
        <v>35.590000000000003</v>
      </c>
      <c r="Y159" s="8"/>
      <c r="Z159" s="3"/>
      <c r="AA159" s="3"/>
      <c r="AB159" s="3">
        <v>26.05</v>
      </c>
      <c r="AC159" s="8"/>
      <c r="AD159" s="3"/>
      <c r="AE159" s="3"/>
      <c r="AF159" s="3"/>
      <c r="AG159" s="3"/>
      <c r="AH159" s="3"/>
      <c r="AI159" s="3"/>
      <c r="AJ159" s="3"/>
      <c r="AK159" s="3"/>
      <c r="AL159" s="4"/>
      <c r="AM159" s="3"/>
      <c r="AN159" s="3"/>
    </row>
    <row r="160" spans="1:40" x14ac:dyDescent="0.25">
      <c r="A160" s="3"/>
      <c r="B160" s="4"/>
      <c r="C160" s="3"/>
      <c r="D160" s="8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4"/>
      <c r="R160" s="3"/>
      <c r="S160" s="3"/>
      <c r="T160" s="3"/>
      <c r="U160" s="3"/>
      <c r="V160" s="3"/>
      <c r="W160" s="4"/>
      <c r="X160" s="3"/>
      <c r="Y160" s="8"/>
      <c r="Z160" s="3"/>
      <c r="AA160" s="3"/>
      <c r="AB160" s="3"/>
      <c r="AC160" s="8"/>
      <c r="AD160" s="3"/>
      <c r="AE160" s="3"/>
      <c r="AF160" s="3"/>
      <c r="AG160" s="3"/>
      <c r="AH160" s="3"/>
      <c r="AI160" s="3"/>
      <c r="AJ160" s="3"/>
      <c r="AK160" s="3"/>
      <c r="AL160" s="4"/>
      <c r="AM160" s="3"/>
      <c r="AN160" s="3"/>
    </row>
    <row r="161" spans="1:40" x14ac:dyDescent="0.25">
      <c r="A161" s="3"/>
      <c r="B161" s="4"/>
      <c r="C161" s="3"/>
      <c r="D161" s="8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4"/>
      <c r="R161" s="3"/>
      <c r="S161" s="3"/>
      <c r="T161" s="3"/>
      <c r="U161" s="3"/>
      <c r="V161" s="3"/>
      <c r="W161" s="4"/>
      <c r="X161" s="3"/>
      <c r="Y161" s="8"/>
      <c r="Z161" s="3"/>
      <c r="AA161" s="3"/>
      <c r="AB161" s="3"/>
      <c r="AC161" s="8"/>
      <c r="AD161" s="3"/>
      <c r="AE161" s="3"/>
      <c r="AF161" s="3"/>
      <c r="AG161" s="3"/>
      <c r="AH161" s="3"/>
      <c r="AI161" s="3"/>
      <c r="AJ161" s="3"/>
      <c r="AK161" s="3"/>
      <c r="AL161" s="4"/>
      <c r="AM161" s="3"/>
      <c r="AN161" s="3"/>
    </row>
    <row r="162" spans="1:40" x14ac:dyDescent="0.25">
      <c r="A162" s="3"/>
      <c r="B162" s="4" t="s">
        <v>7</v>
      </c>
      <c r="C162" s="3">
        <f>AVERAGE(C157:C161)</f>
        <v>27.246666666666666</v>
      </c>
      <c r="D162" s="8" t="s">
        <v>8</v>
      </c>
      <c r="E162" s="3">
        <f>STDEV(C157:C159)</f>
        <v>5.5075705472860705E-2</v>
      </c>
      <c r="F162" s="3"/>
      <c r="G162" s="3">
        <f>AVERAGE(G157:G159)</f>
        <v>20.936666666666667</v>
      </c>
      <c r="H162" s="8" t="s">
        <v>8</v>
      </c>
      <c r="I162" s="3">
        <f>STDEV(G157:G159)</f>
        <v>0.11372481406154755</v>
      </c>
      <c r="J162" s="3"/>
      <c r="K162" s="3">
        <f>C162-G162</f>
        <v>6.3099999999999987</v>
      </c>
      <c r="L162" s="3"/>
      <c r="M162" s="3"/>
      <c r="N162" s="3">
        <f>E162+I162</f>
        <v>0.16880051953440825</v>
      </c>
      <c r="O162" s="3">
        <f>K162-K162</f>
        <v>0</v>
      </c>
      <c r="P162" s="3"/>
      <c r="Q162" s="4">
        <f>POWER(2,-(O162))</f>
        <v>1</v>
      </c>
      <c r="R162" s="3">
        <f>Q162/Q155</f>
        <v>5.555266757291099E-2</v>
      </c>
      <c r="S162" s="3"/>
      <c r="T162" s="3"/>
      <c r="U162" s="3"/>
      <c r="V162" s="3"/>
      <c r="W162" s="4" t="s">
        <v>7</v>
      </c>
      <c r="X162" s="3">
        <f>AVERAGE(X157:X161)</f>
        <v>35.68</v>
      </c>
      <c r="Y162" s="8" t="s">
        <v>8</v>
      </c>
      <c r="Z162" s="3">
        <f>STDEV(X157:X159)</f>
        <v>9.5393920141693456E-2</v>
      </c>
      <c r="AA162" s="3"/>
      <c r="AB162" s="3">
        <f>AVERAGE(AB157:AB159)</f>
        <v>26.083333333333332</v>
      </c>
      <c r="AC162" s="8" t="s">
        <v>8</v>
      </c>
      <c r="AD162" s="3">
        <f>STDEV(AB157:AB159)</f>
        <v>5.7735026918961346E-2</v>
      </c>
      <c r="AE162" s="3"/>
      <c r="AF162" s="3">
        <f>X162-AB162</f>
        <v>9.5966666666666676</v>
      </c>
      <c r="AG162" s="3"/>
      <c r="AH162" s="3"/>
      <c r="AI162" s="3">
        <f>Z162+AD162</f>
        <v>0.1531289470606548</v>
      </c>
      <c r="AJ162" s="3">
        <f>AF162-AF162</f>
        <v>0</v>
      </c>
      <c r="AK162" s="3"/>
      <c r="AL162" s="4">
        <f>POWER(2,-(AJ162))</f>
        <v>1</v>
      </c>
      <c r="AM162" s="3">
        <f>AL162/AL155</f>
        <v>0.28322097132394958</v>
      </c>
      <c r="AN162" s="3"/>
    </row>
    <row r="163" spans="1:40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25">
      <c r="A165" s="3"/>
      <c r="B165" s="3"/>
      <c r="C165" s="4" t="s">
        <v>0</v>
      </c>
      <c r="D165" s="4"/>
      <c r="E165" s="4"/>
      <c r="F165" s="4"/>
      <c r="G165" s="4" t="s">
        <v>0</v>
      </c>
      <c r="H165" s="3"/>
      <c r="I165" s="3"/>
      <c r="J165" s="3"/>
      <c r="K165" s="4" t="s">
        <v>1</v>
      </c>
      <c r="L165" s="3"/>
      <c r="M165" s="3"/>
      <c r="N165" s="3" t="s">
        <v>33</v>
      </c>
      <c r="O165" s="4" t="s">
        <v>2</v>
      </c>
      <c r="P165" s="5" t="s">
        <v>34</v>
      </c>
      <c r="Q165" s="4" t="s">
        <v>3</v>
      </c>
      <c r="R165" s="3"/>
      <c r="S165" s="5" t="s">
        <v>35</v>
      </c>
      <c r="T165" s="3"/>
      <c r="U165" s="3"/>
      <c r="V165" s="3"/>
      <c r="W165" s="3"/>
      <c r="X165" s="4" t="s">
        <v>0</v>
      </c>
      <c r="Y165" s="4"/>
      <c r="Z165" s="4"/>
      <c r="AA165" s="4"/>
      <c r="AB165" s="4" t="s">
        <v>0</v>
      </c>
      <c r="AC165" s="3"/>
      <c r="AD165" s="3"/>
      <c r="AE165" s="3"/>
      <c r="AF165" s="4" t="s">
        <v>1</v>
      </c>
      <c r="AG165" s="3"/>
      <c r="AH165" s="3"/>
      <c r="AI165" s="3" t="s">
        <v>33</v>
      </c>
      <c r="AJ165" s="4" t="s">
        <v>2</v>
      </c>
      <c r="AK165" s="5" t="s">
        <v>34</v>
      </c>
      <c r="AL165" s="4" t="s">
        <v>3</v>
      </c>
      <c r="AM165" s="3"/>
      <c r="AN165" s="5" t="s">
        <v>35</v>
      </c>
    </row>
    <row r="166" spans="1:40" x14ac:dyDescent="0.25">
      <c r="A166" s="3"/>
      <c r="B166" s="3"/>
      <c r="C166" s="6" t="s">
        <v>44</v>
      </c>
      <c r="D166" s="4"/>
      <c r="E166" s="4"/>
      <c r="F166" s="4"/>
      <c r="G166" s="4" t="s">
        <v>5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6" t="s">
        <v>44</v>
      </c>
      <c r="Y166" s="4"/>
      <c r="Z166" s="4"/>
      <c r="AA166" s="4"/>
      <c r="AB166" s="4" t="s">
        <v>5</v>
      </c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25">
      <c r="A167" s="3"/>
      <c r="B167" s="4" t="s">
        <v>6</v>
      </c>
      <c r="C167" s="3">
        <v>22.62</v>
      </c>
      <c r="D167" s="3"/>
      <c r="E167" s="3"/>
      <c r="F167" s="3"/>
      <c r="G167" s="3">
        <v>20.18</v>
      </c>
      <c r="H167" s="3"/>
      <c r="I167" s="3"/>
      <c r="J167" s="3"/>
      <c r="K167" s="3"/>
      <c r="L167" s="3"/>
      <c r="M167" s="3"/>
      <c r="N167" s="3"/>
      <c r="O167" s="3"/>
      <c r="P167" s="3"/>
      <c r="Q167" s="4"/>
      <c r="R167" s="3"/>
      <c r="S167" s="3"/>
      <c r="T167" s="3"/>
      <c r="U167" s="3"/>
      <c r="V167" s="3"/>
      <c r="W167" s="4" t="s">
        <v>6</v>
      </c>
      <c r="X167" s="3">
        <v>19.12</v>
      </c>
      <c r="Y167" s="3"/>
      <c r="Z167" s="3"/>
      <c r="AA167" s="3"/>
      <c r="AB167" s="3">
        <v>20.82</v>
      </c>
      <c r="AC167" s="3"/>
      <c r="AD167" s="3"/>
      <c r="AE167" s="3"/>
      <c r="AF167" s="3"/>
      <c r="AG167" s="3"/>
      <c r="AH167" s="3"/>
      <c r="AI167" s="3"/>
      <c r="AJ167" s="3"/>
      <c r="AK167" s="3"/>
      <c r="AL167" s="4"/>
      <c r="AM167" s="3"/>
      <c r="AN167" s="3"/>
    </row>
    <row r="168" spans="1:40" x14ac:dyDescent="0.25">
      <c r="A168" s="3"/>
      <c r="B168" s="4">
        <v>11</v>
      </c>
      <c r="C168" s="3">
        <v>22.54</v>
      </c>
      <c r="D168" s="3"/>
      <c r="E168" s="3"/>
      <c r="F168" s="3"/>
      <c r="G168" s="3">
        <v>20.04</v>
      </c>
      <c r="H168" s="3"/>
      <c r="I168" s="3"/>
      <c r="J168" s="3"/>
      <c r="K168" s="3"/>
      <c r="L168" s="3"/>
      <c r="M168" s="3"/>
      <c r="N168" s="3"/>
      <c r="O168" s="3"/>
      <c r="P168" s="3"/>
      <c r="Q168" s="4"/>
      <c r="R168" s="3"/>
      <c r="S168" s="3"/>
      <c r="T168" s="3"/>
      <c r="U168" s="3"/>
      <c r="V168" s="3"/>
      <c r="W168" s="4">
        <v>11</v>
      </c>
      <c r="X168" s="3">
        <v>19.93</v>
      </c>
      <c r="Y168" s="3"/>
      <c r="Z168" s="3"/>
      <c r="AA168" s="3"/>
      <c r="AB168" s="3">
        <v>20.71</v>
      </c>
      <c r="AC168" s="3"/>
      <c r="AD168" s="3"/>
      <c r="AE168" s="3"/>
      <c r="AF168" s="3"/>
      <c r="AG168" s="3"/>
      <c r="AH168" s="3"/>
      <c r="AI168" s="3"/>
      <c r="AJ168" s="3"/>
      <c r="AK168" s="3"/>
      <c r="AL168" s="4"/>
      <c r="AM168" s="3"/>
      <c r="AN168" s="3"/>
    </row>
    <row r="169" spans="1:40" x14ac:dyDescent="0.25">
      <c r="A169" s="3"/>
      <c r="B169" s="4"/>
      <c r="C169" s="3">
        <v>22.58</v>
      </c>
      <c r="D169" s="3"/>
      <c r="E169" s="3"/>
      <c r="F169" s="3"/>
      <c r="G169" s="3">
        <v>19.940000000000001</v>
      </c>
      <c r="H169" s="8"/>
      <c r="I169" s="3"/>
      <c r="J169" s="3"/>
      <c r="K169" s="3"/>
      <c r="L169" s="3"/>
      <c r="M169" s="3"/>
      <c r="N169" s="3"/>
      <c r="O169" s="3"/>
      <c r="P169" s="3"/>
      <c r="Q169" s="4"/>
      <c r="R169" s="3"/>
      <c r="S169" s="3"/>
      <c r="T169" s="3"/>
      <c r="U169" s="3"/>
      <c r="V169" s="3"/>
      <c r="W169" s="4"/>
      <c r="X169" s="3">
        <v>19.03</v>
      </c>
      <c r="Y169" s="3"/>
      <c r="Z169" s="3"/>
      <c r="AA169" s="3"/>
      <c r="AB169" s="3">
        <v>20.64</v>
      </c>
      <c r="AC169" s="8"/>
      <c r="AD169" s="3"/>
      <c r="AE169" s="3"/>
      <c r="AF169" s="3"/>
      <c r="AG169" s="3"/>
      <c r="AH169" s="3"/>
      <c r="AI169" s="3"/>
      <c r="AJ169" s="3"/>
      <c r="AK169" s="3"/>
      <c r="AL169" s="4"/>
      <c r="AM169" s="3"/>
      <c r="AN169" s="3"/>
    </row>
    <row r="170" spans="1:40" x14ac:dyDescent="0.25">
      <c r="A170" s="3"/>
      <c r="B170" s="4"/>
      <c r="C170" s="3"/>
      <c r="D170" s="8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4"/>
      <c r="R170" s="3"/>
      <c r="S170" s="3"/>
      <c r="T170" s="3"/>
      <c r="U170" s="3"/>
      <c r="V170" s="3"/>
      <c r="W170" s="4"/>
      <c r="X170" s="3"/>
      <c r="Y170" s="8"/>
      <c r="Z170" s="3"/>
      <c r="AA170" s="3"/>
      <c r="AB170" s="3"/>
      <c r="AC170" s="8"/>
      <c r="AD170" s="3"/>
      <c r="AE170" s="3"/>
      <c r="AF170" s="3"/>
      <c r="AG170" s="3"/>
      <c r="AH170" s="3"/>
      <c r="AI170" s="3"/>
      <c r="AJ170" s="3"/>
      <c r="AK170" s="3"/>
      <c r="AL170" s="4"/>
      <c r="AM170" s="3"/>
      <c r="AN170" s="3"/>
    </row>
    <row r="171" spans="1:40" x14ac:dyDescent="0.25">
      <c r="A171" s="3"/>
      <c r="B171" s="4" t="s">
        <v>7</v>
      </c>
      <c r="C171" s="3">
        <f>AVERAGE(C167:C169)</f>
        <v>22.58</v>
      </c>
      <c r="D171" s="8" t="s">
        <v>8</v>
      </c>
      <c r="E171" s="3">
        <f>STDEV(C167:C169)</f>
        <v>4.0000000000000924E-2</v>
      </c>
      <c r="F171" s="3"/>
      <c r="G171" s="3">
        <f>AVERAGE(G167:G169)</f>
        <v>20.053333333333331</v>
      </c>
      <c r="H171" s="8" t="s">
        <v>8</v>
      </c>
      <c r="I171" s="3">
        <f>STDEV(G167:G169)</f>
        <v>0.12055427546683346</v>
      </c>
      <c r="J171" s="3"/>
      <c r="K171" s="3">
        <f>C171-G171</f>
        <v>2.5266666666666673</v>
      </c>
      <c r="L171" s="3"/>
      <c r="M171" s="3"/>
      <c r="N171" s="3">
        <f>E171+I171</f>
        <v>0.16055427546683437</v>
      </c>
      <c r="O171" s="3">
        <f>K171-K178</f>
        <v>-6.4733333333333327</v>
      </c>
      <c r="P171" s="3">
        <f>N171+N178</f>
        <v>0.35682732887767188</v>
      </c>
      <c r="Q171" s="4">
        <f>POWER(2,-(O171))</f>
        <v>88.852060830706606</v>
      </c>
      <c r="R171" s="3"/>
      <c r="S171" s="3">
        <f>P171*LN(2)</f>
        <v>0.2473338569582946</v>
      </c>
      <c r="T171" s="3"/>
      <c r="U171" s="3"/>
      <c r="V171" s="3"/>
      <c r="W171" s="4" t="s">
        <v>7</v>
      </c>
      <c r="X171" s="3">
        <f>AVERAGE(X167:X169)</f>
        <v>19.36</v>
      </c>
      <c r="Y171" s="8" t="s">
        <v>8</v>
      </c>
      <c r="Z171" s="3">
        <f>STDEV(X167:X169)</f>
        <v>0.49568134925574842</v>
      </c>
      <c r="AA171" s="3"/>
      <c r="AB171" s="3">
        <f>AVERAGE(AB167:AB169)</f>
        <v>20.723333333333333</v>
      </c>
      <c r="AC171" s="8" t="s">
        <v>8</v>
      </c>
      <c r="AD171" s="3">
        <f>STDEV(AB167:AB169)</f>
        <v>9.0737717258774497E-2</v>
      </c>
      <c r="AE171" s="3"/>
      <c r="AF171" s="3">
        <f>X171-AB171</f>
        <v>-1.3633333333333333</v>
      </c>
      <c r="AG171" s="3"/>
      <c r="AH171" s="3"/>
      <c r="AI171" s="3">
        <f>Z171+AD171</f>
        <v>0.58641906651452291</v>
      </c>
      <c r="AJ171" s="3">
        <f>AF171-AF178</f>
        <v>-3.8733333333333313</v>
      </c>
      <c r="AK171" s="3">
        <f>AI171+AI178</f>
        <v>0.7542785962225218</v>
      </c>
      <c r="AL171" s="4">
        <f>POWER(2,-(AJ171))</f>
        <v>14.655124644323955</v>
      </c>
      <c r="AM171" s="3"/>
      <c r="AN171" s="3">
        <f>AK171*LN(2)</f>
        <v>0.52282608232835437</v>
      </c>
    </row>
    <row r="172" spans="1:40" x14ac:dyDescent="0.25">
      <c r="A172" s="3"/>
      <c r="B172" s="4"/>
      <c r="C172" s="3"/>
      <c r="D172" s="8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4"/>
      <c r="R172" s="3"/>
      <c r="S172" s="3"/>
      <c r="T172" s="3"/>
      <c r="U172" s="3"/>
      <c r="V172" s="3"/>
      <c r="W172" s="4"/>
      <c r="X172" s="3"/>
      <c r="Y172" s="8"/>
      <c r="Z172" s="3"/>
      <c r="AA172" s="3"/>
      <c r="AB172" s="3"/>
      <c r="AC172" s="8"/>
      <c r="AD172" s="3"/>
      <c r="AE172" s="3"/>
      <c r="AF172" s="3"/>
      <c r="AG172" s="3"/>
      <c r="AH172" s="3"/>
      <c r="AI172" s="3"/>
      <c r="AJ172" s="3"/>
      <c r="AK172" s="3"/>
      <c r="AL172" s="4"/>
      <c r="AM172" s="3"/>
      <c r="AN172" s="3"/>
    </row>
    <row r="173" spans="1:40" x14ac:dyDescent="0.25">
      <c r="A173" s="3"/>
      <c r="B173" s="4" t="s">
        <v>9</v>
      </c>
      <c r="C173" s="3">
        <v>30.96</v>
      </c>
      <c r="D173" s="8"/>
      <c r="E173" s="3"/>
      <c r="F173" s="3"/>
      <c r="G173" s="3">
        <v>21.94</v>
      </c>
      <c r="H173" s="8"/>
      <c r="I173" s="3"/>
      <c r="J173" s="3"/>
      <c r="K173" s="3"/>
      <c r="L173" s="3"/>
      <c r="M173" s="3"/>
      <c r="N173" s="3"/>
      <c r="O173" s="3"/>
      <c r="P173" s="3"/>
      <c r="Q173" s="4"/>
      <c r="R173" s="3"/>
      <c r="S173" s="3"/>
      <c r="T173" s="3"/>
      <c r="U173" s="3"/>
      <c r="V173" s="3"/>
      <c r="W173" s="4" t="s">
        <v>9</v>
      </c>
      <c r="X173" s="3">
        <v>26.28</v>
      </c>
      <c r="Y173" s="8"/>
      <c r="Z173" s="3"/>
      <c r="AA173" s="3"/>
      <c r="AB173" s="3">
        <v>23.7</v>
      </c>
      <c r="AC173" s="8"/>
      <c r="AD173" s="3"/>
      <c r="AE173" s="3"/>
      <c r="AF173" s="3"/>
      <c r="AG173" s="3"/>
      <c r="AH173" s="3"/>
      <c r="AI173" s="3"/>
      <c r="AJ173" s="3"/>
      <c r="AK173" s="3"/>
      <c r="AL173" s="4"/>
      <c r="AM173" s="3"/>
      <c r="AN173" s="3"/>
    </row>
    <row r="174" spans="1:40" x14ac:dyDescent="0.25">
      <c r="A174" s="3"/>
      <c r="B174" s="4" t="s">
        <v>20</v>
      </c>
      <c r="C174" s="3">
        <v>30.84</v>
      </c>
      <c r="D174" s="8"/>
      <c r="E174" s="3"/>
      <c r="F174" s="3"/>
      <c r="G174" s="3">
        <v>22.04</v>
      </c>
      <c r="H174" s="8"/>
      <c r="I174" s="3"/>
      <c r="J174" s="3"/>
      <c r="K174" s="3"/>
      <c r="L174" s="3"/>
      <c r="M174" s="3"/>
      <c r="N174" s="3"/>
      <c r="O174" s="3"/>
      <c r="P174" s="3"/>
      <c r="Q174" s="4"/>
      <c r="R174" s="3"/>
      <c r="S174" s="3"/>
      <c r="T174" s="3"/>
      <c r="U174" s="3"/>
      <c r="V174" s="3"/>
      <c r="W174" s="4" t="s">
        <v>20</v>
      </c>
      <c r="X174" s="3">
        <v>26.39</v>
      </c>
      <c r="Y174" s="8"/>
      <c r="Z174" s="3"/>
      <c r="AA174" s="3"/>
      <c r="AB174" s="3">
        <v>23.88</v>
      </c>
      <c r="AC174" s="8"/>
      <c r="AD174" s="3"/>
      <c r="AE174" s="3"/>
      <c r="AF174" s="3"/>
      <c r="AG174" s="3"/>
      <c r="AH174" s="3"/>
      <c r="AI174" s="3"/>
      <c r="AJ174" s="3"/>
      <c r="AK174" s="3"/>
      <c r="AL174" s="4"/>
      <c r="AM174" s="3"/>
      <c r="AN174" s="3"/>
    </row>
    <row r="175" spans="1:40" x14ac:dyDescent="0.25">
      <c r="A175" s="3"/>
      <c r="B175" s="4"/>
      <c r="C175" s="3">
        <v>30.98</v>
      </c>
      <c r="D175" s="8"/>
      <c r="E175" s="3"/>
      <c r="F175" s="3"/>
      <c r="G175" s="3">
        <v>21.8</v>
      </c>
      <c r="H175" s="8"/>
      <c r="I175" s="3"/>
      <c r="J175" s="3"/>
      <c r="K175" s="3"/>
      <c r="L175" s="3"/>
      <c r="M175" s="3"/>
      <c r="N175" s="3"/>
      <c r="O175" s="3"/>
      <c r="P175" s="3"/>
      <c r="Q175" s="4"/>
      <c r="R175" s="3"/>
      <c r="S175" s="3"/>
      <c r="T175" s="3"/>
      <c r="U175" s="3"/>
      <c r="V175" s="3"/>
      <c r="W175" s="4"/>
      <c r="X175" s="3">
        <v>26.24</v>
      </c>
      <c r="Y175" s="8"/>
      <c r="Z175" s="3"/>
      <c r="AA175" s="3"/>
      <c r="AB175" s="3">
        <v>23.8</v>
      </c>
      <c r="AC175" s="8"/>
      <c r="AD175" s="3"/>
      <c r="AE175" s="3"/>
      <c r="AF175" s="3"/>
      <c r="AG175" s="3"/>
      <c r="AH175" s="3"/>
      <c r="AI175" s="3"/>
      <c r="AJ175" s="3"/>
      <c r="AK175" s="3"/>
      <c r="AL175" s="4"/>
      <c r="AM175" s="3"/>
      <c r="AN175" s="3"/>
    </row>
    <row r="176" spans="1:40" x14ac:dyDescent="0.25">
      <c r="A176" s="3"/>
      <c r="B176" s="4"/>
      <c r="C176" s="3"/>
      <c r="D176" s="8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4"/>
      <c r="R176" s="3"/>
      <c r="S176" s="3"/>
      <c r="T176" s="3"/>
      <c r="U176" s="3"/>
      <c r="V176" s="3"/>
      <c r="W176" s="4"/>
      <c r="X176" s="3"/>
      <c r="Y176" s="8"/>
      <c r="Z176" s="3"/>
      <c r="AA176" s="3"/>
      <c r="AB176" s="3"/>
      <c r="AC176" s="8"/>
      <c r="AD176" s="3"/>
      <c r="AE176" s="3"/>
      <c r="AF176" s="3"/>
      <c r="AG176" s="3"/>
      <c r="AH176" s="3"/>
      <c r="AI176" s="3"/>
      <c r="AJ176" s="3"/>
      <c r="AK176" s="3"/>
      <c r="AL176" s="4"/>
      <c r="AM176" s="3"/>
      <c r="AN176" s="3"/>
    </row>
    <row r="177" spans="1:40" x14ac:dyDescent="0.25">
      <c r="A177" s="3"/>
      <c r="B177" s="4"/>
      <c r="C177" s="3"/>
      <c r="D177" s="8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4"/>
      <c r="R177" s="3"/>
      <c r="S177" s="3"/>
      <c r="T177" s="3"/>
      <c r="U177" s="3"/>
      <c r="V177" s="3"/>
      <c r="W177" s="4"/>
      <c r="X177" s="3"/>
      <c r="Y177" s="8"/>
      <c r="Z177" s="3"/>
      <c r="AA177" s="3"/>
      <c r="AB177" s="3"/>
      <c r="AC177" s="8"/>
      <c r="AD177" s="3"/>
      <c r="AE177" s="3"/>
      <c r="AF177" s="3"/>
      <c r="AG177" s="3"/>
      <c r="AH177" s="3"/>
      <c r="AI177" s="3"/>
      <c r="AJ177" s="3"/>
      <c r="AK177" s="3"/>
      <c r="AL177" s="4"/>
      <c r="AM177" s="3"/>
      <c r="AN177" s="3"/>
    </row>
    <row r="178" spans="1:40" x14ac:dyDescent="0.25">
      <c r="A178" s="3"/>
      <c r="B178" s="4" t="s">
        <v>7</v>
      </c>
      <c r="C178" s="3">
        <f>AVERAGE(C173:C177)</f>
        <v>30.926666666666666</v>
      </c>
      <c r="D178" s="8" t="s">
        <v>8</v>
      </c>
      <c r="E178" s="3">
        <f>STDEV(C173:C175)</f>
        <v>7.571877794400407E-2</v>
      </c>
      <c r="F178" s="3"/>
      <c r="G178" s="3">
        <f>AVERAGE(G173:G175)</f>
        <v>21.926666666666666</v>
      </c>
      <c r="H178" s="8" t="s">
        <v>8</v>
      </c>
      <c r="I178" s="3">
        <f>STDEV(G173:G175)</f>
        <v>0.12055427546683346</v>
      </c>
      <c r="J178" s="3"/>
      <c r="K178" s="3">
        <f>C178-G178</f>
        <v>9</v>
      </c>
      <c r="L178" s="3"/>
      <c r="M178" s="3"/>
      <c r="N178" s="3">
        <f>E178+I178</f>
        <v>0.19627305341083753</v>
      </c>
      <c r="O178" s="3">
        <f>K178-K178</f>
        <v>0</v>
      </c>
      <c r="P178" s="3"/>
      <c r="Q178" s="4">
        <f>POWER(2,-(O178))</f>
        <v>1</v>
      </c>
      <c r="R178" s="3">
        <f>Q178/Q171</f>
        <v>1.1254662983060574E-2</v>
      </c>
      <c r="S178" s="3"/>
      <c r="T178" s="3"/>
      <c r="U178" s="3"/>
      <c r="V178" s="3"/>
      <c r="W178" s="4" t="s">
        <v>7</v>
      </c>
      <c r="X178" s="3">
        <f>AVERAGE(X173:X177)</f>
        <v>26.303333333333331</v>
      </c>
      <c r="Y178" s="8" t="s">
        <v>8</v>
      </c>
      <c r="Z178" s="3">
        <f>STDEV(X173:X175)</f>
        <v>7.7674534651541075E-2</v>
      </c>
      <c r="AA178" s="3"/>
      <c r="AB178" s="3">
        <f>AVERAGE(AB173:AB175)</f>
        <v>23.793333333333333</v>
      </c>
      <c r="AC178" s="8" t="s">
        <v>8</v>
      </c>
      <c r="AD178" s="3">
        <f>STDEV(AB173:AB175)</f>
        <v>9.0184995056457801E-2</v>
      </c>
      <c r="AE178" s="3"/>
      <c r="AF178" s="3">
        <f>X178-AB178</f>
        <v>2.509999999999998</v>
      </c>
      <c r="AG178" s="3"/>
      <c r="AH178" s="3"/>
      <c r="AI178" s="3">
        <f>Z178+AD178</f>
        <v>0.16785952970799889</v>
      </c>
      <c r="AJ178" s="3">
        <f>AF178-AF178</f>
        <v>0</v>
      </c>
      <c r="AK178" s="3"/>
      <c r="AL178" s="4">
        <f>POWER(2,-(AJ178))</f>
        <v>1</v>
      </c>
      <c r="AM178" s="3">
        <f>AL178/AL171</f>
        <v>6.8235516535665078E-2</v>
      </c>
      <c r="AN178" s="3"/>
    </row>
    <row r="179" spans="1:40" x14ac:dyDescent="0.25">
      <c r="A179" s="3"/>
      <c r="B179" s="4"/>
      <c r="C179" s="3"/>
      <c r="D179" s="8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4"/>
      <c r="R179" s="3"/>
      <c r="S179" s="3"/>
      <c r="T179" s="3"/>
      <c r="U179" s="3"/>
      <c r="V179" s="3"/>
      <c r="W179" s="4"/>
      <c r="X179" s="3"/>
      <c r="Y179" s="8"/>
      <c r="Z179" s="3"/>
      <c r="AA179" s="3"/>
      <c r="AB179" s="3"/>
      <c r="AC179" s="8"/>
      <c r="AD179" s="3"/>
      <c r="AE179" s="3"/>
      <c r="AF179" s="3"/>
      <c r="AG179" s="3"/>
      <c r="AH179" s="3"/>
      <c r="AI179" s="3"/>
      <c r="AJ179" s="3"/>
      <c r="AK179" s="3"/>
      <c r="AL179" s="4"/>
      <c r="AM179" s="3"/>
      <c r="AN179" s="3"/>
    </row>
    <row r="180" spans="1:40" x14ac:dyDescent="0.25">
      <c r="A180" s="3"/>
      <c r="B180" s="4"/>
      <c r="C180" s="3"/>
      <c r="D180" s="8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4"/>
      <c r="R180" s="3"/>
      <c r="S180" s="3"/>
      <c r="T180" s="3"/>
      <c r="U180" s="3"/>
      <c r="V180" s="3"/>
      <c r="W180" s="4"/>
      <c r="X180" s="3"/>
      <c r="Y180" s="8"/>
      <c r="Z180" s="3"/>
      <c r="AA180" s="3"/>
      <c r="AB180" s="3"/>
      <c r="AC180" s="8"/>
      <c r="AD180" s="3"/>
      <c r="AE180" s="3"/>
      <c r="AF180" s="3"/>
      <c r="AG180" s="3"/>
      <c r="AH180" s="3"/>
      <c r="AI180" s="3"/>
      <c r="AJ180" s="3"/>
      <c r="AK180" s="3"/>
      <c r="AL180" s="4"/>
      <c r="AM180" s="3"/>
      <c r="AN180" s="3"/>
    </row>
    <row r="181" spans="1:40" x14ac:dyDescent="0.25">
      <c r="A181" s="3"/>
      <c r="B181" s="4"/>
      <c r="C181" s="3"/>
      <c r="D181" s="8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4"/>
      <c r="R181" s="3"/>
      <c r="S181" s="3"/>
      <c r="T181" s="3"/>
      <c r="U181" s="3"/>
      <c r="V181" s="3"/>
      <c r="W181" s="4"/>
      <c r="X181" s="3"/>
      <c r="Y181" s="8"/>
      <c r="Z181" s="3"/>
      <c r="AA181" s="3"/>
      <c r="AB181" s="3"/>
      <c r="AC181" s="8"/>
      <c r="AD181" s="3"/>
      <c r="AE181" s="3"/>
      <c r="AF181" s="3"/>
      <c r="AG181" s="3"/>
      <c r="AH181" s="3"/>
      <c r="AI181" s="3"/>
      <c r="AJ181" s="3"/>
      <c r="AK181" s="3"/>
      <c r="AL181" s="4"/>
      <c r="AM181" s="3"/>
      <c r="AN181" s="3"/>
    </row>
    <row r="182" spans="1:40" x14ac:dyDescent="0.25">
      <c r="A182" s="3"/>
      <c r="B182" s="3"/>
      <c r="C182" s="4" t="s">
        <v>0</v>
      </c>
      <c r="D182" s="4"/>
      <c r="E182" s="4"/>
      <c r="F182" s="4"/>
      <c r="G182" s="4" t="s">
        <v>0</v>
      </c>
      <c r="H182" s="3"/>
      <c r="I182" s="3"/>
      <c r="J182" s="3"/>
      <c r="K182" s="4" t="s">
        <v>1</v>
      </c>
      <c r="L182" s="3"/>
      <c r="M182" s="3"/>
      <c r="N182" s="3" t="s">
        <v>33</v>
      </c>
      <c r="O182" s="4" t="s">
        <v>2</v>
      </c>
      <c r="P182" s="5" t="s">
        <v>34</v>
      </c>
      <c r="Q182" s="4" t="s">
        <v>3</v>
      </c>
      <c r="R182" s="3"/>
      <c r="S182" s="5" t="s">
        <v>35</v>
      </c>
      <c r="T182" s="3"/>
      <c r="U182" s="3"/>
      <c r="V182" s="3"/>
      <c r="W182" s="3"/>
      <c r="X182" s="4" t="s">
        <v>0</v>
      </c>
      <c r="Y182" s="4"/>
      <c r="Z182" s="4"/>
      <c r="AA182" s="4"/>
      <c r="AB182" s="4" t="s">
        <v>0</v>
      </c>
      <c r="AC182" s="3"/>
      <c r="AD182" s="3"/>
      <c r="AE182" s="3"/>
      <c r="AF182" s="4" t="s">
        <v>1</v>
      </c>
      <c r="AG182" s="3"/>
      <c r="AH182" s="3"/>
      <c r="AI182" s="3" t="s">
        <v>33</v>
      </c>
      <c r="AJ182" s="4" t="s">
        <v>2</v>
      </c>
      <c r="AK182" s="5" t="s">
        <v>34</v>
      </c>
      <c r="AL182" s="4" t="s">
        <v>3</v>
      </c>
      <c r="AM182" s="3"/>
      <c r="AN182" s="5" t="s">
        <v>35</v>
      </c>
    </row>
    <row r="183" spans="1:40" x14ac:dyDescent="0.25">
      <c r="A183" s="3"/>
      <c r="B183" s="3"/>
      <c r="C183" s="6" t="s">
        <v>44</v>
      </c>
      <c r="D183" s="4"/>
      <c r="E183" s="4"/>
      <c r="F183" s="4"/>
      <c r="G183" s="4" t="s">
        <v>5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6" t="s">
        <v>44</v>
      </c>
      <c r="Y183" s="4"/>
      <c r="Z183" s="4"/>
      <c r="AA183" s="4"/>
      <c r="AB183" s="4" t="s">
        <v>5</v>
      </c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x14ac:dyDescent="0.25">
      <c r="A184" s="3"/>
      <c r="B184" s="4" t="s">
        <v>6</v>
      </c>
      <c r="C184" s="3">
        <v>19.760000000000002</v>
      </c>
      <c r="D184" s="3"/>
      <c r="E184" s="3"/>
      <c r="F184" s="3"/>
      <c r="G184" s="3">
        <v>19.3</v>
      </c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3"/>
      <c r="S184" s="3"/>
      <c r="T184" s="3"/>
      <c r="U184" s="3"/>
      <c r="V184" s="3"/>
      <c r="W184" s="4" t="s">
        <v>6</v>
      </c>
      <c r="X184" s="3">
        <v>31.93</v>
      </c>
      <c r="Y184" s="3"/>
      <c r="Z184" s="3"/>
      <c r="AA184" s="3"/>
      <c r="AB184" s="3">
        <v>23.7</v>
      </c>
      <c r="AC184" s="3"/>
      <c r="AD184" s="3"/>
      <c r="AE184" s="3"/>
      <c r="AF184" s="3"/>
      <c r="AG184" s="3"/>
      <c r="AH184" s="3"/>
      <c r="AI184" s="3"/>
      <c r="AJ184" s="3"/>
      <c r="AK184" s="3"/>
      <c r="AL184" s="4"/>
      <c r="AM184" s="3"/>
      <c r="AN184" s="3"/>
    </row>
    <row r="185" spans="1:40" x14ac:dyDescent="0.25">
      <c r="A185" s="3"/>
      <c r="B185" s="4">
        <v>12</v>
      </c>
      <c r="C185" s="3">
        <v>19.829999999999998</v>
      </c>
      <c r="D185" s="3"/>
      <c r="E185" s="3"/>
      <c r="F185" s="3"/>
      <c r="G185" s="3">
        <v>19.43</v>
      </c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3"/>
      <c r="S185" s="3"/>
      <c r="T185" s="3"/>
      <c r="U185" s="3"/>
      <c r="V185" s="3"/>
      <c r="W185" s="4">
        <v>12</v>
      </c>
      <c r="X185" s="3">
        <v>32.01</v>
      </c>
      <c r="Y185" s="3"/>
      <c r="Z185" s="3"/>
      <c r="AA185" s="3"/>
      <c r="AB185" s="3">
        <v>23.88</v>
      </c>
      <c r="AC185" s="3"/>
      <c r="AD185" s="3"/>
      <c r="AE185" s="3"/>
      <c r="AF185" s="3"/>
      <c r="AG185" s="3"/>
      <c r="AH185" s="3"/>
      <c r="AI185" s="3"/>
      <c r="AJ185" s="3"/>
      <c r="AK185" s="3"/>
      <c r="AL185" s="4"/>
      <c r="AM185" s="3"/>
      <c r="AN185" s="3"/>
    </row>
    <row r="186" spans="1:40" x14ac:dyDescent="0.25">
      <c r="A186" s="3"/>
      <c r="B186" s="4"/>
      <c r="C186" s="3">
        <v>19.91</v>
      </c>
      <c r="D186" s="3"/>
      <c r="E186" s="3"/>
      <c r="F186" s="3"/>
      <c r="G186" s="3">
        <v>19.28</v>
      </c>
      <c r="H186" s="8"/>
      <c r="I186" s="3"/>
      <c r="J186" s="3"/>
      <c r="K186" s="3"/>
      <c r="L186" s="3"/>
      <c r="M186" s="3"/>
      <c r="N186" s="3"/>
      <c r="O186" s="3"/>
      <c r="P186" s="3"/>
      <c r="Q186" s="4"/>
      <c r="R186" s="3"/>
      <c r="S186" s="3"/>
      <c r="T186" s="3"/>
      <c r="U186" s="3"/>
      <c r="V186" s="3"/>
      <c r="W186" s="4"/>
      <c r="X186" s="3">
        <v>31.91</v>
      </c>
      <c r="Y186" s="3"/>
      <c r="Z186" s="3"/>
      <c r="AA186" s="3"/>
      <c r="AB186" s="3">
        <v>23.8</v>
      </c>
      <c r="AC186" s="8"/>
      <c r="AD186" s="3"/>
      <c r="AE186" s="3"/>
      <c r="AF186" s="3"/>
      <c r="AG186" s="3"/>
      <c r="AH186" s="3"/>
      <c r="AI186" s="3"/>
      <c r="AJ186" s="3"/>
      <c r="AK186" s="3"/>
      <c r="AL186" s="4"/>
      <c r="AM186" s="3"/>
      <c r="AN186" s="3"/>
    </row>
    <row r="187" spans="1:40" x14ac:dyDescent="0.25">
      <c r="A187" s="3"/>
      <c r="B187" s="4"/>
      <c r="C187" s="3"/>
      <c r="D187" s="8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4"/>
      <c r="R187" s="3"/>
      <c r="S187" s="3"/>
      <c r="T187" s="3"/>
      <c r="U187" s="3"/>
      <c r="V187" s="3"/>
      <c r="W187" s="4"/>
      <c r="X187" s="3"/>
      <c r="Y187" s="8"/>
      <c r="Z187" s="3"/>
      <c r="AA187" s="3"/>
      <c r="AB187" s="3"/>
      <c r="AC187" s="8"/>
      <c r="AD187" s="3"/>
      <c r="AE187" s="3"/>
      <c r="AF187" s="3"/>
      <c r="AG187" s="3"/>
      <c r="AH187" s="3"/>
      <c r="AI187" s="3"/>
      <c r="AJ187" s="3"/>
      <c r="AK187" s="3"/>
      <c r="AL187" s="4"/>
      <c r="AM187" s="3"/>
      <c r="AN187" s="3"/>
    </row>
    <row r="188" spans="1:40" x14ac:dyDescent="0.25">
      <c r="A188" s="3"/>
      <c r="B188" s="4" t="s">
        <v>7</v>
      </c>
      <c r="C188" s="3">
        <f>AVERAGE(C184:C186)</f>
        <v>19.833333333333332</v>
      </c>
      <c r="D188" s="8" t="s">
        <v>8</v>
      </c>
      <c r="E188" s="3">
        <f>STDEV(C184:C186)</f>
        <v>7.5055534994650688E-2</v>
      </c>
      <c r="F188" s="3"/>
      <c r="G188" s="3">
        <f>AVERAGE(G184:G186)</f>
        <v>19.33666666666667</v>
      </c>
      <c r="H188" s="8" t="s">
        <v>8</v>
      </c>
      <c r="I188" s="3">
        <f>STDEV(G184:G186)</f>
        <v>8.144527815247006E-2</v>
      </c>
      <c r="J188" s="3"/>
      <c r="K188" s="3">
        <f>C188-G188</f>
        <v>0.49666666666666259</v>
      </c>
      <c r="L188" s="3"/>
      <c r="M188" s="3"/>
      <c r="N188" s="3">
        <f>E188+I188</f>
        <v>0.15650081314712075</v>
      </c>
      <c r="O188" s="3">
        <f>K188-K195</f>
        <v>-4.3033333333333417</v>
      </c>
      <c r="P188" s="3">
        <f>N188+N195</f>
        <v>0.41884516492583923</v>
      </c>
      <c r="Q188" s="4">
        <f>POWER(2,-(O188))</f>
        <v>19.743875993985228</v>
      </c>
      <c r="R188" s="3"/>
      <c r="S188" s="3">
        <f>P188*LN(2)</f>
        <v>0.29032134515951075</v>
      </c>
      <c r="T188" s="3"/>
      <c r="U188" s="3"/>
      <c r="V188" s="3"/>
      <c r="W188" s="4" t="s">
        <v>7</v>
      </c>
      <c r="X188" s="3">
        <f>AVERAGE(X184:X186)</f>
        <v>31.95</v>
      </c>
      <c r="Y188" s="8" t="s">
        <v>8</v>
      </c>
      <c r="Z188" s="3">
        <f>STDEV(X184:X186)</f>
        <v>5.2915026221290684E-2</v>
      </c>
      <c r="AA188" s="3"/>
      <c r="AB188" s="3">
        <f>AVERAGE(AB184:AB186)</f>
        <v>23.793333333333333</v>
      </c>
      <c r="AC188" s="8" t="s">
        <v>8</v>
      </c>
      <c r="AD188" s="3">
        <f>STDEV(AB184:AB186)</f>
        <v>9.0184995056457801E-2</v>
      </c>
      <c r="AE188" s="3"/>
      <c r="AF188" s="3">
        <f>X188-AB188</f>
        <v>8.1566666666666663</v>
      </c>
      <c r="AG188" s="3"/>
      <c r="AH188" s="3"/>
      <c r="AI188" s="3">
        <f>Z188+AD188</f>
        <v>0.14310002127774848</v>
      </c>
      <c r="AJ188" s="3">
        <f>AF188-AF195</f>
        <v>-2.423333333333332</v>
      </c>
      <c r="AK188" s="3">
        <f>AI188+AI195</f>
        <v>0.31151227318806407</v>
      </c>
      <c r="AL188" s="4">
        <f>POWER(2,-(AJ188))</f>
        <v>5.3640895910137338</v>
      </c>
      <c r="AM188" s="3"/>
      <c r="AN188" s="3">
        <f>AK188*LN(2)</f>
        <v>0.21592385387012605</v>
      </c>
    </row>
    <row r="189" spans="1:40" x14ac:dyDescent="0.25">
      <c r="A189" s="3"/>
      <c r="B189" s="4"/>
      <c r="C189" s="3"/>
      <c r="D189" s="8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4"/>
      <c r="R189" s="3"/>
      <c r="S189" s="3"/>
      <c r="T189" s="3"/>
      <c r="U189" s="3"/>
      <c r="V189" s="3"/>
      <c r="W189" s="4"/>
      <c r="X189" s="3"/>
      <c r="Y189" s="8"/>
      <c r="Z189" s="3"/>
      <c r="AA189" s="3"/>
      <c r="AB189" s="3"/>
      <c r="AC189" s="8"/>
      <c r="AD189" s="3"/>
      <c r="AE189" s="3"/>
      <c r="AF189" s="3"/>
      <c r="AG189" s="3"/>
      <c r="AH189" s="3"/>
      <c r="AI189" s="3"/>
      <c r="AJ189" s="3"/>
      <c r="AK189" s="3"/>
      <c r="AL189" s="4"/>
      <c r="AM189" s="3"/>
      <c r="AN189" s="3"/>
    </row>
    <row r="190" spans="1:40" x14ac:dyDescent="0.25">
      <c r="A190" s="3"/>
      <c r="B190" s="4" t="s">
        <v>9</v>
      </c>
      <c r="C190" s="3">
        <v>27.51</v>
      </c>
      <c r="D190" s="8"/>
      <c r="E190" s="3"/>
      <c r="F190" s="3"/>
      <c r="G190" s="3">
        <v>22.85</v>
      </c>
      <c r="H190" s="8"/>
      <c r="I190" s="3"/>
      <c r="J190" s="3"/>
      <c r="K190" s="3"/>
      <c r="L190" s="3"/>
      <c r="M190" s="3"/>
      <c r="N190" s="3"/>
      <c r="O190" s="3"/>
      <c r="P190" s="3"/>
      <c r="Q190" s="4"/>
      <c r="R190" s="3"/>
      <c r="S190" s="3"/>
      <c r="T190" s="3"/>
      <c r="U190" s="3"/>
      <c r="V190" s="3"/>
      <c r="W190" s="4" t="s">
        <v>9</v>
      </c>
      <c r="X190" s="3">
        <v>31.28</v>
      </c>
      <c r="Y190" s="8"/>
      <c r="Z190" s="3"/>
      <c r="AA190" s="3"/>
      <c r="AB190" s="3">
        <v>20.82</v>
      </c>
      <c r="AC190" s="8"/>
      <c r="AD190" s="3"/>
      <c r="AE190" s="3"/>
      <c r="AF190" s="3"/>
      <c r="AG190" s="3"/>
      <c r="AH190" s="3"/>
      <c r="AI190" s="3"/>
      <c r="AJ190" s="3"/>
      <c r="AK190" s="3"/>
      <c r="AL190" s="4"/>
      <c r="AM190" s="3"/>
      <c r="AN190" s="3"/>
    </row>
    <row r="191" spans="1:40" x14ac:dyDescent="0.25">
      <c r="A191" s="3"/>
      <c r="B191" s="4" t="s">
        <v>21</v>
      </c>
      <c r="C191" s="3">
        <v>27.46</v>
      </c>
      <c r="D191" s="8"/>
      <c r="E191" s="3"/>
      <c r="F191" s="3"/>
      <c r="G191" s="3">
        <v>22.62</v>
      </c>
      <c r="H191" s="8"/>
      <c r="I191" s="3"/>
      <c r="J191" s="3"/>
      <c r="K191" s="3"/>
      <c r="L191" s="3"/>
      <c r="M191" s="3"/>
      <c r="N191" s="3"/>
      <c r="O191" s="3"/>
      <c r="P191" s="3"/>
      <c r="Q191" s="4"/>
      <c r="R191" s="3"/>
      <c r="S191" s="3"/>
      <c r="T191" s="3"/>
      <c r="U191" s="3"/>
      <c r="V191" s="3"/>
      <c r="W191" s="4" t="s">
        <v>21</v>
      </c>
      <c r="X191" s="3">
        <v>31.39</v>
      </c>
      <c r="Y191" s="8"/>
      <c r="Z191" s="3"/>
      <c r="AA191" s="3"/>
      <c r="AB191" s="3">
        <v>20.71</v>
      </c>
      <c r="AC191" s="8"/>
      <c r="AD191" s="3"/>
      <c r="AE191" s="3"/>
      <c r="AF191" s="3"/>
      <c r="AG191" s="3"/>
      <c r="AH191" s="3"/>
      <c r="AI191" s="3"/>
      <c r="AJ191" s="3"/>
      <c r="AK191" s="3"/>
      <c r="AL191" s="4"/>
      <c r="AM191" s="3"/>
      <c r="AN191" s="3"/>
    </row>
    <row r="192" spans="1:40" x14ac:dyDescent="0.25">
      <c r="A192" s="3"/>
      <c r="B192" s="4"/>
      <c r="C192" s="3">
        <v>27.37</v>
      </c>
      <c r="D192" s="8"/>
      <c r="E192" s="3"/>
      <c r="F192" s="3"/>
      <c r="G192" s="3">
        <v>22.47</v>
      </c>
      <c r="H192" s="8"/>
      <c r="I192" s="3"/>
      <c r="J192" s="3"/>
      <c r="K192" s="3"/>
      <c r="L192" s="3"/>
      <c r="M192" s="3"/>
      <c r="N192" s="3"/>
      <c r="O192" s="3"/>
      <c r="P192" s="3"/>
      <c r="Q192" s="4"/>
      <c r="R192" s="3"/>
      <c r="S192" s="3"/>
      <c r="T192" s="3"/>
      <c r="U192" s="3"/>
      <c r="V192" s="3"/>
      <c r="W192" s="4"/>
      <c r="X192" s="3">
        <v>31.24</v>
      </c>
      <c r="Y192" s="8"/>
      <c r="Z192" s="3"/>
      <c r="AA192" s="3"/>
      <c r="AB192" s="3">
        <v>20.64</v>
      </c>
      <c r="AC192" s="8"/>
      <c r="AD192" s="3"/>
      <c r="AE192" s="3"/>
      <c r="AF192" s="3"/>
      <c r="AG192" s="3"/>
      <c r="AH192" s="3"/>
      <c r="AI192" s="3"/>
      <c r="AJ192" s="3"/>
      <c r="AK192" s="3"/>
      <c r="AL192" s="4"/>
      <c r="AM192" s="3"/>
      <c r="AN192" s="3"/>
    </row>
    <row r="193" spans="1:40" x14ac:dyDescent="0.25">
      <c r="A193" s="3"/>
      <c r="B193" s="4"/>
      <c r="C193" s="3"/>
      <c r="D193" s="8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4"/>
      <c r="R193" s="3"/>
      <c r="S193" s="3"/>
      <c r="T193" s="3"/>
      <c r="U193" s="3"/>
      <c r="V193" s="3"/>
      <c r="W193" s="4"/>
      <c r="X193" s="3"/>
      <c r="Y193" s="8"/>
      <c r="Z193" s="3"/>
      <c r="AA193" s="3"/>
      <c r="AB193" s="3"/>
      <c r="AC193" s="8"/>
      <c r="AD193" s="3"/>
      <c r="AE193" s="3"/>
      <c r="AF193" s="3"/>
      <c r="AG193" s="3"/>
      <c r="AH193" s="3"/>
      <c r="AI193" s="3"/>
      <c r="AJ193" s="3"/>
      <c r="AK193" s="3"/>
      <c r="AL193" s="4"/>
      <c r="AM193" s="3"/>
      <c r="AN193" s="3"/>
    </row>
    <row r="194" spans="1:40" x14ac:dyDescent="0.25">
      <c r="A194" s="3"/>
      <c r="B194" s="4"/>
      <c r="C194" s="3"/>
      <c r="D194" s="8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4"/>
      <c r="R194" s="3"/>
      <c r="S194" s="3"/>
      <c r="T194" s="3"/>
      <c r="U194" s="3"/>
      <c r="V194" s="3"/>
      <c r="W194" s="4"/>
      <c r="X194" s="3"/>
      <c r="Y194" s="8"/>
      <c r="Z194" s="3"/>
      <c r="AA194" s="3"/>
      <c r="AB194" s="3"/>
      <c r="AC194" s="8"/>
      <c r="AD194" s="3"/>
      <c r="AE194" s="3"/>
      <c r="AF194" s="3"/>
      <c r="AG194" s="3"/>
      <c r="AH194" s="3"/>
      <c r="AI194" s="3"/>
      <c r="AJ194" s="3"/>
      <c r="AK194" s="3"/>
      <c r="AL194" s="4"/>
      <c r="AM194" s="3"/>
      <c r="AN194" s="3"/>
    </row>
    <row r="195" spans="1:40" x14ac:dyDescent="0.25">
      <c r="A195" s="3"/>
      <c r="B195" s="4" t="s">
        <v>7</v>
      </c>
      <c r="C195" s="3">
        <f>AVERAGE(C190:C194)</f>
        <v>27.446666666666669</v>
      </c>
      <c r="D195" s="8" t="s">
        <v>8</v>
      </c>
      <c r="E195" s="3">
        <f>STDEV(C190:C192)</f>
        <v>7.094598884597611E-2</v>
      </c>
      <c r="F195" s="3"/>
      <c r="G195" s="3">
        <f>AVERAGE(G190:G192)</f>
        <v>22.646666666666665</v>
      </c>
      <c r="H195" s="8" t="s">
        <v>8</v>
      </c>
      <c r="I195" s="3">
        <f>STDEV(G190:G192)</f>
        <v>0.19139836293274243</v>
      </c>
      <c r="J195" s="3"/>
      <c r="K195" s="3">
        <f>C195-G195</f>
        <v>4.8000000000000043</v>
      </c>
      <c r="L195" s="3"/>
      <c r="M195" s="3"/>
      <c r="N195" s="3">
        <f>E195+I195</f>
        <v>0.26234435177871851</v>
      </c>
      <c r="O195" s="3">
        <f>K195-K195</f>
        <v>0</v>
      </c>
      <c r="P195" s="3"/>
      <c r="Q195" s="4">
        <f>POWER(2,-(O195))</f>
        <v>1</v>
      </c>
      <c r="R195" s="3">
        <f>Q195/Q188</f>
        <v>5.0648616325621162E-2</v>
      </c>
      <c r="S195" s="3"/>
      <c r="T195" s="3"/>
      <c r="U195" s="3"/>
      <c r="V195" s="3"/>
      <c r="W195" s="4" t="s">
        <v>7</v>
      </c>
      <c r="X195" s="3">
        <f>AVERAGE(X190:X194)</f>
        <v>31.303333333333331</v>
      </c>
      <c r="Y195" s="8" t="s">
        <v>8</v>
      </c>
      <c r="Z195" s="3">
        <f>STDEV(X190:X192)</f>
        <v>7.7674534651541075E-2</v>
      </c>
      <c r="AA195" s="3"/>
      <c r="AB195" s="3">
        <f>AVERAGE(AB190:AB192)</f>
        <v>20.723333333333333</v>
      </c>
      <c r="AC195" s="8" t="s">
        <v>8</v>
      </c>
      <c r="AD195" s="3">
        <f>STDEV(AB190:AB192)</f>
        <v>9.0737717258774497E-2</v>
      </c>
      <c r="AE195" s="3"/>
      <c r="AF195" s="3">
        <f>X195-AB195</f>
        <v>10.579999999999998</v>
      </c>
      <c r="AG195" s="3"/>
      <c r="AH195" s="3"/>
      <c r="AI195" s="3">
        <f>Z195+AD195</f>
        <v>0.16841225191031556</v>
      </c>
      <c r="AJ195" s="3">
        <f>AF195-AF195</f>
        <v>0</v>
      </c>
      <c r="AK195" s="3"/>
      <c r="AL195" s="4">
        <f>POWER(2,-(AJ195))</f>
        <v>1</v>
      </c>
      <c r="AM195" s="3">
        <f>AL195/AL188</f>
        <v>0.18642492505629735</v>
      </c>
      <c r="AN195" s="3"/>
    </row>
    <row r="196" spans="1:40" x14ac:dyDescent="0.25">
      <c r="A196" s="3"/>
      <c r="B196" s="4"/>
      <c r="C196" s="3"/>
      <c r="D196" s="8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4"/>
      <c r="R196" s="3"/>
      <c r="S196" s="3"/>
      <c r="T196" s="3"/>
      <c r="U196" s="3"/>
      <c r="V196" s="3"/>
      <c r="W196" s="4"/>
      <c r="X196" s="3"/>
      <c r="Y196" s="8"/>
      <c r="Z196" s="3"/>
      <c r="AA196" s="3"/>
      <c r="AB196" s="3"/>
      <c r="AC196" s="8"/>
      <c r="AD196" s="3"/>
      <c r="AE196" s="3"/>
      <c r="AF196" s="3"/>
      <c r="AG196" s="3"/>
      <c r="AH196" s="3"/>
      <c r="AI196" s="3"/>
      <c r="AJ196" s="3"/>
      <c r="AK196" s="3"/>
      <c r="AL196" s="4"/>
      <c r="AM196" s="3"/>
      <c r="AN196" s="3"/>
    </row>
    <row r="197" spans="1:40" x14ac:dyDescent="0.25">
      <c r="A197" s="3"/>
      <c r="B197" s="4"/>
      <c r="C197" s="3"/>
      <c r="D197" s="8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4"/>
      <c r="R197" s="3"/>
      <c r="S197" s="3"/>
      <c r="T197" s="3"/>
      <c r="U197" s="3"/>
      <c r="V197" s="3"/>
      <c r="W197" s="4"/>
      <c r="X197" s="3"/>
      <c r="Y197" s="8"/>
      <c r="Z197" s="3"/>
      <c r="AA197" s="3"/>
      <c r="AB197" s="3"/>
      <c r="AC197" s="8"/>
      <c r="AD197" s="3"/>
      <c r="AE197" s="3"/>
      <c r="AF197" s="3"/>
      <c r="AG197" s="3"/>
      <c r="AH197" s="3"/>
      <c r="AI197" s="3"/>
      <c r="AJ197" s="3"/>
      <c r="AK197" s="3"/>
      <c r="AL197" s="4"/>
      <c r="AM197" s="3"/>
      <c r="AN197" s="3"/>
    </row>
    <row r="198" spans="1:40" x14ac:dyDescent="0.25">
      <c r="A198" s="3"/>
      <c r="B198" s="4"/>
      <c r="C198" s="3"/>
      <c r="D198" s="8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4"/>
      <c r="R198" s="3"/>
      <c r="S198" s="3"/>
      <c r="T198" s="3"/>
      <c r="U198" s="3"/>
      <c r="V198" s="3"/>
      <c r="W198" s="4"/>
      <c r="X198" s="3"/>
      <c r="Y198" s="8"/>
      <c r="Z198" s="3"/>
      <c r="AA198" s="3"/>
      <c r="AB198" s="3"/>
      <c r="AC198" s="8"/>
      <c r="AD198" s="3"/>
      <c r="AE198" s="3"/>
      <c r="AF198" s="3"/>
      <c r="AG198" s="3"/>
      <c r="AH198" s="3"/>
      <c r="AI198" s="3"/>
      <c r="AJ198" s="3"/>
      <c r="AK198" s="3"/>
      <c r="AL198" s="4"/>
      <c r="AM198" s="3"/>
      <c r="AN198" s="3"/>
    </row>
    <row r="199" spans="1:40" x14ac:dyDescent="0.25">
      <c r="A199" s="3"/>
      <c r="B199" s="3"/>
      <c r="C199" s="4" t="s">
        <v>0</v>
      </c>
      <c r="D199" s="4"/>
      <c r="E199" s="4"/>
      <c r="F199" s="4"/>
      <c r="G199" s="4" t="s">
        <v>0</v>
      </c>
      <c r="H199" s="3"/>
      <c r="I199" s="3"/>
      <c r="J199" s="3"/>
      <c r="K199" s="4" t="s">
        <v>1</v>
      </c>
      <c r="L199" s="3"/>
      <c r="M199" s="3"/>
      <c r="N199" s="3" t="s">
        <v>33</v>
      </c>
      <c r="O199" s="4" t="s">
        <v>2</v>
      </c>
      <c r="P199" s="5" t="s">
        <v>34</v>
      </c>
      <c r="Q199" s="4" t="s">
        <v>3</v>
      </c>
      <c r="R199" s="3"/>
      <c r="S199" s="5" t="s">
        <v>35</v>
      </c>
      <c r="T199" s="3"/>
      <c r="U199" s="3"/>
      <c r="V199" s="3"/>
      <c r="W199" s="3"/>
      <c r="X199" s="4" t="s">
        <v>0</v>
      </c>
      <c r="Y199" s="4"/>
      <c r="Z199" s="4"/>
      <c r="AA199" s="4"/>
      <c r="AB199" s="4" t="s">
        <v>0</v>
      </c>
      <c r="AC199" s="3"/>
      <c r="AD199" s="3"/>
      <c r="AE199" s="3"/>
      <c r="AF199" s="4" t="s">
        <v>1</v>
      </c>
      <c r="AG199" s="3"/>
      <c r="AH199" s="3"/>
      <c r="AI199" s="3" t="s">
        <v>33</v>
      </c>
      <c r="AJ199" s="4" t="s">
        <v>2</v>
      </c>
      <c r="AK199" s="5" t="s">
        <v>34</v>
      </c>
      <c r="AL199" s="4" t="s">
        <v>3</v>
      </c>
      <c r="AM199" s="3"/>
      <c r="AN199" s="5" t="s">
        <v>35</v>
      </c>
    </row>
    <row r="200" spans="1:40" x14ac:dyDescent="0.25">
      <c r="A200" s="3"/>
      <c r="B200" s="3"/>
      <c r="C200" s="6" t="s">
        <v>44</v>
      </c>
      <c r="D200" s="4"/>
      <c r="E200" s="4"/>
      <c r="F200" s="4"/>
      <c r="G200" s="4" t="s">
        <v>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6" t="s">
        <v>44</v>
      </c>
      <c r="Y200" s="4"/>
      <c r="Z200" s="4"/>
      <c r="AA200" s="4"/>
      <c r="AB200" s="4" t="s">
        <v>5</v>
      </c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x14ac:dyDescent="0.25">
      <c r="A201" s="3"/>
      <c r="B201" s="4" t="s">
        <v>6</v>
      </c>
      <c r="C201" s="3">
        <v>23.45</v>
      </c>
      <c r="D201" s="3"/>
      <c r="E201" s="3"/>
      <c r="F201" s="3"/>
      <c r="G201" s="3">
        <v>20.22</v>
      </c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3"/>
      <c r="S201" s="3"/>
      <c r="T201" s="3"/>
      <c r="U201" s="3"/>
      <c r="V201" s="3"/>
      <c r="W201" s="4" t="s">
        <v>6</v>
      </c>
      <c r="X201" s="3">
        <v>27.4</v>
      </c>
      <c r="Y201" s="3"/>
      <c r="Z201" s="3"/>
      <c r="AA201" s="3"/>
      <c r="AB201" s="3">
        <v>23.5</v>
      </c>
      <c r="AC201" s="3"/>
      <c r="AD201" s="3"/>
      <c r="AE201" s="3"/>
      <c r="AF201" s="3"/>
      <c r="AG201" s="3"/>
      <c r="AH201" s="3"/>
      <c r="AI201" s="3"/>
      <c r="AJ201" s="3"/>
      <c r="AK201" s="3"/>
      <c r="AL201" s="4"/>
      <c r="AM201" s="3"/>
      <c r="AN201" s="3"/>
    </row>
    <row r="202" spans="1:40" x14ac:dyDescent="0.25">
      <c r="A202" s="3"/>
      <c r="B202" s="4">
        <v>13</v>
      </c>
      <c r="C202" s="3">
        <v>23.62</v>
      </c>
      <c r="D202" s="3"/>
      <c r="E202" s="3"/>
      <c r="F202" s="3"/>
      <c r="G202" s="3">
        <v>20.13</v>
      </c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3"/>
      <c r="S202" s="3"/>
      <c r="T202" s="3"/>
      <c r="U202" s="3"/>
      <c r="V202" s="3"/>
      <c r="W202" s="4">
        <v>13</v>
      </c>
      <c r="X202" s="3">
        <v>27.22</v>
      </c>
      <c r="Y202" s="3"/>
      <c r="Z202" s="3"/>
      <c r="AA202" s="3"/>
      <c r="AB202" s="3">
        <v>23.57</v>
      </c>
      <c r="AC202" s="3"/>
      <c r="AD202" s="3"/>
      <c r="AE202" s="3"/>
      <c r="AF202" s="3"/>
      <c r="AG202" s="3"/>
      <c r="AH202" s="3"/>
      <c r="AI202" s="3"/>
      <c r="AJ202" s="3"/>
      <c r="AK202" s="3"/>
      <c r="AL202" s="4"/>
      <c r="AM202" s="3"/>
      <c r="AN202" s="3"/>
    </row>
    <row r="203" spans="1:40" x14ac:dyDescent="0.25">
      <c r="A203" s="3"/>
      <c r="B203" s="4"/>
      <c r="C203" s="3">
        <v>23.5</v>
      </c>
      <c r="D203" s="3"/>
      <c r="E203" s="3"/>
      <c r="F203" s="3"/>
      <c r="G203" s="3">
        <v>20.3</v>
      </c>
      <c r="H203" s="8"/>
      <c r="I203" s="3"/>
      <c r="J203" s="3"/>
      <c r="K203" s="3"/>
      <c r="L203" s="3"/>
      <c r="M203" s="3"/>
      <c r="N203" s="3"/>
      <c r="O203" s="3"/>
      <c r="P203" s="3"/>
      <c r="Q203" s="4"/>
      <c r="R203" s="3"/>
      <c r="S203" s="3"/>
      <c r="T203" s="3"/>
      <c r="U203" s="3"/>
      <c r="V203" s="3"/>
      <c r="W203" s="4"/>
      <c r="X203" s="3">
        <v>27.26</v>
      </c>
      <c r="Y203" s="3"/>
      <c r="Z203" s="3"/>
      <c r="AA203" s="3"/>
      <c r="AB203" s="3">
        <v>23.63</v>
      </c>
      <c r="AC203" s="8"/>
      <c r="AD203" s="3"/>
      <c r="AE203" s="3"/>
      <c r="AF203" s="3"/>
      <c r="AG203" s="3"/>
      <c r="AH203" s="3"/>
      <c r="AI203" s="3"/>
      <c r="AJ203" s="3"/>
      <c r="AK203" s="3"/>
      <c r="AL203" s="4"/>
      <c r="AM203" s="3"/>
      <c r="AN203" s="3"/>
    </row>
    <row r="204" spans="1:40" x14ac:dyDescent="0.25">
      <c r="A204" s="3"/>
      <c r="B204" s="4"/>
      <c r="C204" s="3"/>
      <c r="D204" s="8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4"/>
      <c r="R204" s="3"/>
      <c r="S204" s="3"/>
      <c r="T204" s="3"/>
      <c r="U204" s="3"/>
      <c r="V204" s="3"/>
      <c r="W204" s="4"/>
      <c r="X204" s="3"/>
      <c r="Y204" s="8"/>
      <c r="Z204" s="3"/>
      <c r="AA204" s="3"/>
      <c r="AB204" s="3"/>
      <c r="AC204" s="8"/>
      <c r="AD204" s="3"/>
      <c r="AE204" s="3"/>
      <c r="AF204" s="3"/>
      <c r="AG204" s="3"/>
      <c r="AH204" s="3"/>
      <c r="AI204" s="3"/>
      <c r="AJ204" s="3"/>
      <c r="AK204" s="3"/>
      <c r="AL204" s="4"/>
      <c r="AM204" s="3"/>
      <c r="AN204" s="3"/>
    </row>
    <row r="205" spans="1:40" x14ac:dyDescent="0.25">
      <c r="A205" s="3"/>
      <c r="B205" s="4" t="s">
        <v>7</v>
      </c>
      <c r="C205" s="3">
        <f>AVERAGE(C201:C203)</f>
        <v>23.52333333333333</v>
      </c>
      <c r="D205" s="8" t="s">
        <v>8</v>
      </c>
      <c r="E205" s="3">
        <f>STDEV(C201:C203)</f>
        <v>8.7368949480541899E-2</v>
      </c>
      <c r="F205" s="3"/>
      <c r="G205" s="3">
        <f>AVERAGE(G201:G203)</f>
        <v>20.216666666666665</v>
      </c>
      <c r="H205" s="8" t="s">
        <v>8</v>
      </c>
      <c r="I205" s="3">
        <f>STDEV(G201:G203)</f>
        <v>8.5049005481154655E-2</v>
      </c>
      <c r="J205" s="3"/>
      <c r="K205" s="3">
        <f>C205-G205</f>
        <v>3.3066666666666649</v>
      </c>
      <c r="L205" s="3"/>
      <c r="M205" s="3"/>
      <c r="N205" s="3">
        <f>E205+I205</f>
        <v>0.17241795496169654</v>
      </c>
      <c r="O205" s="3">
        <f>K205-K212</f>
        <v>-5.6500000000000021</v>
      </c>
      <c r="P205" s="3">
        <f>N205+N212</f>
        <v>0.43872960946427531</v>
      </c>
      <c r="Q205" s="4">
        <f>POWER(2,-(O205))</f>
        <v>50.21338226539212</v>
      </c>
      <c r="R205" s="3"/>
      <c r="S205" s="3">
        <f>P205*LN(2)</f>
        <v>0.30410419182832832</v>
      </c>
      <c r="T205" s="3"/>
      <c r="U205" s="3"/>
      <c r="V205" s="3"/>
      <c r="W205" s="4" t="s">
        <v>7</v>
      </c>
      <c r="X205" s="3">
        <f>AVERAGE(X201:X203)</f>
        <v>27.293333333333333</v>
      </c>
      <c r="Y205" s="8" t="s">
        <v>8</v>
      </c>
      <c r="Z205" s="3">
        <f>STDEV(X201:X203)</f>
        <v>9.4516312525051535E-2</v>
      </c>
      <c r="AA205" s="3"/>
      <c r="AB205" s="3">
        <f>AVERAGE(AB201:AB203)</f>
        <v>23.566666666666666</v>
      </c>
      <c r="AC205" s="8" t="s">
        <v>8</v>
      </c>
      <c r="AD205" s="3">
        <f>STDEV(AB201:AB203)</f>
        <v>6.5064070986476638E-2</v>
      </c>
      <c r="AE205" s="3"/>
      <c r="AF205" s="3">
        <f>X205-AB205</f>
        <v>3.7266666666666666</v>
      </c>
      <c r="AG205" s="3"/>
      <c r="AH205" s="3"/>
      <c r="AI205" s="3">
        <f>Z205+AD205</f>
        <v>0.15958038351152817</v>
      </c>
      <c r="AJ205" s="3">
        <f>AF205-AF212</f>
        <v>-4.0733333333333341</v>
      </c>
      <c r="AK205" s="3">
        <f>AI205+AI212</f>
        <v>0.43507872786423774</v>
      </c>
      <c r="AL205" s="4">
        <f>POWER(2,-(AJ205))</f>
        <v>16.834317571211475</v>
      </c>
      <c r="AM205" s="3"/>
      <c r="AN205" s="3">
        <f>AK205*LN(2)</f>
        <v>0.30157359354070407</v>
      </c>
    </row>
    <row r="206" spans="1:40" x14ac:dyDescent="0.25">
      <c r="A206" s="3"/>
      <c r="B206" s="4"/>
      <c r="C206" s="3"/>
      <c r="D206" s="8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4"/>
      <c r="R206" s="3"/>
      <c r="S206" s="3"/>
      <c r="T206" s="3"/>
      <c r="U206" s="3"/>
      <c r="V206" s="3"/>
      <c r="W206" s="4"/>
      <c r="X206" s="3"/>
      <c r="Y206" s="8"/>
      <c r="Z206" s="3"/>
      <c r="AA206" s="3"/>
      <c r="AB206" s="3"/>
      <c r="AC206" s="8"/>
      <c r="AD206" s="3"/>
      <c r="AE206" s="3"/>
      <c r="AF206" s="3"/>
      <c r="AG206" s="3"/>
      <c r="AH206" s="3"/>
      <c r="AI206" s="3"/>
      <c r="AJ206" s="3"/>
      <c r="AK206" s="3"/>
      <c r="AL206" s="4"/>
      <c r="AM206" s="3"/>
      <c r="AN206" s="3"/>
    </row>
    <row r="207" spans="1:40" x14ac:dyDescent="0.25">
      <c r="A207" s="3"/>
      <c r="B207" s="4" t="s">
        <v>9</v>
      </c>
      <c r="C207" s="3">
        <v>30.2</v>
      </c>
      <c r="D207" s="8"/>
      <c r="E207" s="3"/>
      <c r="F207" s="3"/>
      <c r="G207" s="3">
        <v>21.52</v>
      </c>
      <c r="H207" s="8"/>
      <c r="I207" s="3"/>
      <c r="J207" s="3"/>
      <c r="K207" s="3"/>
      <c r="L207" s="3"/>
      <c r="M207" s="3"/>
      <c r="N207" s="3"/>
      <c r="O207" s="3"/>
      <c r="P207" s="3"/>
      <c r="Q207" s="4"/>
      <c r="R207" s="3"/>
      <c r="S207" s="3"/>
      <c r="T207" s="3"/>
      <c r="U207" s="3"/>
      <c r="V207" s="3"/>
      <c r="W207" s="4" t="s">
        <v>9</v>
      </c>
      <c r="X207" s="3">
        <v>31.94</v>
      </c>
      <c r="Y207" s="8"/>
      <c r="Z207" s="3"/>
      <c r="AA207" s="3"/>
      <c r="AB207" s="3">
        <v>23.86</v>
      </c>
      <c r="AC207" s="8"/>
      <c r="AD207" s="3"/>
      <c r="AE207" s="3"/>
      <c r="AF207" s="3"/>
      <c r="AG207" s="3"/>
      <c r="AH207" s="3"/>
      <c r="AI207" s="3"/>
      <c r="AJ207" s="3"/>
      <c r="AK207" s="3"/>
      <c r="AL207" s="4"/>
      <c r="AM207" s="3"/>
      <c r="AN207" s="3"/>
    </row>
    <row r="208" spans="1:40" x14ac:dyDescent="0.25">
      <c r="A208" s="3"/>
      <c r="B208" s="4" t="s">
        <v>22</v>
      </c>
      <c r="C208" s="3">
        <v>30.31</v>
      </c>
      <c r="D208" s="8"/>
      <c r="E208" s="3"/>
      <c r="F208" s="3"/>
      <c r="G208" s="3">
        <v>21.33</v>
      </c>
      <c r="H208" s="8"/>
      <c r="I208" s="3"/>
      <c r="J208" s="3"/>
      <c r="K208" s="3"/>
      <c r="L208" s="3"/>
      <c r="M208" s="3"/>
      <c r="N208" s="3"/>
      <c r="O208" s="3"/>
      <c r="P208" s="3"/>
      <c r="Q208" s="4"/>
      <c r="R208" s="3"/>
      <c r="S208" s="3"/>
      <c r="T208" s="3"/>
      <c r="U208" s="3"/>
      <c r="V208" s="3"/>
      <c r="W208" s="4" t="s">
        <v>22</v>
      </c>
      <c r="X208" s="3">
        <v>31.79</v>
      </c>
      <c r="Y208" s="8"/>
      <c r="Z208" s="3"/>
      <c r="AA208" s="3"/>
      <c r="AB208" s="3">
        <v>24.26</v>
      </c>
      <c r="AC208" s="8"/>
      <c r="AD208" s="3"/>
      <c r="AE208" s="3"/>
      <c r="AF208" s="3"/>
      <c r="AG208" s="3"/>
      <c r="AH208" s="3"/>
      <c r="AI208" s="3"/>
      <c r="AJ208" s="3"/>
      <c r="AK208" s="3"/>
      <c r="AL208" s="4"/>
      <c r="AM208" s="3"/>
      <c r="AN208" s="3"/>
    </row>
    <row r="209" spans="1:40" x14ac:dyDescent="0.25">
      <c r="A209" s="3"/>
      <c r="B209" s="4"/>
      <c r="C209" s="3">
        <v>30.42</v>
      </c>
      <c r="D209" s="8"/>
      <c r="E209" s="3"/>
      <c r="F209" s="3"/>
      <c r="G209" s="3">
        <v>21.21</v>
      </c>
      <c r="H209" s="8"/>
      <c r="I209" s="3"/>
      <c r="J209" s="3"/>
      <c r="K209" s="3"/>
      <c r="L209" s="3"/>
      <c r="M209" s="3"/>
      <c r="N209" s="3"/>
      <c r="O209" s="3"/>
      <c r="P209" s="3"/>
      <c r="Q209" s="4"/>
      <c r="R209" s="3"/>
      <c r="S209" s="3"/>
      <c r="T209" s="3"/>
      <c r="U209" s="3"/>
      <c r="V209" s="3"/>
      <c r="W209" s="4"/>
      <c r="X209" s="3">
        <v>31.85</v>
      </c>
      <c r="Y209" s="8"/>
      <c r="Z209" s="3"/>
      <c r="AA209" s="3"/>
      <c r="AB209" s="3">
        <v>24.06</v>
      </c>
      <c r="AC209" s="8"/>
      <c r="AD209" s="3"/>
      <c r="AE209" s="3"/>
      <c r="AF209" s="3"/>
      <c r="AG209" s="3"/>
      <c r="AH209" s="3"/>
      <c r="AI209" s="3"/>
      <c r="AJ209" s="3"/>
      <c r="AK209" s="3"/>
      <c r="AL209" s="4"/>
      <c r="AM209" s="3"/>
      <c r="AN209" s="3"/>
    </row>
    <row r="210" spans="1:40" x14ac:dyDescent="0.25">
      <c r="A210" s="3"/>
      <c r="B210" s="4"/>
      <c r="C210" s="3"/>
      <c r="D210" s="8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4"/>
      <c r="R210" s="3"/>
      <c r="S210" s="3"/>
      <c r="T210" s="3"/>
      <c r="U210" s="3"/>
      <c r="V210" s="3"/>
      <c r="W210" s="4"/>
      <c r="X210" s="3"/>
      <c r="Y210" s="8"/>
      <c r="Z210" s="3"/>
      <c r="AA210" s="3"/>
      <c r="AB210" s="3"/>
      <c r="AC210" s="8"/>
      <c r="AD210" s="3"/>
      <c r="AE210" s="3"/>
      <c r="AF210" s="3"/>
      <c r="AG210" s="3"/>
      <c r="AH210" s="3"/>
      <c r="AI210" s="3"/>
      <c r="AJ210" s="3"/>
      <c r="AK210" s="3"/>
      <c r="AL210" s="4"/>
      <c r="AM210" s="3"/>
      <c r="AN210" s="3"/>
    </row>
    <row r="211" spans="1:40" x14ac:dyDescent="0.25">
      <c r="A211" s="3"/>
      <c r="B211" s="4"/>
      <c r="C211" s="3"/>
      <c r="D211" s="8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4"/>
      <c r="R211" s="3"/>
      <c r="S211" s="3"/>
      <c r="T211" s="3"/>
      <c r="U211" s="3"/>
      <c r="V211" s="3"/>
      <c r="W211" s="4"/>
      <c r="X211" s="3"/>
      <c r="Y211" s="8"/>
      <c r="Z211" s="3"/>
      <c r="AA211" s="3"/>
      <c r="AB211" s="3"/>
      <c r="AC211" s="8"/>
      <c r="AD211" s="3"/>
      <c r="AE211" s="3"/>
      <c r="AF211" s="3"/>
      <c r="AG211" s="3"/>
      <c r="AH211" s="3"/>
      <c r="AI211" s="3"/>
      <c r="AJ211" s="3"/>
      <c r="AK211" s="3"/>
      <c r="AL211" s="4"/>
      <c r="AM211" s="3"/>
      <c r="AN211" s="3"/>
    </row>
    <row r="212" spans="1:40" x14ac:dyDescent="0.25">
      <c r="A212" s="3"/>
      <c r="B212" s="4" t="s">
        <v>7</v>
      </c>
      <c r="C212" s="3">
        <f>AVERAGE(C207:C211)</f>
        <v>30.310000000000002</v>
      </c>
      <c r="D212" s="8" t="s">
        <v>8</v>
      </c>
      <c r="E212" s="3">
        <f>STDEV(C207:C209)</f>
        <v>0.11000000000000121</v>
      </c>
      <c r="F212" s="3"/>
      <c r="G212" s="3">
        <f>AVERAGE(G207:G209)</f>
        <v>21.353333333333335</v>
      </c>
      <c r="H212" s="8" t="s">
        <v>8</v>
      </c>
      <c r="I212" s="3">
        <f>STDEV(G207:G209)</f>
        <v>0.15631165450257758</v>
      </c>
      <c r="J212" s="3"/>
      <c r="K212" s="3">
        <f>C212-G212</f>
        <v>8.956666666666667</v>
      </c>
      <c r="L212" s="3"/>
      <c r="M212" s="3"/>
      <c r="N212" s="3">
        <f>E212+I212</f>
        <v>0.26631165450257877</v>
      </c>
      <c r="O212" s="3">
        <f>K212-K212</f>
        <v>0</v>
      </c>
      <c r="P212" s="3"/>
      <c r="Q212" s="4">
        <f>POWER(2,-(O212))</f>
        <v>1</v>
      </c>
      <c r="R212" s="3">
        <f>Q212/Q205</f>
        <v>1.9915009801863441E-2</v>
      </c>
      <c r="S212" s="3"/>
      <c r="T212" s="3"/>
      <c r="U212" s="3"/>
      <c r="V212" s="3"/>
      <c r="W212" s="4" t="s">
        <v>7</v>
      </c>
      <c r="X212" s="3">
        <f>AVERAGE(X207:X211)</f>
        <v>31.860000000000003</v>
      </c>
      <c r="Y212" s="8" t="s">
        <v>8</v>
      </c>
      <c r="Z212" s="3">
        <f>STDEV(X207:X209)</f>
        <v>7.5498344352708469E-2</v>
      </c>
      <c r="AA212" s="3"/>
      <c r="AB212" s="3">
        <f>AVERAGE(AB207:AB209)</f>
        <v>24.060000000000002</v>
      </c>
      <c r="AC212" s="8" t="s">
        <v>8</v>
      </c>
      <c r="AD212" s="3">
        <f>STDEV(AB207:AB209)</f>
        <v>0.20000000000000107</v>
      </c>
      <c r="AE212" s="3"/>
      <c r="AF212" s="3">
        <f>X212-AB212</f>
        <v>7.8000000000000007</v>
      </c>
      <c r="AG212" s="3"/>
      <c r="AH212" s="3"/>
      <c r="AI212" s="3">
        <f>Z212+AD212</f>
        <v>0.27549834435270953</v>
      </c>
      <c r="AJ212" s="3">
        <f>AF212-AF212</f>
        <v>0</v>
      </c>
      <c r="AK212" s="3"/>
      <c r="AL212" s="4">
        <f>POWER(2,-(AJ212))</f>
        <v>1</v>
      </c>
      <c r="AM212" s="3">
        <f>AL212/AL205</f>
        <v>5.940246735692508E-2</v>
      </c>
      <c r="AN212" s="3"/>
    </row>
    <row r="213" spans="1:40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x14ac:dyDescent="0.25">
      <c r="A215" s="3"/>
      <c r="B215" s="3"/>
      <c r="C215" s="4" t="s">
        <v>0</v>
      </c>
      <c r="D215" s="4"/>
      <c r="E215" s="4"/>
      <c r="F215" s="4"/>
      <c r="G215" s="4" t="s">
        <v>0</v>
      </c>
      <c r="H215" s="3"/>
      <c r="I215" s="3"/>
      <c r="J215" s="3"/>
      <c r="K215" s="4" t="s">
        <v>1</v>
      </c>
      <c r="L215" s="3"/>
      <c r="M215" s="3"/>
      <c r="N215" s="3" t="s">
        <v>33</v>
      </c>
      <c r="O215" s="4" t="s">
        <v>2</v>
      </c>
      <c r="P215" s="5" t="s">
        <v>34</v>
      </c>
      <c r="Q215" s="4" t="s">
        <v>3</v>
      </c>
      <c r="R215" s="3"/>
      <c r="S215" s="5" t="s">
        <v>35</v>
      </c>
      <c r="T215" s="3"/>
      <c r="U215" s="3"/>
      <c r="V215" s="3"/>
      <c r="W215" s="3"/>
      <c r="X215" s="4" t="s">
        <v>0</v>
      </c>
      <c r="Y215" s="4"/>
      <c r="Z215" s="4"/>
      <c r="AA215" s="4"/>
      <c r="AB215" s="4" t="s">
        <v>0</v>
      </c>
      <c r="AC215" s="3"/>
      <c r="AD215" s="3"/>
      <c r="AE215" s="3"/>
      <c r="AF215" s="4" t="s">
        <v>1</v>
      </c>
      <c r="AG215" s="3"/>
      <c r="AH215" s="3"/>
      <c r="AI215" s="3" t="s">
        <v>33</v>
      </c>
      <c r="AJ215" s="4" t="s">
        <v>2</v>
      </c>
      <c r="AK215" s="5" t="s">
        <v>34</v>
      </c>
      <c r="AL215" s="4" t="s">
        <v>3</v>
      </c>
      <c r="AM215" s="3"/>
      <c r="AN215" s="5" t="s">
        <v>35</v>
      </c>
    </row>
    <row r="216" spans="1:40" x14ac:dyDescent="0.25">
      <c r="A216" s="3"/>
      <c r="B216" s="3"/>
      <c r="C216" s="6" t="s">
        <v>44</v>
      </c>
      <c r="D216" s="4"/>
      <c r="E216" s="4"/>
      <c r="F216" s="4"/>
      <c r="G216" s="4" t="s">
        <v>5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6" t="s">
        <v>44</v>
      </c>
      <c r="Y216" s="4"/>
      <c r="Z216" s="4"/>
      <c r="AA216" s="4"/>
      <c r="AB216" s="4" t="s">
        <v>5</v>
      </c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x14ac:dyDescent="0.25">
      <c r="A217" s="3"/>
      <c r="B217" s="4" t="s">
        <v>6</v>
      </c>
      <c r="C217" s="3">
        <v>22.25</v>
      </c>
      <c r="D217" s="3"/>
      <c r="E217" s="3"/>
      <c r="F217" s="3"/>
      <c r="G217" s="3">
        <v>18.350000000000001</v>
      </c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3"/>
      <c r="S217" s="3"/>
      <c r="T217" s="3"/>
      <c r="U217" s="3"/>
      <c r="V217" s="3"/>
      <c r="W217" s="4" t="s">
        <v>6</v>
      </c>
      <c r="X217" s="3">
        <v>31.87</v>
      </c>
      <c r="Y217" s="3"/>
      <c r="Z217" s="3"/>
      <c r="AA217" s="3"/>
      <c r="AB217" s="3">
        <v>23.86</v>
      </c>
      <c r="AC217" s="3"/>
      <c r="AD217" s="3"/>
      <c r="AE217" s="3"/>
      <c r="AF217" s="3"/>
      <c r="AG217" s="3"/>
      <c r="AH217" s="3"/>
      <c r="AI217" s="3"/>
      <c r="AJ217" s="3"/>
      <c r="AK217" s="3"/>
      <c r="AL217" s="4"/>
      <c r="AM217" s="3"/>
      <c r="AN217" s="3"/>
    </row>
    <row r="218" spans="1:40" x14ac:dyDescent="0.25">
      <c r="A218" s="3"/>
      <c r="B218" s="4">
        <v>14</v>
      </c>
      <c r="C218" s="3">
        <v>22.36</v>
      </c>
      <c r="D218" s="3"/>
      <c r="E218" s="3"/>
      <c r="F218" s="3"/>
      <c r="G218" s="3">
        <v>18.36</v>
      </c>
      <c r="H218" s="3"/>
      <c r="I218" s="3"/>
      <c r="J218" s="3"/>
      <c r="K218" s="3"/>
      <c r="L218" s="3"/>
      <c r="M218" s="3"/>
      <c r="N218" s="3"/>
      <c r="O218" s="3"/>
      <c r="P218" s="3"/>
      <c r="Q218" s="4"/>
      <c r="R218" s="3"/>
      <c r="S218" s="3"/>
      <c r="T218" s="3"/>
      <c r="U218" s="3"/>
      <c r="V218" s="3"/>
      <c r="W218" s="4">
        <v>14</v>
      </c>
      <c r="X218" s="3">
        <v>31.97</v>
      </c>
      <c r="Y218" s="3"/>
      <c r="Z218" s="3"/>
      <c r="AA218" s="3"/>
      <c r="AB218" s="3">
        <v>24.26</v>
      </c>
      <c r="AC218" s="3"/>
      <c r="AD218" s="3"/>
      <c r="AE218" s="3"/>
      <c r="AF218" s="3"/>
      <c r="AG218" s="3"/>
      <c r="AH218" s="3"/>
      <c r="AI218" s="3"/>
      <c r="AJ218" s="3"/>
      <c r="AK218" s="3"/>
      <c r="AL218" s="4"/>
      <c r="AM218" s="3"/>
      <c r="AN218" s="3"/>
    </row>
    <row r="219" spans="1:40" x14ac:dyDescent="0.25">
      <c r="A219" s="3"/>
      <c r="B219" s="4"/>
      <c r="C219" s="3">
        <v>22.4</v>
      </c>
      <c r="D219" s="3"/>
      <c r="E219" s="3"/>
      <c r="F219" s="3"/>
      <c r="G219" s="3">
        <v>18.510000000000002</v>
      </c>
      <c r="H219" s="8"/>
      <c r="I219" s="3"/>
      <c r="J219" s="3"/>
      <c r="K219" s="3"/>
      <c r="L219" s="3"/>
      <c r="M219" s="3"/>
      <c r="N219" s="3"/>
      <c r="O219" s="3"/>
      <c r="P219" s="3"/>
      <c r="Q219" s="4"/>
      <c r="R219" s="3"/>
      <c r="S219" s="3"/>
      <c r="T219" s="3"/>
      <c r="U219" s="3"/>
      <c r="V219" s="3"/>
      <c r="W219" s="4"/>
      <c r="X219" s="3">
        <v>32.049999999999997</v>
      </c>
      <c r="Y219" s="3"/>
      <c r="Z219" s="3"/>
      <c r="AA219" s="3"/>
      <c r="AB219" s="3">
        <v>24.06</v>
      </c>
      <c r="AC219" s="8"/>
      <c r="AD219" s="3"/>
      <c r="AE219" s="3"/>
      <c r="AF219" s="3"/>
      <c r="AG219" s="3"/>
      <c r="AH219" s="3"/>
      <c r="AI219" s="3"/>
      <c r="AJ219" s="3"/>
      <c r="AK219" s="3"/>
      <c r="AL219" s="4"/>
      <c r="AM219" s="3"/>
      <c r="AN219" s="3"/>
    </row>
    <row r="220" spans="1:40" x14ac:dyDescent="0.25">
      <c r="A220" s="3"/>
      <c r="B220" s="4"/>
      <c r="C220" s="3"/>
      <c r="D220" s="8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4"/>
      <c r="R220" s="3"/>
      <c r="S220" s="3"/>
      <c r="T220" s="3"/>
      <c r="U220" s="3"/>
      <c r="V220" s="3"/>
      <c r="W220" s="4"/>
      <c r="X220" s="3"/>
      <c r="Y220" s="8"/>
      <c r="Z220" s="3"/>
      <c r="AA220" s="3"/>
      <c r="AB220" s="3"/>
      <c r="AC220" s="8"/>
      <c r="AD220" s="3"/>
      <c r="AE220" s="3"/>
      <c r="AF220" s="3"/>
      <c r="AG220" s="3"/>
      <c r="AH220" s="3"/>
      <c r="AI220" s="3"/>
      <c r="AJ220" s="3"/>
      <c r="AK220" s="3"/>
      <c r="AL220" s="4"/>
      <c r="AM220" s="3"/>
      <c r="AN220" s="3"/>
    </row>
    <row r="221" spans="1:40" x14ac:dyDescent="0.25">
      <c r="A221" s="3"/>
      <c r="B221" s="4" t="s">
        <v>7</v>
      </c>
      <c r="C221" s="3">
        <f>AVERAGE(C217:C219)</f>
        <v>22.336666666666662</v>
      </c>
      <c r="D221" s="8" t="s">
        <v>8</v>
      </c>
      <c r="E221" s="3">
        <f>STDEV(C217:C219)</f>
        <v>7.7674534651539631E-2</v>
      </c>
      <c r="F221" s="3"/>
      <c r="G221" s="3">
        <f>AVERAGE(G217:G219)</f>
        <v>18.406666666666666</v>
      </c>
      <c r="H221" s="8" t="s">
        <v>8</v>
      </c>
      <c r="I221" s="3">
        <f>STDEV(G217:G219)</f>
        <v>8.9628864398325611E-2</v>
      </c>
      <c r="J221" s="3"/>
      <c r="K221" s="3">
        <f>C221-G221</f>
        <v>3.9299999999999962</v>
      </c>
      <c r="L221" s="3"/>
      <c r="M221" s="3"/>
      <c r="N221" s="3">
        <f>E221+I221</f>
        <v>0.16730339904986524</v>
      </c>
      <c r="O221" s="3">
        <f>K221-K228</f>
        <v>-3.4900000000000055</v>
      </c>
      <c r="P221" s="3">
        <f>N221+N228</f>
        <v>0.34002178323062721</v>
      </c>
      <c r="Q221" s="4">
        <f>POWER(2,-(O221))</f>
        <v>11.235559005904017</v>
      </c>
      <c r="R221" s="3"/>
      <c r="S221" s="3">
        <f>P221*LN(2)</f>
        <v>0.23568514037527413</v>
      </c>
      <c r="T221" s="3"/>
      <c r="U221" s="3"/>
      <c r="V221" s="3"/>
      <c r="W221" s="4" t="s">
        <v>7</v>
      </c>
      <c r="X221" s="3">
        <f>AVERAGE(X217:X219)</f>
        <v>31.963333333333335</v>
      </c>
      <c r="Y221" s="8" t="s">
        <v>8</v>
      </c>
      <c r="Z221" s="3">
        <f>STDEV(X217:X219)</f>
        <v>9.0184995056455955E-2</v>
      </c>
      <c r="AA221" s="3"/>
      <c r="AB221" s="3">
        <f>AVERAGE(AB217:AB219)</f>
        <v>24.060000000000002</v>
      </c>
      <c r="AC221" s="8" t="s">
        <v>8</v>
      </c>
      <c r="AD221" s="3">
        <f>STDEV(AB217:AB219)</f>
        <v>0.20000000000000107</v>
      </c>
      <c r="AE221" s="3"/>
      <c r="AF221" s="3">
        <f>X221-AB221</f>
        <v>7.9033333333333324</v>
      </c>
      <c r="AG221" s="3"/>
      <c r="AH221" s="3"/>
      <c r="AI221" s="3">
        <f>Z221+AD221</f>
        <v>0.29018499505645701</v>
      </c>
      <c r="AJ221" s="3">
        <f>AF221-AF228</f>
        <v>-3.3100000000000023</v>
      </c>
      <c r="AK221" s="3">
        <f>AI221+AI228</f>
        <v>0.43074741039564024</v>
      </c>
      <c r="AL221" s="4">
        <f>POWER(2,-(AJ221))</f>
        <v>9.9176615995119075</v>
      </c>
      <c r="AM221" s="3"/>
      <c r="AN221" s="3">
        <f>AK221*LN(2)</f>
        <v>0.29857135304923571</v>
      </c>
    </row>
    <row r="222" spans="1:40" x14ac:dyDescent="0.25">
      <c r="A222" s="3"/>
      <c r="B222" s="4"/>
      <c r="C222" s="3"/>
      <c r="D222" s="8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4"/>
      <c r="R222" s="3"/>
      <c r="S222" s="3"/>
      <c r="T222" s="3"/>
      <c r="U222" s="3"/>
      <c r="V222" s="3"/>
      <c r="W222" s="4"/>
      <c r="X222" s="3"/>
      <c r="Y222" s="8"/>
      <c r="Z222" s="3"/>
      <c r="AA222" s="3"/>
      <c r="AB222" s="3"/>
      <c r="AC222" s="8"/>
      <c r="AD222" s="3"/>
      <c r="AE222" s="3"/>
      <c r="AF222" s="3"/>
      <c r="AG222" s="3"/>
      <c r="AH222" s="3"/>
      <c r="AI222" s="3"/>
      <c r="AJ222" s="3"/>
      <c r="AK222" s="3"/>
      <c r="AL222" s="4"/>
      <c r="AM222" s="3"/>
      <c r="AN222" s="3"/>
    </row>
    <row r="223" spans="1:40" x14ac:dyDescent="0.25">
      <c r="A223" s="3"/>
      <c r="B223" s="4" t="s">
        <v>9</v>
      </c>
      <c r="C223" s="3">
        <v>28.59</v>
      </c>
      <c r="D223" s="8"/>
      <c r="E223" s="3"/>
      <c r="F223" s="3"/>
      <c r="G223" s="3">
        <v>20.99</v>
      </c>
      <c r="H223" s="8"/>
      <c r="I223" s="3"/>
      <c r="J223" s="3"/>
      <c r="K223" s="3"/>
      <c r="L223" s="3"/>
      <c r="M223" s="3"/>
      <c r="N223" s="3"/>
      <c r="O223" s="3"/>
      <c r="P223" s="3"/>
      <c r="Q223" s="4"/>
      <c r="R223" s="3"/>
      <c r="S223" s="3"/>
      <c r="T223" s="3"/>
      <c r="U223" s="3"/>
      <c r="V223" s="3"/>
      <c r="W223" s="4" t="s">
        <v>9</v>
      </c>
      <c r="X223" s="3">
        <v>34.770000000000003</v>
      </c>
      <c r="Y223" s="8"/>
      <c r="Z223" s="3"/>
      <c r="AA223" s="3"/>
      <c r="AB223" s="3">
        <v>23.5</v>
      </c>
      <c r="AC223" s="8"/>
      <c r="AD223" s="3"/>
      <c r="AE223" s="3"/>
      <c r="AF223" s="3"/>
      <c r="AG223" s="3"/>
      <c r="AH223" s="3"/>
      <c r="AI223" s="3"/>
      <c r="AJ223" s="3"/>
      <c r="AK223" s="3"/>
      <c r="AL223" s="4"/>
      <c r="AM223" s="3"/>
      <c r="AN223" s="3"/>
    </row>
    <row r="224" spans="1:40" x14ac:dyDescent="0.25">
      <c r="A224" s="3"/>
      <c r="B224" s="4" t="s">
        <v>23</v>
      </c>
      <c r="C224" s="3">
        <v>28.44</v>
      </c>
      <c r="D224" s="8"/>
      <c r="E224" s="3"/>
      <c r="F224" s="3"/>
      <c r="G224" s="3">
        <v>21.08</v>
      </c>
      <c r="H224" s="8"/>
      <c r="I224" s="3"/>
      <c r="J224" s="3"/>
      <c r="K224" s="3"/>
      <c r="L224" s="3"/>
      <c r="M224" s="3"/>
      <c r="N224" s="3"/>
      <c r="O224" s="3"/>
      <c r="P224" s="3"/>
      <c r="Q224" s="4"/>
      <c r="R224" s="3"/>
      <c r="S224" s="3"/>
      <c r="T224" s="3"/>
      <c r="U224" s="3"/>
      <c r="V224" s="3"/>
      <c r="W224" s="4" t="s">
        <v>23</v>
      </c>
      <c r="X224" s="3">
        <v>34.71</v>
      </c>
      <c r="Y224" s="8"/>
      <c r="Z224" s="3"/>
      <c r="AA224" s="3"/>
      <c r="AB224" s="3">
        <v>23.57</v>
      </c>
      <c r="AC224" s="8"/>
      <c r="AD224" s="3"/>
      <c r="AE224" s="3"/>
      <c r="AF224" s="3"/>
      <c r="AG224" s="3"/>
      <c r="AH224" s="3"/>
      <c r="AI224" s="3"/>
      <c r="AJ224" s="3"/>
      <c r="AK224" s="3"/>
      <c r="AL224" s="4"/>
      <c r="AM224" s="3"/>
      <c r="AN224" s="3"/>
    </row>
    <row r="225" spans="1:40" x14ac:dyDescent="0.25">
      <c r="A225" s="3"/>
      <c r="B225" s="4"/>
      <c r="C225" s="3">
        <v>28.48</v>
      </c>
      <c r="D225" s="8"/>
      <c r="E225" s="3"/>
      <c r="F225" s="3"/>
      <c r="G225" s="3">
        <v>21.18</v>
      </c>
      <c r="H225" s="8"/>
      <c r="I225" s="3"/>
      <c r="J225" s="3"/>
      <c r="K225" s="3"/>
      <c r="L225" s="3"/>
      <c r="M225" s="3"/>
      <c r="N225" s="3"/>
      <c r="O225" s="3"/>
      <c r="P225" s="3"/>
      <c r="Q225" s="4"/>
      <c r="R225" s="3"/>
      <c r="S225" s="3"/>
      <c r="T225" s="3"/>
      <c r="U225" s="3"/>
      <c r="V225" s="3"/>
      <c r="W225" s="4"/>
      <c r="X225" s="3">
        <v>34.86</v>
      </c>
      <c r="Y225" s="8"/>
      <c r="Z225" s="3"/>
      <c r="AA225" s="3"/>
      <c r="AB225" s="3">
        <v>23.63</v>
      </c>
      <c r="AC225" s="8"/>
      <c r="AD225" s="3"/>
      <c r="AE225" s="3"/>
      <c r="AF225" s="3"/>
      <c r="AG225" s="3"/>
      <c r="AH225" s="3"/>
      <c r="AI225" s="3"/>
      <c r="AJ225" s="3"/>
      <c r="AK225" s="3"/>
      <c r="AL225" s="4"/>
      <c r="AM225" s="3"/>
      <c r="AN225" s="3"/>
    </row>
    <row r="226" spans="1:40" x14ac:dyDescent="0.25">
      <c r="A226" s="3"/>
      <c r="B226" s="4"/>
      <c r="C226" s="3"/>
      <c r="D226" s="8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4"/>
      <c r="R226" s="3"/>
      <c r="S226" s="3"/>
      <c r="T226" s="3"/>
      <c r="U226" s="3"/>
      <c r="V226" s="3"/>
      <c r="W226" s="4"/>
      <c r="X226" s="3"/>
      <c r="Y226" s="8"/>
      <c r="Z226" s="3"/>
      <c r="AA226" s="3"/>
      <c r="AB226" s="3"/>
      <c r="AC226" s="8"/>
      <c r="AD226" s="3"/>
      <c r="AE226" s="3"/>
      <c r="AF226" s="3"/>
      <c r="AG226" s="3"/>
      <c r="AH226" s="3"/>
      <c r="AI226" s="3"/>
      <c r="AJ226" s="3"/>
      <c r="AK226" s="3"/>
      <c r="AL226" s="4"/>
      <c r="AM226" s="3"/>
      <c r="AN226" s="3"/>
    </row>
    <row r="227" spans="1:40" x14ac:dyDescent="0.25">
      <c r="A227" s="3"/>
      <c r="B227" s="4"/>
      <c r="C227" s="3"/>
      <c r="D227" s="8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4"/>
      <c r="R227" s="3"/>
      <c r="S227" s="3"/>
      <c r="T227" s="3"/>
      <c r="U227" s="3"/>
      <c r="V227" s="3"/>
      <c r="W227" s="4"/>
      <c r="X227" s="3"/>
      <c r="Y227" s="8"/>
      <c r="Z227" s="3"/>
      <c r="AA227" s="3"/>
      <c r="AB227" s="3"/>
      <c r="AC227" s="8"/>
      <c r="AD227" s="3"/>
      <c r="AE227" s="3"/>
      <c r="AF227" s="3"/>
      <c r="AG227" s="3"/>
      <c r="AH227" s="3"/>
      <c r="AI227" s="3"/>
      <c r="AJ227" s="3"/>
      <c r="AK227" s="3"/>
      <c r="AL227" s="4"/>
      <c r="AM227" s="3"/>
      <c r="AN227" s="3"/>
    </row>
    <row r="228" spans="1:40" x14ac:dyDescent="0.25">
      <c r="A228" s="3"/>
      <c r="B228" s="4" t="s">
        <v>7</v>
      </c>
      <c r="C228" s="3">
        <f>AVERAGE(C223:C227)</f>
        <v>28.503333333333334</v>
      </c>
      <c r="D228" s="8" t="s">
        <v>8</v>
      </c>
      <c r="E228" s="3">
        <f>STDEV(C223:C225)</f>
        <v>7.7674534651539617E-2</v>
      </c>
      <c r="F228" s="3"/>
      <c r="G228" s="3">
        <f>AVERAGE(G223:G225)</f>
        <v>21.083333333333332</v>
      </c>
      <c r="H228" s="8" t="s">
        <v>8</v>
      </c>
      <c r="I228" s="3">
        <f>STDEV(G223:G225)</f>
        <v>9.5043849529222332E-2</v>
      </c>
      <c r="J228" s="3"/>
      <c r="K228" s="3">
        <f>C228-G228</f>
        <v>7.4200000000000017</v>
      </c>
      <c r="L228" s="3"/>
      <c r="M228" s="3"/>
      <c r="N228" s="3">
        <f>E228+I228</f>
        <v>0.17271838418076196</v>
      </c>
      <c r="O228" s="3">
        <f>K228-K228</f>
        <v>0</v>
      </c>
      <c r="P228" s="3"/>
      <c r="Q228" s="4">
        <f>POWER(2,-(O228))</f>
        <v>1</v>
      </c>
      <c r="R228" s="3">
        <f>Q228/Q221</f>
        <v>8.9003137224816675E-2</v>
      </c>
      <c r="S228" s="3"/>
      <c r="T228" s="3"/>
      <c r="U228" s="3"/>
      <c r="V228" s="3"/>
      <c r="W228" s="4" t="s">
        <v>7</v>
      </c>
      <c r="X228" s="3">
        <f>AVERAGE(X223:X227)</f>
        <v>34.78</v>
      </c>
      <c r="Y228" s="8" t="s">
        <v>8</v>
      </c>
      <c r="Z228" s="3">
        <f>STDEV(X223:X225)</f>
        <v>7.5498344352706595E-2</v>
      </c>
      <c r="AA228" s="3"/>
      <c r="AB228" s="3">
        <f>AVERAGE(AB223:AB225)</f>
        <v>23.566666666666666</v>
      </c>
      <c r="AC228" s="8" t="s">
        <v>8</v>
      </c>
      <c r="AD228" s="3">
        <f>STDEV(AB223:AB225)</f>
        <v>6.5064070986476638E-2</v>
      </c>
      <c r="AE228" s="3"/>
      <c r="AF228" s="3">
        <f>X228-AB228</f>
        <v>11.213333333333335</v>
      </c>
      <c r="AG228" s="3"/>
      <c r="AH228" s="3"/>
      <c r="AI228" s="3">
        <f>Z228+AD228</f>
        <v>0.14056241533918323</v>
      </c>
      <c r="AJ228" s="3">
        <f>AF228-AF228</f>
        <v>0</v>
      </c>
      <c r="AK228" s="3"/>
      <c r="AL228" s="4">
        <f>POWER(2,-(AJ228))</f>
        <v>1</v>
      </c>
      <c r="AM228" s="3">
        <f>AL228/AL221</f>
        <v>0.10083021990276564</v>
      </c>
      <c r="AN228" s="3"/>
    </row>
    <row r="229" spans="1:40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x14ac:dyDescent="0.25">
      <c r="A231" s="3"/>
      <c r="B231" s="3"/>
      <c r="C231" s="4" t="s">
        <v>0</v>
      </c>
      <c r="D231" s="4"/>
      <c r="E231" s="4"/>
      <c r="F231" s="4"/>
      <c r="G231" s="4" t="s">
        <v>0</v>
      </c>
      <c r="H231" s="3"/>
      <c r="I231" s="3"/>
      <c r="J231" s="3"/>
      <c r="K231" s="4" t="s">
        <v>1</v>
      </c>
      <c r="L231" s="3"/>
      <c r="M231" s="3"/>
      <c r="N231" s="3" t="s">
        <v>33</v>
      </c>
      <c r="O231" s="4" t="s">
        <v>2</v>
      </c>
      <c r="P231" s="5" t="s">
        <v>34</v>
      </c>
      <c r="Q231" s="4" t="s">
        <v>3</v>
      </c>
      <c r="R231" s="3"/>
      <c r="S231" s="5" t="s">
        <v>35</v>
      </c>
      <c r="T231" s="3"/>
      <c r="U231" s="3"/>
      <c r="V231" s="3"/>
      <c r="W231" s="3"/>
      <c r="X231" s="4" t="s">
        <v>0</v>
      </c>
      <c r="Y231" s="4"/>
      <c r="Z231" s="4"/>
      <c r="AA231" s="4"/>
      <c r="AB231" s="4" t="s">
        <v>0</v>
      </c>
      <c r="AC231" s="3"/>
      <c r="AD231" s="3"/>
      <c r="AE231" s="3"/>
      <c r="AF231" s="4" t="s">
        <v>1</v>
      </c>
      <c r="AG231" s="3"/>
      <c r="AH231" s="3"/>
      <c r="AI231" s="3" t="s">
        <v>33</v>
      </c>
      <c r="AJ231" s="4" t="s">
        <v>2</v>
      </c>
      <c r="AK231" s="5" t="s">
        <v>34</v>
      </c>
      <c r="AL231" s="4" t="s">
        <v>3</v>
      </c>
      <c r="AM231" s="3"/>
      <c r="AN231" s="5" t="s">
        <v>35</v>
      </c>
    </row>
    <row r="232" spans="1:40" x14ac:dyDescent="0.25">
      <c r="A232" s="3"/>
      <c r="B232" s="3"/>
      <c r="C232" s="6" t="s">
        <v>44</v>
      </c>
      <c r="D232" s="4"/>
      <c r="E232" s="4"/>
      <c r="F232" s="4"/>
      <c r="G232" s="4" t="s">
        <v>5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6" t="s">
        <v>44</v>
      </c>
      <c r="Y232" s="4"/>
      <c r="Z232" s="4"/>
      <c r="AA232" s="4"/>
      <c r="AB232" s="4" t="s">
        <v>5</v>
      </c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x14ac:dyDescent="0.25">
      <c r="A233" s="3"/>
      <c r="B233" s="4" t="s">
        <v>6</v>
      </c>
      <c r="C233" s="9">
        <v>25.07</v>
      </c>
      <c r="D233" s="3"/>
      <c r="E233" s="3"/>
      <c r="F233" s="3"/>
      <c r="G233" s="3">
        <v>18.79</v>
      </c>
      <c r="H233" s="3"/>
      <c r="I233" s="3"/>
      <c r="J233" s="3"/>
      <c r="K233" s="3"/>
      <c r="L233" s="3"/>
      <c r="M233" s="3"/>
      <c r="N233" s="3"/>
      <c r="O233" s="3"/>
      <c r="P233" s="3"/>
      <c r="Q233" s="4"/>
      <c r="R233" s="3"/>
      <c r="S233" s="3"/>
      <c r="T233" s="3"/>
      <c r="U233" s="3"/>
      <c r="V233" s="3"/>
      <c r="W233" s="4" t="s">
        <v>6</v>
      </c>
      <c r="X233" s="3">
        <v>26.24</v>
      </c>
      <c r="Y233" s="3"/>
      <c r="Z233" s="3"/>
      <c r="AA233" s="3"/>
      <c r="AB233" s="9">
        <v>22.19</v>
      </c>
      <c r="AC233" s="3"/>
      <c r="AD233" s="3"/>
      <c r="AE233" s="3"/>
      <c r="AF233" s="3"/>
      <c r="AG233" s="3"/>
      <c r="AH233" s="3"/>
      <c r="AI233" s="3"/>
      <c r="AJ233" s="3"/>
      <c r="AK233" s="3"/>
      <c r="AL233" s="4"/>
      <c r="AM233" s="3"/>
      <c r="AN233" s="3"/>
    </row>
    <row r="234" spans="1:40" x14ac:dyDescent="0.25">
      <c r="A234" s="3"/>
      <c r="B234" s="4">
        <v>15</v>
      </c>
      <c r="C234" s="9">
        <v>25.11</v>
      </c>
      <c r="D234" s="3"/>
      <c r="E234" s="3"/>
      <c r="F234" s="3"/>
      <c r="G234" s="3">
        <v>18.86</v>
      </c>
      <c r="H234" s="3"/>
      <c r="I234" s="3"/>
      <c r="J234" s="3"/>
      <c r="K234" s="3"/>
      <c r="L234" s="3"/>
      <c r="M234" s="3"/>
      <c r="N234" s="3"/>
      <c r="O234" s="3"/>
      <c r="P234" s="3"/>
      <c r="Q234" s="4"/>
      <c r="R234" s="3"/>
      <c r="S234" s="3"/>
      <c r="T234" s="3"/>
      <c r="U234" s="3"/>
      <c r="V234" s="3"/>
      <c r="W234" s="4">
        <v>15</v>
      </c>
      <c r="X234" s="3">
        <v>26.36</v>
      </c>
      <c r="Y234" s="3"/>
      <c r="Z234" s="3"/>
      <c r="AA234" s="3"/>
      <c r="AB234" s="9">
        <v>22.18</v>
      </c>
      <c r="AC234" s="3"/>
      <c r="AD234" s="3"/>
      <c r="AE234" s="3"/>
      <c r="AF234" s="3"/>
      <c r="AG234" s="3"/>
      <c r="AH234" s="3"/>
      <c r="AI234" s="3"/>
      <c r="AJ234" s="3"/>
      <c r="AK234" s="3"/>
      <c r="AL234" s="4"/>
      <c r="AM234" s="3"/>
      <c r="AN234" s="3"/>
    </row>
    <row r="235" spans="1:40" x14ac:dyDescent="0.25">
      <c r="A235" s="3"/>
      <c r="B235" s="4"/>
      <c r="C235" s="9">
        <v>25.61</v>
      </c>
      <c r="D235" s="3"/>
      <c r="E235" s="3"/>
      <c r="F235" s="3"/>
      <c r="G235" s="3">
        <v>18.66</v>
      </c>
      <c r="H235" s="8"/>
      <c r="I235" s="3"/>
      <c r="J235" s="3"/>
      <c r="K235" s="3"/>
      <c r="L235" s="3"/>
      <c r="M235" s="3"/>
      <c r="N235" s="3"/>
      <c r="O235" s="3"/>
      <c r="P235" s="3"/>
      <c r="Q235" s="4"/>
      <c r="R235" s="3"/>
      <c r="S235" s="3"/>
      <c r="T235" s="3"/>
      <c r="U235" s="3"/>
      <c r="V235" s="3"/>
      <c r="W235" s="4"/>
      <c r="X235" s="3">
        <v>26.23</v>
      </c>
      <c r="Y235" s="3"/>
      <c r="Z235" s="3"/>
      <c r="AA235" s="3"/>
      <c r="AB235" s="9">
        <v>22.09</v>
      </c>
      <c r="AC235" s="8"/>
      <c r="AD235" s="3"/>
      <c r="AE235" s="3"/>
      <c r="AF235" s="3"/>
      <c r="AG235" s="3"/>
      <c r="AH235" s="3"/>
      <c r="AI235" s="3"/>
      <c r="AJ235" s="3"/>
      <c r="AK235" s="3"/>
      <c r="AL235" s="4"/>
      <c r="AM235" s="3"/>
      <c r="AN235" s="3"/>
    </row>
    <row r="236" spans="1:40" x14ac:dyDescent="0.25">
      <c r="A236" s="3"/>
      <c r="B236" s="4"/>
      <c r="C236" s="3"/>
      <c r="D236" s="8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4"/>
      <c r="R236" s="3"/>
      <c r="S236" s="3"/>
      <c r="T236" s="3"/>
      <c r="U236" s="3"/>
      <c r="V236" s="3"/>
      <c r="W236" s="4"/>
      <c r="X236" s="3"/>
      <c r="Y236" s="8"/>
      <c r="Z236" s="3"/>
      <c r="AA236" s="3"/>
      <c r="AB236" s="3"/>
      <c r="AC236" s="8"/>
      <c r="AD236" s="3"/>
      <c r="AE236" s="3"/>
      <c r="AF236" s="3"/>
      <c r="AG236" s="3"/>
      <c r="AH236" s="3"/>
      <c r="AI236" s="3"/>
      <c r="AJ236" s="3"/>
      <c r="AK236" s="3"/>
      <c r="AL236" s="4"/>
      <c r="AM236" s="3"/>
      <c r="AN236" s="3"/>
    </row>
    <row r="237" spans="1:40" x14ac:dyDescent="0.25">
      <c r="A237" s="3"/>
      <c r="B237" s="4" t="s">
        <v>7</v>
      </c>
      <c r="C237" s="3">
        <f>AVERAGE(C233:C235)</f>
        <v>25.263333333333332</v>
      </c>
      <c r="D237" s="8" t="s">
        <v>8</v>
      </c>
      <c r="E237" s="3">
        <f>STDEV(C233:C235)</f>
        <v>0.30088757590391324</v>
      </c>
      <c r="F237" s="3"/>
      <c r="G237" s="3">
        <f>AVERAGE(G233:G235)</f>
        <v>18.77</v>
      </c>
      <c r="H237" s="8" t="s">
        <v>8</v>
      </c>
      <c r="I237" s="3">
        <f>STDEV(G233:G235)</f>
        <v>0.10148891565092179</v>
      </c>
      <c r="J237" s="3"/>
      <c r="K237" s="3">
        <f>C237-G237</f>
        <v>6.4933333333333323</v>
      </c>
      <c r="L237" s="3"/>
      <c r="M237" s="3"/>
      <c r="N237" s="3">
        <f>E237+I237</f>
        <v>0.40237649155483501</v>
      </c>
      <c r="O237" s="3">
        <f>K237-K244</f>
        <v>-5.8666666666666671</v>
      </c>
      <c r="P237" s="3">
        <f>N237+N244</f>
        <v>0.59719750878691746</v>
      </c>
      <c r="Q237" s="4">
        <f>POWER(2,-(O237))</f>
        <v>58.350239267725868</v>
      </c>
      <c r="R237" s="3"/>
      <c r="S237" s="3">
        <f>P237*LN(2)</f>
        <v>0.41394576945307499</v>
      </c>
      <c r="T237" s="3"/>
      <c r="U237" s="3"/>
      <c r="V237" s="3"/>
      <c r="W237" s="4" t="s">
        <v>7</v>
      </c>
      <c r="X237" s="3">
        <f>AVERAGE(X233:X235)</f>
        <v>26.276666666666667</v>
      </c>
      <c r="Y237" s="8" t="s">
        <v>8</v>
      </c>
      <c r="Z237" s="3">
        <f>STDEV(X233:X235)</f>
        <v>7.2341781380702283E-2</v>
      </c>
      <c r="AA237" s="3"/>
      <c r="AB237" s="3">
        <f>AVERAGE(AB233:AB235)</f>
        <v>22.153333333333336</v>
      </c>
      <c r="AC237" s="8" t="s">
        <v>8</v>
      </c>
      <c r="AD237" s="3">
        <f>STDEV(AB233:AB235)</f>
        <v>5.5075705472861461E-2</v>
      </c>
      <c r="AE237" s="3"/>
      <c r="AF237" s="3">
        <f>X237-AB237</f>
        <v>4.1233333333333313</v>
      </c>
      <c r="AG237" s="3"/>
      <c r="AH237" s="3"/>
      <c r="AI237" s="3">
        <f>Z237+AD237</f>
        <v>0.12741748685356374</v>
      </c>
      <c r="AJ237" s="3">
        <f>AF237-AF244</f>
        <v>-3.1266666666666687</v>
      </c>
      <c r="AK237" s="3">
        <f>AI237+AI244</f>
        <v>0.242951410477105</v>
      </c>
      <c r="AL237" s="4">
        <f>POWER(2,-(AJ237))</f>
        <v>8.7341461165651264</v>
      </c>
      <c r="AM237" s="3"/>
      <c r="AN237" s="3">
        <f>AK237*LN(2)</f>
        <v>0.16840108518526728</v>
      </c>
    </row>
    <row r="238" spans="1:40" x14ac:dyDescent="0.25">
      <c r="A238" s="3"/>
      <c r="B238" s="4"/>
      <c r="C238" s="3"/>
      <c r="D238" s="8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4"/>
      <c r="R238" s="3"/>
      <c r="S238" s="3"/>
      <c r="T238" s="3"/>
      <c r="U238" s="3"/>
      <c r="V238" s="3"/>
      <c r="W238" s="4"/>
      <c r="X238" s="3"/>
      <c r="Y238" s="8"/>
      <c r="Z238" s="3"/>
      <c r="AA238" s="3"/>
      <c r="AB238" s="3"/>
      <c r="AC238" s="8"/>
      <c r="AD238" s="3"/>
      <c r="AE238" s="3"/>
      <c r="AF238" s="3"/>
      <c r="AG238" s="3"/>
      <c r="AH238" s="3"/>
      <c r="AI238" s="3"/>
      <c r="AJ238" s="3"/>
      <c r="AK238" s="3"/>
      <c r="AL238" s="4"/>
      <c r="AM238" s="3"/>
      <c r="AN238" s="3"/>
    </row>
    <row r="239" spans="1:40" x14ac:dyDescent="0.25">
      <c r="A239" s="3"/>
      <c r="B239" s="4" t="s">
        <v>9</v>
      </c>
      <c r="C239" s="9">
        <v>31.82</v>
      </c>
      <c r="D239" s="8"/>
      <c r="E239" s="3"/>
      <c r="F239" s="3"/>
      <c r="G239" s="3">
        <v>19.329999999999998</v>
      </c>
      <c r="H239" s="8"/>
      <c r="I239" s="3"/>
      <c r="J239" s="3"/>
      <c r="K239" s="3"/>
      <c r="L239" s="3"/>
      <c r="M239" s="3"/>
      <c r="N239" s="3"/>
      <c r="O239" s="3"/>
      <c r="P239" s="3"/>
      <c r="Q239" s="4"/>
      <c r="R239" s="3"/>
      <c r="S239" s="3"/>
      <c r="T239" s="3"/>
      <c r="U239" s="3"/>
      <c r="V239" s="3"/>
      <c r="W239" s="4" t="s">
        <v>9</v>
      </c>
      <c r="X239" s="3">
        <v>30.44</v>
      </c>
      <c r="Y239" s="8"/>
      <c r="Z239" s="3"/>
      <c r="AA239" s="3"/>
      <c r="AB239" s="9">
        <v>23.12</v>
      </c>
      <c r="AC239" s="8"/>
      <c r="AD239" s="3"/>
      <c r="AE239" s="3"/>
      <c r="AF239" s="3"/>
      <c r="AG239" s="3"/>
      <c r="AH239" s="3"/>
      <c r="AI239" s="3"/>
      <c r="AJ239" s="3"/>
      <c r="AK239" s="3"/>
      <c r="AL239" s="4"/>
      <c r="AM239" s="3"/>
      <c r="AN239" s="3"/>
    </row>
    <row r="240" spans="1:40" x14ac:dyDescent="0.25">
      <c r="A240" s="3"/>
      <c r="B240" s="4" t="s">
        <v>24</v>
      </c>
      <c r="C240" s="9">
        <v>31.67</v>
      </c>
      <c r="D240" s="8"/>
      <c r="E240" s="3"/>
      <c r="F240" s="3"/>
      <c r="G240" s="3">
        <v>19.510000000000002</v>
      </c>
      <c r="H240" s="8"/>
      <c r="I240" s="3"/>
      <c r="J240" s="3"/>
      <c r="K240" s="3"/>
      <c r="L240" s="3"/>
      <c r="M240" s="3"/>
      <c r="N240" s="3"/>
      <c r="O240" s="3"/>
      <c r="P240" s="3"/>
      <c r="Q240" s="4"/>
      <c r="R240" s="3"/>
      <c r="S240" s="3"/>
      <c r="T240" s="3"/>
      <c r="U240" s="3"/>
      <c r="V240" s="3"/>
      <c r="W240" s="4" t="s">
        <v>24</v>
      </c>
      <c r="X240" s="3">
        <v>30.5</v>
      </c>
      <c r="Y240" s="8"/>
      <c r="Z240" s="3"/>
      <c r="AA240" s="3"/>
      <c r="AB240" s="9">
        <v>23.27</v>
      </c>
      <c r="AC240" s="8"/>
      <c r="AD240" s="3"/>
      <c r="AE240" s="3"/>
      <c r="AF240" s="3"/>
      <c r="AG240" s="3"/>
      <c r="AH240" s="3"/>
      <c r="AI240" s="3"/>
      <c r="AJ240" s="3"/>
      <c r="AK240" s="3"/>
      <c r="AL240" s="4"/>
      <c r="AM240" s="3"/>
      <c r="AN240" s="3"/>
    </row>
    <row r="241" spans="1:40" x14ac:dyDescent="0.25">
      <c r="A241" s="3"/>
      <c r="B241" s="4"/>
      <c r="C241" s="9">
        <v>31.87</v>
      </c>
      <c r="D241" s="8"/>
      <c r="E241" s="3"/>
      <c r="F241" s="3"/>
      <c r="G241" s="3">
        <v>19.440000000000001</v>
      </c>
      <c r="H241" s="8"/>
      <c r="I241" s="3"/>
      <c r="J241" s="3"/>
      <c r="K241" s="3"/>
      <c r="L241" s="3"/>
      <c r="M241" s="3"/>
      <c r="N241" s="3"/>
      <c r="O241" s="3"/>
      <c r="P241" s="3"/>
      <c r="Q241" s="4"/>
      <c r="R241" s="3"/>
      <c r="S241" s="3"/>
      <c r="T241" s="3"/>
      <c r="U241" s="3"/>
      <c r="V241" s="3"/>
      <c r="W241" s="4"/>
      <c r="X241" s="3">
        <v>30.43</v>
      </c>
      <c r="Y241" s="8"/>
      <c r="Z241" s="3"/>
      <c r="AA241" s="3"/>
      <c r="AB241" s="9">
        <v>23.23</v>
      </c>
      <c r="AC241" s="8"/>
      <c r="AD241" s="3"/>
      <c r="AE241" s="3"/>
      <c r="AF241" s="3"/>
      <c r="AG241" s="3"/>
      <c r="AH241" s="3"/>
      <c r="AI241" s="3"/>
      <c r="AJ241" s="3"/>
      <c r="AK241" s="3"/>
      <c r="AL241" s="4"/>
      <c r="AM241" s="3"/>
      <c r="AN241" s="3"/>
    </row>
    <row r="242" spans="1:40" x14ac:dyDescent="0.25">
      <c r="A242" s="3"/>
      <c r="B242" s="4"/>
      <c r="C242" s="3"/>
      <c r="D242" s="8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4"/>
      <c r="R242" s="3"/>
      <c r="S242" s="3"/>
      <c r="T242" s="3"/>
      <c r="U242" s="3"/>
      <c r="V242" s="3"/>
      <c r="W242" s="4"/>
      <c r="X242" s="3"/>
      <c r="Y242" s="8"/>
      <c r="Z242" s="3"/>
      <c r="AA242" s="3"/>
      <c r="AB242" s="3"/>
      <c r="AC242" s="8"/>
      <c r="AD242" s="3"/>
      <c r="AE242" s="3"/>
      <c r="AF242" s="3"/>
      <c r="AG242" s="3"/>
      <c r="AH242" s="3"/>
      <c r="AI242" s="3"/>
      <c r="AJ242" s="3"/>
      <c r="AK242" s="3"/>
      <c r="AL242" s="4"/>
      <c r="AM242" s="3"/>
      <c r="AN242" s="3"/>
    </row>
    <row r="243" spans="1:40" x14ac:dyDescent="0.25">
      <c r="A243" s="3"/>
      <c r="B243" s="4"/>
      <c r="C243" s="3"/>
      <c r="D243" s="8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4"/>
      <c r="R243" s="3"/>
      <c r="S243" s="3"/>
      <c r="T243" s="3"/>
      <c r="U243" s="3"/>
      <c r="V243" s="3"/>
      <c r="W243" s="4"/>
      <c r="X243" s="3"/>
      <c r="Y243" s="8"/>
      <c r="Z243" s="3"/>
      <c r="AA243" s="3"/>
      <c r="AB243" s="3"/>
      <c r="AC243" s="8"/>
      <c r="AD243" s="3"/>
      <c r="AE243" s="3"/>
      <c r="AF243" s="3"/>
      <c r="AG243" s="3"/>
      <c r="AH243" s="3"/>
      <c r="AI243" s="3"/>
      <c r="AJ243" s="3"/>
      <c r="AK243" s="3"/>
      <c r="AL243" s="4"/>
      <c r="AM243" s="3"/>
      <c r="AN243" s="3"/>
    </row>
    <row r="244" spans="1:40" x14ac:dyDescent="0.25">
      <c r="A244" s="3"/>
      <c r="B244" s="4" t="s">
        <v>7</v>
      </c>
      <c r="C244" s="3">
        <f>AVERAGE(C239:C243)</f>
        <v>31.786666666666665</v>
      </c>
      <c r="D244" s="8" t="s">
        <v>8</v>
      </c>
      <c r="E244" s="3">
        <f>STDEV(C239:C241)</f>
        <v>0.10408329997330612</v>
      </c>
      <c r="F244" s="3"/>
      <c r="G244" s="3">
        <f>AVERAGE(G239:G241)</f>
        <v>19.426666666666666</v>
      </c>
      <c r="H244" s="8" t="s">
        <v>8</v>
      </c>
      <c r="I244" s="3">
        <f>STDEV(G239:G241)</f>
        <v>9.0737717258776371E-2</v>
      </c>
      <c r="J244" s="3"/>
      <c r="K244" s="3">
        <f>C244-G244</f>
        <v>12.36</v>
      </c>
      <c r="L244" s="3"/>
      <c r="M244" s="3"/>
      <c r="N244" s="3">
        <f>E244+I244</f>
        <v>0.19482101723208251</v>
      </c>
      <c r="O244" s="3">
        <f>K244-K244</f>
        <v>0</v>
      </c>
      <c r="P244" s="3"/>
      <c r="Q244" s="4">
        <f>POWER(2,-(O244))</f>
        <v>1</v>
      </c>
      <c r="R244" s="3">
        <f>Q244/Q237</f>
        <v>1.7137890307728533E-2</v>
      </c>
      <c r="S244" s="3"/>
      <c r="T244" s="3"/>
      <c r="U244" s="3"/>
      <c r="V244" s="3"/>
      <c r="W244" s="4" t="s">
        <v>7</v>
      </c>
      <c r="X244" s="3">
        <f>AVERAGE(X239:X243)</f>
        <v>30.456666666666667</v>
      </c>
      <c r="Y244" s="8" t="s">
        <v>8</v>
      </c>
      <c r="Z244" s="3">
        <f>STDEV(X239:X241)</f>
        <v>3.7859388972001647E-2</v>
      </c>
      <c r="AA244" s="3"/>
      <c r="AB244" s="3">
        <f>AVERAGE(AB239:AB241)</f>
        <v>23.206666666666667</v>
      </c>
      <c r="AC244" s="8" t="s">
        <v>8</v>
      </c>
      <c r="AD244" s="3">
        <f>STDEV(AB239:AB241)</f>
        <v>7.7674534651539617E-2</v>
      </c>
      <c r="AE244" s="3"/>
      <c r="AF244" s="3">
        <f>X244-AB244</f>
        <v>7.25</v>
      </c>
      <c r="AG244" s="3"/>
      <c r="AH244" s="3"/>
      <c r="AI244" s="3">
        <f>Z244+AD244</f>
        <v>0.11553392362354126</v>
      </c>
      <c r="AJ244" s="3">
        <f>AF244-AF244</f>
        <v>0</v>
      </c>
      <c r="AK244" s="3"/>
      <c r="AL244" s="4">
        <f>POWER(2,-(AJ244))</f>
        <v>1</v>
      </c>
      <c r="AM244" s="3">
        <f>AL244/AL237</f>
        <v>0.11449316128378094</v>
      </c>
      <c r="AN244" s="3"/>
    </row>
    <row r="245" spans="1:40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x14ac:dyDescent="0.25">
      <c r="A248" s="3"/>
      <c r="B248" s="3"/>
      <c r="C248" s="4" t="s">
        <v>0</v>
      </c>
      <c r="D248" s="4"/>
      <c r="E248" s="4"/>
      <c r="F248" s="4"/>
      <c r="G248" s="4" t="s">
        <v>0</v>
      </c>
      <c r="H248" s="3"/>
      <c r="I248" s="3"/>
      <c r="J248" s="3"/>
      <c r="K248" s="4" t="s">
        <v>1</v>
      </c>
      <c r="L248" s="3"/>
      <c r="M248" s="3"/>
      <c r="N248" s="3" t="s">
        <v>33</v>
      </c>
      <c r="O248" s="4" t="s">
        <v>2</v>
      </c>
      <c r="P248" s="5" t="s">
        <v>34</v>
      </c>
      <c r="Q248" s="4" t="s">
        <v>3</v>
      </c>
      <c r="R248" s="3"/>
      <c r="S248" s="5" t="s">
        <v>35</v>
      </c>
      <c r="T248" s="3"/>
      <c r="U248" s="3"/>
      <c r="V248" s="3"/>
      <c r="W248" s="3"/>
      <c r="X248" s="4" t="s">
        <v>0</v>
      </c>
      <c r="Y248" s="4"/>
      <c r="Z248" s="4"/>
      <c r="AA248" s="4"/>
      <c r="AB248" s="4" t="s">
        <v>0</v>
      </c>
      <c r="AC248" s="3"/>
      <c r="AD248" s="3"/>
      <c r="AE248" s="3"/>
      <c r="AF248" s="4" t="s">
        <v>1</v>
      </c>
      <c r="AG248" s="3"/>
      <c r="AH248" s="3"/>
      <c r="AI248" s="3" t="s">
        <v>33</v>
      </c>
      <c r="AJ248" s="4" t="s">
        <v>2</v>
      </c>
      <c r="AK248" s="5" t="s">
        <v>34</v>
      </c>
      <c r="AL248" s="4" t="s">
        <v>3</v>
      </c>
      <c r="AM248" s="3"/>
      <c r="AN248" s="5" t="s">
        <v>35</v>
      </c>
    </row>
    <row r="249" spans="1:40" x14ac:dyDescent="0.25">
      <c r="A249" s="3"/>
      <c r="B249" s="3"/>
      <c r="C249" s="6" t="s">
        <v>44</v>
      </c>
      <c r="D249" s="4"/>
      <c r="E249" s="4"/>
      <c r="F249" s="4"/>
      <c r="G249" s="4" t="s">
        <v>5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6" t="s">
        <v>44</v>
      </c>
      <c r="Y249" s="4"/>
      <c r="Z249" s="4"/>
      <c r="AA249" s="4"/>
      <c r="AB249" s="4" t="s">
        <v>5</v>
      </c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x14ac:dyDescent="0.25">
      <c r="A250" s="3"/>
      <c r="B250" s="4" t="s">
        <v>6</v>
      </c>
      <c r="C250" s="9">
        <v>19.059999999999999</v>
      </c>
      <c r="D250" s="3"/>
      <c r="E250" s="3"/>
      <c r="F250" s="3"/>
      <c r="G250" s="3">
        <v>17.04</v>
      </c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3"/>
      <c r="S250" s="3"/>
      <c r="T250" s="3"/>
      <c r="U250" s="3"/>
      <c r="V250" s="3"/>
      <c r="W250" s="4" t="s">
        <v>6</v>
      </c>
      <c r="X250" s="3">
        <v>28.57</v>
      </c>
      <c r="Y250" s="3"/>
      <c r="Z250" s="3"/>
      <c r="AA250" s="3"/>
      <c r="AB250" s="9">
        <v>23.1</v>
      </c>
      <c r="AC250" s="3"/>
      <c r="AD250" s="3"/>
      <c r="AE250" s="3"/>
      <c r="AF250" s="3"/>
      <c r="AG250" s="3"/>
      <c r="AH250" s="3"/>
      <c r="AI250" s="3"/>
      <c r="AJ250" s="3"/>
      <c r="AK250" s="3"/>
      <c r="AL250" s="4"/>
      <c r="AM250" s="3"/>
      <c r="AN250" s="3"/>
    </row>
    <row r="251" spans="1:40" x14ac:dyDescent="0.25">
      <c r="A251" s="3"/>
      <c r="B251" s="4">
        <v>16</v>
      </c>
      <c r="C251" s="9">
        <v>19.29</v>
      </c>
      <c r="D251" s="3"/>
      <c r="E251" s="3"/>
      <c r="F251" s="3"/>
      <c r="G251" s="3">
        <v>17.2</v>
      </c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3"/>
      <c r="S251" s="3"/>
      <c r="T251" s="3"/>
      <c r="U251" s="3"/>
      <c r="V251" s="3"/>
      <c r="W251" s="4">
        <v>16</v>
      </c>
      <c r="X251" s="3">
        <v>28.61</v>
      </c>
      <c r="Y251" s="3"/>
      <c r="Z251" s="3"/>
      <c r="AA251" s="3"/>
      <c r="AB251" s="9">
        <v>23.08</v>
      </c>
      <c r="AC251" s="3"/>
      <c r="AD251" s="3"/>
      <c r="AE251" s="3"/>
      <c r="AF251" s="3"/>
      <c r="AG251" s="3"/>
      <c r="AH251" s="3"/>
      <c r="AI251" s="3"/>
      <c r="AJ251" s="3"/>
      <c r="AK251" s="3"/>
      <c r="AL251" s="4"/>
      <c r="AM251" s="3"/>
      <c r="AN251" s="3"/>
    </row>
    <row r="252" spans="1:40" x14ac:dyDescent="0.25">
      <c r="A252" s="3"/>
      <c r="B252" s="4"/>
      <c r="C252" s="9">
        <v>19.329999999999998</v>
      </c>
      <c r="D252" s="3"/>
      <c r="E252" s="3"/>
      <c r="F252" s="3"/>
      <c r="G252" s="3">
        <v>17.149999999999999</v>
      </c>
      <c r="H252" s="8"/>
      <c r="I252" s="3"/>
      <c r="J252" s="3"/>
      <c r="K252" s="3"/>
      <c r="L252" s="3"/>
      <c r="M252" s="3"/>
      <c r="N252" s="3"/>
      <c r="O252" s="3"/>
      <c r="P252" s="3"/>
      <c r="Q252" s="4"/>
      <c r="R252" s="3"/>
      <c r="S252" s="3"/>
      <c r="T252" s="3"/>
      <c r="U252" s="3"/>
      <c r="V252" s="3"/>
      <c r="W252" s="4"/>
      <c r="X252" s="3">
        <v>28.51</v>
      </c>
      <c r="Y252" s="3"/>
      <c r="Z252" s="3"/>
      <c r="AA252" s="3"/>
      <c r="AB252" s="9">
        <v>22.97</v>
      </c>
      <c r="AC252" s="8"/>
      <c r="AD252" s="3"/>
      <c r="AE252" s="3"/>
      <c r="AF252" s="3"/>
      <c r="AG252" s="3"/>
      <c r="AH252" s="3"/>
      <c r="AI252" s="3"/>
      <c r="AJ252" s="3"/>
      <c r="AK252" s="3"/>
      <c r="AL252" s="4"/>
      <c r="AM252" s="3"/>
      <c r="AN252" s="3"/>
    </row>
    <row r="253" spans="1:40" x14ac:dyDescent="0.25">
      <c r="A253" s="3"/>
      <c r="B253" s="4"/>
      <c r="C253" s="3"/>
      <c r="D253" s="8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4"/>
      <c r="R253" s="3"/>
      <c r="S253" s="3"/>
      <c r="T253" s="3"/>
      <c r="U253" s="3"/>
      <c r="V253" s="3"/>
      <c r="W253" s="4"/>
      <c r="X253" s="3"/>
      <c r="Y253" s="8"/>
      <c r="Z253" s="3"/>
      <c r="AA253" s="3"/>
      <c r="AB253" s="3"/>
      <c r="AC253" s="8"/>
      <c r="AD253" s="3"/>
      <c r="AE253" s="3"/>
      <c r="AF253" s="3"/>
      <c r="AG253" s="3"/>
      <c r="AH253" s="3"/>
      <c r="AI253" s="3"/>
      <c r="AJ253" s="3"/>
      <c r="AK253" s="3"/>
      <c r="AL253" s="4"/>
      <c r="AM253" s="3"/>
      <c r="AN253" s="3"/>
    </row>
    <row r="254" spans="1:40" x14ac:dyDescent="0.25">
      <c r="A254" s="3"/>
      <c r="B254" s="4" t="s">
        <v>7</v>
      </c>
      <c r="C254" s="3">
        <f>AVERAGE(C250:C252)</f>
        <v>19.226666666666663</v>
      </c>
      <c r="D254" s="8" t="s">
        <v>8</v>
      </c>
      <c r="E254" s="3">
        <f>STDEV(C250:C252)</f>
        <v>0.14571661996262922</v>
      </c>
      <c r="F254" s="3"/>
      <c r="G254" s="3">
        <f>AVERAGE(G250:G252)</f>
        <v>17.13</v>
      </c>
      <c r="H254" s="8" t="s">
        <v>8</v>
      </c>
      <c r="I254" s="3">
        <f>STDEV(G250:G252)</f>
        <v>8.1853527718724492E-2</v>
      </c>
      <c r="J254" s="3"/>
      <c r="K254" s="3">
        <f>C254-G254</f>
        <v>2.096666666666664</v>
      </c>
      <c r="L254" s="3"/>
      <c r="M254" s="3"/>
      <c r="N254" s="3">
        <f>E254+I254</f>
        <v>0.2275701476813537</v>
      </c>
      <c r="O254" s="3">
        <f>K254-K261</f>
        <v>-5.7333333333333343</v>
      </c>
      <c r="P254" s="3">
        <f>N254+N261</f>
        <v>0.8006196367059617</v>
      </c>
      <c r="Q254" s="4">
        <f>POWER(2,-(O254))</f>
        <v>53.199225353138452</v>
      </c>
      <c r="R254" s="3"/>
      <c r="S254" s="3">
        <f>P254*LN(2)</f>
        <v>0.55494724388366501</v>
      </c>
      <c r="T254" s="3"/>
      <c r="U254" s="3"/>
      <c r="V254" s="3"/>
      <c r="W254" s="4" t="s">
        <v>7</v>
      </c>
      <c r="X254" s="3">
        <f>AVERAGE(X250:X252)</f>
        <v>28.563333333333333</v>
      </c>
      <c r="Y254" s="8" t="s">
        <v>8</v>
      </c>
      <c r="Z254" s="3">
        <f>STDEV(X250:X252)</f>
        <v>5.0332229568470589E-2</v>
      </c>
      <c r="AA254" s="3"/>
      <c r="AB254" s="3">
        <f>AVERAGE(AB250:AB252)</f>
        <v>23.05</v>
      </c>
      <c r="AC254" s="8" t="s">
        <v>8</v>
      </c>
      <c r="AD254" s="3">
        <f>STDEV(AB250:AB252)</f>
        <v>7.0000000000000798E-2</v>
      </c>
      <c r="AE254" s="3"/>
      <c r="AF254" s="3">
        <f>X254-AB254</f>
        <v>5.5133333333333319</v>
      </c>
      <c r="AG254" s="3"/>
      <c r="AH254" s="3"/>
      <c r="AI254" s="3">
        <f>Z254+AD254</f>
        <v>0.12033222956847139</v>
      </c>
      <c r="AJ254" s="3">
        <f>AF254-AF261</f>
        <v>-3.0266666666666708</v>
      </c>
      <c r="AK254" s="3">
        <f>AI254+AI261</f>
        <v>0.22170014815133232</v>
      </c>
      <c r="AL254" s="4">
        <f>POWER(2,-(AJ254))</f>
        <v>8.1492464796583608</v>
      </c>
      <c r="AM254" s="3"/>
      <c r="AN254" s="3">
        <f>AK254*LN(2)</f>
        <v>0.15367083262081815</v>
      </c>
    </row>
    <row r="255" spans="1:40" x14ac:dyDescent="0.25">
      <c r="A255" s="3"/>
      <c r="B255" s="4"/>
      <c r="C255" s="3"/>
      <c r="D255" s="8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4"/>
      <c r="R255" s="3"/>
      <c r="S255" s="3"/>
      <c r="T255" s="3"/>
      <c r="U255" s="3"/>
      <c r="V255" s="3"/>
      <c r="W255" s="4"/>
      <c r="X255" s="3"/>
      <c r="Y255" s="8"/>
      <c r="Z255" s="3"/>
      <c r="AA255" s="3"/>
      <c r="AB255" s="3"/>
      <c r="AC255" s="8"/>
      <c r="AD255" s="3"/>
      <c r="AE255" s="3"/>
      <c r="AF255" s="3"/>
      <c r="AG255" s="3"/>
      <c r="AH255" s="3"/>
      <c r="AI255" s="3"/>
      <c r="AJ255" s="3"/>
      <c r="AK255" s="3"/>
      <c r="AL255" s="4"/>
      <c r="AM255" s="3"/>
      <c r="AN255" s="3"/>
    </row>
    <row r="256" spans="1:40" x14ac:dyDescent="0.25">
      <c r="A256" s="3"/>
      <c r="B256" s="4" t="s">
        <v>9</v>
      </c>
      <c r="C256" s="9">
        <v>27.76</v>
      </c>
      <c r="D256" s="8"/>
      <c r="E256" s="3"/>
      <c r="F256" s="3"/>
      <c r="G256" s="3">
        <v>20.2</v>
      </c>
      <c r="H256" s="8"/>
      <c r="I256" s="3"/>
      <c r="J256" s="3"/>
      <c r="K256" s="3"/>
      <c r="L256" s="3"/>
      <c r="M256" s="3"/>
      <c r="N256" s="3"/>
      <c r="O256" s="3"/>
      <c r="P256" s="3"/>
      <c r="Q256" s="4"/>
      <c r="R256" s="3"/>
      <c r="S256" s="3"/>
      <c r="T256" s="3"/>
      <c r="U256" s="3"/>
      <c r="V256" s="3"/>
      <c r="W256" s="4" t="s">
        <v>9</v>
      </c>
      <c r="X256" s="3">
        <v>32.44</v>
      </c>
      <c r="Y256" s="8"/>
      <c r="Z256" s="3"/>
      <c r="AA256" s="3"/>
      <c r="AB256" s="9">
        <v>23.99</v>
      </c>
      <c r="AC256" s="8"/>
      <c r="AD256" s="3"/>
      <c r="AE256" s="3"/>
      <c r="AF256" s="3"/>
      <c r="AG256" s="3"/>
      <c r="AH256" s="3"/>
      <c r="AI256" s="3"/>
      <c r="AJ256" s="3"/>
      <c r="AK256" s="3"/>
      <c r="AL256" s="4"/>
      <c r="AM256" s="3"/>
      <c r="AN256" s="3"/>
    </row>
    <row r="257" spans="1:40" x14ac:dyDescent="0.25">
      <c r="A257" s="3"/>
      <c r="B257" s="4" t="s">
        <v>25</v>
      </c>
      <c r="C257" s="9">
        <v>27.79</v>
      </c>
      <c r="D257" s="8"/>
      <c r="E257" s="3"/>
      <c r="F257" s="3"/>
      <c r="G257" s="3">
        <v>20.239999999999998</v>
      </c>
      <c r="H257" s="8"/>
      <c r="I257" s="3"/>
      <c r="J257" s="3"/>
      <c r="K257" s="3"/>
      <c r="L257" s="3"/>
      <c r="M257" s="3"/>
      <c r="N257" s="3"/>
      <c r="O257" s="3"/>
      <c r="P257" s="3"/>
      <c r="Q257" s="4"/>
      <c r="R257" s="3"/>
      <c r="S257" s="3"/>
      <c r="T257" s="3"/>
      <c r="U257" s="3"/>
      <c r="V257" s="3"/>
      <c r="W257" s="4" t="s">
        <v>25</v>
      </c>
      <c r="X257" s="3">
        <v>32.5</v>
      </c>
      <c r="Y257" s="8"/>
      <c r="Z257" s="3"/>
      <c r="AA257" s="3"/>
      <c r="AB257" s="9">
        <v>23.88</v>
      </c>
      <c r="AC257" s="8"/>
      <c r="AD257" s="3"/>
      <c r="AE257" s="3"/>
      <c r="AF257" s="3"/>
      <c r="AG257" s="3"/>
      <c r="AH257" s="3"/>
      <c r="AI257" s="3"/>
      <c r="AJ257" s="3"/>
      <c r="AK257" s="3"/>
      <c r="AL257" s="4"/>
      <c r="AM257" s="3"/>
      <c r="AN257" s="3"/>
    </row>
    <row r="258" spans="1:40" x14ac:dyDescent="0.25">
      <c r="A258" s="3"/>
      <c r="B258" s="4"/>
      <c r="C258" s="9">
        <v>28.68</v>
      </c>
      <c r="D258" s="8"/>
      <c r="E258" s="3"/>
      <c r="F258" s="3"/>
      <c r="G258" s="3">
        <v>20.3</v>
      </c>
      <c r="H258" s="8"/>
      <c r="I258" s="3"/>
      <c r="J258" s="3"/>
      <c r="K258" s="3"/>
      <c r="L258" s="3"/>
      <c r="M258" s="3"/>
      <c r="N258" s="3"/>
      <c r="O258" s="3"/>
      <c r="P258" s="3"/>
      <c r="Q258" s="4"/>
      <c r="R258" s="3"/>
      <c r="S258" s="3"/>
      <c r="T258" s="3"/>
      <c r="U258" s="3"/>
      <c r="V258" s="3"/>
      <c r="W258" s="4"/>
      <c r="X258" s="3">
        <v>32.43</v>
      </c>
      <c r="Y258" s="8"/>
      <c r="Z258" s="3"/>
      <c r="AA258" s="3"/>
      <c r="AB258" s="9">
        <v>23.88</v>
      </c>
      <c r="AC258" s="8"/>
      <c r="AD258" s="3"/>
      <c r="AE258" s="3"/>
      <c r="AF258" s="3"/>
      <c r="AG258" s="3"/>
      <c r="AH258" s="3"/>
      <c r="AI258" s="3"/>
      <c r="AJ258" s="3"/>
      <c r="AK258" s="3"/>
      <c r="AL258" s="4"/>
      <c r="AM258" s="3"/>
      <c r="AN258" s="3"/>
    </row>
    <row r="259" spans="1:40" x14ac:dyDescent="0.25">
      <c r="A259" s="3"/>
      <c r="B259" s="4"/>
      <c r="C259" s="3"/>
      <c r="D259" s="8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4"/>
      <c r="R259" s="3"/>
      <c r="S259" s="3"/>
      <c r="T259" s="3"/>
      <c r="U259" s="3"/>
      <c r="V259" s="3"/>
      <c r="W259" s="4"/>
      <c r="X259" s="3"/>
      <c r="Y259" s="8"/>
      <c r="Z259" s="3"/>
      <c r="AA259" s="3"/>
      <c r="AB259" s="3"/>
      <c r="AC259" s="8"/>
      <c r="AD259" s="3"/>
      <c r="AE259" s="3"/>
      <c r="AF259" s="3"/>
      <c r="AG259" s="3"/>
      <c r="AH259" s="3"/>
      <c r="AI259" s="3"/>
      <c r="AJ259" s="3"/>
      <c r="AK259" s="3"/>
      <c r="AL259" s="4"/>
      <c r="AM259" s="3"/>
      <c r="AN259" s="3"/>
    </row>
    <row r="260" spans="1:40" x14ac:dyDescent="0.25">
      <c r="A260" s="3"/>
      <c r="B260" s="4"/>
      <c r="C260" s="3"/>
      <c r="D260" s="8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4"/>
      <c r="R260" s="3"/>
      <c r="S260" s="3"/>
      <c r="T260" s="3"/>
      <c r="U260" s="3"/>
      <c r="V260" s="3"/>
      <c r="W260" s="4"/>
      <c r="X260" s="3"/>
      <c r="Y260" s="8"/>
      <c r="Z260" s="3"/>
      <c r="AA260" s="3"/>
      <c r="AB260" s="3"/>
      <c r="AC260" s="8"/>
      <c r="AD260" s="3"/>
      <c r="AE260" s="3"/>
      <c r="AF260" s="3"/>
      <c r="AG260" s="3"/>
      <c r="AH260" s="3"/>
      <c r="AI260" s="3"/>
      <c r="AJ260" s="3"/>
      <c r="AK260" s="3"/>
      <c r="AL260" s="4"/>
      <c r="AM260" s="3"/>
      <c r="AN260" s="3"/>
    </row>
    <row r="261" spans="1:40" x14ac:dyDescent="0.25">
      <c r="A261" s="3"/>
      <c r="B261" s="4" t="s">
        <v>7</v>
      </c>
      <c r="C261" s="3">
        <f>AVERAGE(C256:C260)</f>
        <v>28.076666666666664</v>
      </c>
      <c r="D261" s="8" t="s">
        <v>8</v>
      </c>
      <c r="E261" s="3">
        <f>STDEV(C256:C258)</f>
        <v>0.52271725945613545</v>
      </c>
      <c r="F261" s="3"/>
      <c r="G261" s="3">
        <f>AVERAGE(G256:G258)</f>
        <v>20.246666666666666</v>
      </c>
      <c r="H261" s="8" t="s">
        <v>8</v>
      </c>
      <c r="I261" s="3">
        <f>STDEV(G256:G258)</f>
        <v>5.0332229568472477E-2</v>
      </c>
      <c r="J261" s="3"/>
      <c r="K261" s="3">
        <f>C261-G261</f>
        <v>7.8299999999999983</v>
      </c>
      <c r="L261" s="3"/>
      <c r="M261" s="3"/>
      <c r="N261" s="3">
        <f>E261+I261</f>
        <v>0.57304948902460795</v>
      </c>
      <c r="O261" s="3">
        <f>K261-K261</f>
        <v>0</v>
      </c>
      <c r="P261" s="3"/>
      <c r="Q261" s="4">
        <f>POWER(2,-(O261))</f>
        <v>1</v>
      </c>
      <c r="R261" s="3">
        <f>Q261/Q254</f>
        <v>1.8797266188783062E-2</v>
      </c>
      <c r="S261" s="3"/>
      <c r="T261" s="3"/>
      <c r="U261" s="3"/>
      <c r="V261" s="3"/>
      <c r="W261" s="4" t="s">
        <v>7</v>
      </c>
      <c r="X261" s="3">
        <f>AVERAGE(X256:X260)</f>
        <v>32.456666666666671</v>
      </c>
      <c r="Y261" s="8" t="s">
        <v>8</v>
      </c>
      <c r="Z261" s="3">
        <f>STDEV(X256:X258)</f>
        <v>3.7859388972002424E-2</v>
      </c>
      <c r="AA261" s="3"/>
      <c r="AB261" s="3">
        <f>AVERAGE(AB256:AB258)</f>
        <v>23.916666666666668</v>
      </c>
      <c r="AC261" s="8" t="s">
        <v>8</v>
      </c>
      <c r="AD261" s="3">
        <f>STDEV(AB256:AB258)</f>
        <v>6.3508529610858511E-2</v>
      </c>
      <c r="AE261" s="3"/>
      <c r="AF261" s="3">
        <f>X261-AB261</f>
        <v>8.5400000000000027</v>
      </c>
      <c r="AG261" s="3"/>
      <c r="AH261" s="3"/>
      <c r="AI261" s="3">
        <f>Z261+AD261</f>
        <v>0.10136791858286093</v>
      </c>
      <c r="AJ261" s="3">
        <f>AF261-AF261</f>
        <v>0</v>
      </c>
      <c r="AK261" s="3"/>
      <c r="AL261" s="4">
        <f>POWER(2,-(AJ261))</f>
        <v>1</v>
      </c>
      <c r="AM261" s="3">
        <f>AL261/AL254</f>
        <v>0.12271073190584399</v>
      </c>
      <c r="AN261" s="3"/>
    </row>
    <row r="262" spans="1:40" x14ac:dyDescent="0.25">
      <c r="A262" s="3"/>
      <c r="B262" s="4"/>
      <c r="C262" s="3"/>
      <c r="D262" s="8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4"/>
      <c r="R262" s="3"/>
      <c r="S262" s="3"/>
      <c r="T262" s="3"/>
      <c r="U262" s="3"/>
      <c r="V262" s="3"/>
      <c r="W262" s="4"/>
      <c r="X262" s="3"/>
      <c r="Y262" s="8"/>
      <c r="Z262" s="3"/>
      <c r="AA262" s="3"/>
      <c r="AB262" s="3"/>
      <c r="AC262" s="8"/>
      <c r="AD262" s="3"/>
      <c r="AE262" s="3"/>
      <c r="AF262" s="3"/>
      <c r="AG262" s="3"/>
      <c r="AH262" s="3"/>
      <c r="AI262" s="3"/>
      <c r="AJ262" s="3"/>
      <c r="AK262" s="3"/>
      <c r="AL262" s="4"/>
      <c r="AM262" s="3"/>
      <c r="AN262" s="3"/>
    </row>
    <row r="263" spans="1:40" x14ac:dyDescent="0.25">
      <c r="A263" s="3"/>
      <c r="B263" s="4"/>
      <c r="C263" s="3"/>
      <c r="D263" s="8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4"/>
      <c r="R263" s="3"/>
      <c r="S263" s="3"/>
      <c r="T263" s="3"/>
      <c r="U263" s="3"/>
      <c r="V263" s="3"/>
      <c r="W263" s="4"/>
      <c r="X263" s="3"/>
      <c r="Y263" s="8"/>
      <c r="Z263" s="3"/>
      <c r="AA263" s="3"/>
      <c r="AB263" s="3"/>
      <c r="AC263" s="8"/>
      <c r="AD263" s="3"/>
      <c r="AE263" s="3"/>
      <c r="AF263" s="3"/>
      <c r="AG263" s="3"/>
      <c r="AH263" s="3"/>
      <c r="AI263" s="3"/>
      <c r="AJ263" s="3"/>
      <c r="AK263" s="3"/>
      <c r="AL263" s="4"/>
      <c r="AM263" s="3"/>
      <c r="AN263" s="3"/>
    </row>
    <row r="264" spans="1:40" x14ac:dyDescent="0.25">
      <c r="A264" s="3"/>
      <c r="B264" s="3"/>
      <c r="C264" s="4" t="s">
        <v>0</v>
      </c>
      <c r="D264" s="4"/>
      <c r="E264" s="4"/>
      <c r="F264" s="4"/>
      <c r="G264" s="4" t="s">
        <v>0</v>
      </c>
      <c r="H264" s="3"/>
      <c r="I264" s="3"/>
      <c r="J264" s="3"/>
      <c r="K264" s="4" t="s">
        <v>1</v>
      </c>
      <c r="L264" s="3"/>
      <c r="M264" s="3"/>
      <c r="N264" s="3" t="s">
        <v>33</v>
      </c>
      <c r="O264" s="4" t="s">
        <v>2</v>
      </c>
      <c r="P264" s="5" t="s">
        <v>34</v>
      </c>
      <c r="Q264" s="4" t="s">
        <v>3</v>
      </c>
      <c r="R264" s="3"/>
      <c r="S264" s="5" t="s">
        <v>35</v>
      </c>
      <c r="T264" s="3"/>
      <c r="U264" s="3"/>
      <c r="V264" s="3"/>
      <c r="W264" s="3"/>
      <c r="X264" s="4" t="s">
        <v>0</v>
      </c>
      <c r="Y264" s="4"/>
      <c r="Z264" s="4"/>
      <c r="AA264" s="4"/>
      <c r="AB264" s="4" t="s">
        <v>0</v>
      </c>
      <c r="AC264" s="3"/>
      <c r="AD264" s="3"/>
      <c r="AE264" s="3"/>
      <c r="AF264" s="4" t="s">
        <v>1</v>
      </c>
      <c r="AG264" s="3"/>
      <c r="AH264" s="3"/>
      <c r="AI264" s="3" t="s">
        <v>33</v>
      </c>
      <c r="AJ264" s="4" t="s">
        <v>2</v>
      </c>
      <c r="AK264" s="5" t="s">
        <v>34</v>
      </c>
      <c r="AL264" s="4" t="s">
        <v>3</v>
      </c>
      <c r="AM264" s="3"/>
      <c r="AN264" s="5" t="s">
        <v>35</v>
      </c>
    </row>
    <row r="265" spans="1:40" x14ac:dyDescent="0.25">
      <c r="A265" s="3"/>
      <c r="B265" s="3"/>
      <c r="C265" s="6" t="s">
        <v>44</v>
      </c>
      <c r="D265" s="4"/>
      <c r="E265" s="4"/>
      <c r="F265" s="4"/>
      <c r="G265" s="4" t="s">
        <v>5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6" t="s">
        <v>44</v>
      </c>
      <c r="Y265" s="4"/>
      <c r="Z265" s="4"/>
      <c r="AA265" s="4"/>
      <c r="AB265" s="4" t="s">
        <v>5</v>
      </c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x14ac:dyDescent="0.25">
      <c r="A266" s="3"/>
      <c r="B266" s="4" t="s">
        <v>6</v>
      </c>
      <c r="C266" s="9">
        <v>23.99</v>
      </c>
      <c r="D266" s="3"/>
      <c r="E266" s="3"/>
      <c r="F266" s="3"/>
      <c r="G266" s="3">
        <v>22.11</v>
      </c>
      <c r="H266" s="3"/>
      <c r="I266" s="3"/>
      <c r="J266" s="3"/>
      <c r="K266" s="3"/>
      <c r="L266" s="3"/>
      <c r="M266" s="3"/>
      <c r="N266" s="3"/>
      <c r="O266" s="3"/>
      <c r="P266" s="3"/>
      <c r="Q266" s="4"/>
      <c r="R266" s="3"/>
      <c r="S266" s="3"/>
      <c r="T266" s="3"/>
      <c r="U266" s="3"/>
      <c r="V266" s="3"/>
      <c r="W266" s="4" t="s">
        <v>6</v>
      </c>
      <c r="X266" s="3">
        <v>26.32</v>
      </c>
      <c r="Y266" s="3"/>
      <c r="Z266" s="3"/>
      <c r="AA266" s="3"/>
      <c r="AB266" s="9">
        <v>21.28</v>
      </c>
      <c r="AC266" s="3"/>
      <c r="AD266" s="3"/>
      <c r="AE266" s="3"/>
      <c r="AF266" s="3"/>
      <c r="AG266" s="3"/>
      <c r="AH266" s="3"/>
      <c r="AI266" s="3"/>
      <c r="AJ266" s="3"/>
      <c r="AK266" s="3"/>
      <c r="AL266" s="4"/>
      <c r="AM266" s="3"/>
      <c r="AN266" s="3"/>
    </row>
    <row r="267" spans="1:40" x14ac:dyDescent="0.25">
      <c r="A267" s="3"/>
      <c r="B267" s="4">
        <v>17</v>
      </c>
      <c r="C267" s="9">
        <v>23.92</v>
      </c>
      <c r="D267" s="3"/>
      <c r="E267" s="3"/>
      <c r="F267" s="3"/>
      <c r="G267" s="3">
        <v>22.13</v>
      </c>
      <c r="H267" s="3"/>
      <c r="I267" s="3"/>
      <c r="J267" s="3"/>
      <c r="K267" s="3"/>
      <c r="L267" s="3"/>
      <c r="M267" s="3"/>
      <c r="N267" s="3"/>
      <c r="O267" s="3"/>
      <c r="P267" s="3"/>
      <c r="Q267" s="4"/>
      <c r="R267" s="3"/>
      <c r="S267" s="3"/>
      <c r="T267" s="3"/>
      <c r="U267" s="3"/>
      <c r="V267" s="3"/>
      <c r="W267" s="4">
        <v>17</v>
      </c>
      <c r="X267" s="3">
        <v>26.26</v>
      </c>
      <c r="Y267" s="3"/>
      <c r="Z267" s="3"/>
      <c r="AA267" s="3"/>
      <c r="AB267" s="9">
        <v>21.2</v>
      </c>
      <c r="AC267" s="3"/>
      <c r="AD267" s="3"/>
      <c r="AE267" s="3"/>
      <c r="AF267" s="3"/>
      <c r="AG267" s="3"/>
      <c r="AH267" s="3"/>
      <c r="AI267" s="3"/>
      <c r="AJ267" s="3"/>
      <c r="AK267" s="3"/>
      <c r="AL267" s="4"/>
      <c r="AM267" s="3"/>
      <c r="AN267" s="3"/>
    </row>
    <row r="268" spans="1:40" x14ac:dyDescent="0.25">
      <c r="A268" s="3"/>
      <c r="B268" s="4"/>
      <c r="C268" s="9">
        <v>23.01</v>
      </c>
      <c r="D268" s="3"/>
      <c r="E268" s="3"/>
      <c r="F268" s="3"/>
      <c r="G268" s="3">
        <v>22.25</v>
      </c>
      <c r="H268" s="8"/>
      <c r="I268" s="3"/>
      <c r="J268" s="3"/>
      <c r="K268" s="3"/>
      <c r="L268" s="3"/>
      <c r="M268" s="3"/>
      <c r="N268" s="3"/>
      <c r="O268" s="3"/>
      <c r="P268" s="3"/>
      <c r="Q268" s="4"/>
      <c r="R268" s="3"/>
      <c r="S268" s="3"/>
      <c r="T268" s="3"/>
      <c r="U268" s="3"/>
      <c r="V268" s="3"/>
      <c r="W268" s="4"/>
      <c r="X268" s="3">
        <v>26.45</v>
      </c>
      <c r="Y268" s="3"/>
      <c r="Z268" s="3"/>
      <c r="AA268" s="3"/>
      <c r="AB268" s="9">
        <v>21.09</v>
      </c>
      <c r="AC268" s="8"/>
      <c r="AD268" s="3"/>
      <c r="AE268" s="3"/>
      <c r="AF268" s="3"/>
      <c r="AG268" s="3"/>
      <c r="AH268" s="3"/>
      <c r="AI268" s="3"/>
      <c r="AJ268" s="3"/>
      <c r="AK268" s="3"/>
      <c r="AL268" s="4"/>
      <c r="AM268" s="3"/>
      <c r="AN268" s="3"/>
    </row>
    <row r="269" spans="1:40" x14ac:dyDescent="0.25">
      <c r="A269" s="3"/>
      <c r="B269" s="4"/>
      <c r="C269" s="3"/>
      <c r="D269" s="8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4"/>
      <c r="R269" s="3"/>
      <c r="S269" s="3"/>
      <c r="T269" s="3"/>
      <c r="U269" s="3"/>
      <c r="V269" s="3"/>
      <c r="W269" s="4"/>
      <c r="X269" s="3"/>
      <c r="Y269" s="8"/>
      <c r="Z269" s="3"/>
      <c r="AA269" s="3"/>
      <c r="AB269" s="3"/>
      <c r="AC269" s="8"/>
      <c r="AD269" s="3"/>
      <c r="AE269" s="3"/>
      <c r="AF269" s="3"/>
      <c r="AG269" s="3"/>
      <c r="AH269" s="3"/>
      <c r="AI269" s="3"/>
      <c r="AJ269" s="3"/>
      <c r="AK269" s="3"/>
      <c r="AL269" s="4"/>
      <c r="AM269" s="3"/>
      <c r="AN269" s="3"/>
    </row>
    <row r="270" spans="1:40" x14ac:dyDescent="0.25">
      <c r="A270" s="3"/>
      <c r="B270" s="4" t="s">
        <v>7</v>
      </c>
      <c r="C270" s="3">
        <f>AVERAGE(C266:C268)</f>
        <v>23.64</v>
      </c>
      <c r="D270" s="8" t="s">
        <v>8</v>
      </c>
      <c r="E270" s="3">
        <f>STDEV(C266:C268)</f>
        <v>0.54671747731346487</v>
      </c>
      <c r="F270" s="3"/>
      <c r="G270" s="3">
        <f>AVERAGE(G266:G268)</f>
        <v>22.16333333333333</v>
      </c>
      <c r="H270" s="8" t="s">
        <v>8</v>
      </c>
      <c r="I270" s="3">
        <f>STDEV(G266:G268)</f>
        <v>7.571877794400407E-2</v>
      </c>
      <c r="J270" s="3"/>
      <c r="K270" s="3">
        <f>C270-G270</f>
        <v>1.4766666666666701</v>
      </c>
      <c r="L270" s="3"/>
      <c r="M270" s="3"/>
      <c r="N270" s="3">
        <f>E270+I270</f>
        <v>0.62243625525746893</v>
      </c>
      <c r="O270" s="3">
        <f>K270-K277</f>
        <v>-5.409999999999993</v>
      </c>
      <c r="P270" s="3">
        <f>N270+N277</f>
        <v>0.79919640926286029</v>
      </c>
      <c r="Q270" s="4">
        <f>POWER(2,-(O270))</f>
        <v>42.51794605108816</v>
      </c>
      <c r="R270" s="3"/>
      <c r="S270" s="3">
        <f>P270*LN(2)</f>
        <v>0.55396073779418376</v>
      </c>
      <c r="T270" s="3"/>
      <c r="U270" s="3"/>
      <c r="V270" s="3"/>
      <c r="W270" s="4" t="s">
        <v>7</v>
      </c>
      <c r="X270" s="3">
        <f>AVERAGE(X266:X268)</f>
        <v>26.343333333333334</v>
      </c>
      <c r="Y270" s="8" t="s">
        <v>8</v>
      </c>
      <c r="Z270" s="3">
        <f>STDEV(X266:X268)</f>
        <v>9.7125348562222005E-2</v>
      </c>
      <c r="AA270" s="3"/>
      <c r="AB270" s="3">
        <f>AVERAGE(AB266:AB268)</f>
        <v>21.19</v>
      </c>
      <c r="AC270" s="8" t="s">
        <v>8</v>
      </c>
      <c r="AD270" s="3">
        <f>STDEV(AB266:AB268)</f>
        <v>9.5393920141695135E-2</v>
      </c>
      <c r="AE270" s="3"/>
      <c r="AF270" s="3">
        <f>X270-AB270</f>
        <v>5.1533333333333324</v>
      </c>
      <c r="AG270" s="3"/>
      <c r="AH270" s="3"/>
      <c r="AI270" s="3">
        <f>Z270+AD270</f>
        <v>0.19251926870391714</v>
      </c>
      <c r="AJ270" s="3">
        <f>AF270-AF277</f>
        <v>-2.9599999999999937</v>
      </c>
      <c r="AK270" s="3">
        <f>AI270+AI277</f>
        <v>0.31406380359747943</v>
      </c>
      <c r="AL270" s="4">
        <f>POWER(2,-(AJ270))</f>
        <v>7.7812395792982505</v>
      </c>
      <c r="AM270" s="3"/>
      <c r="AN270" s="3">
        <f>AK270*LN(2)</f>
        <v>0.21769243997952528</v>
      </c>
    </row>
    <row r="271" spans="1:40" x14ac:dyDescent="0.25">
      <c r="A271" s="3"/>
      <c r="B271" s="4"/>
      <c r="C271" s="3"/>
      <c r="D271" s="8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4"/>
      <c r="R271" s="3"/>
      <c r="S271" s="3"/>
      <c r="T271" s="3"/>
      <c r="U271" s="3"/>
      <c r="V271" s="3"/>
      <c r="W271" s="4"/>
      <c r="X271" s="3"/>
      <c r="Y271" s="8"/>
      <c r="Z271" s="3"/>
      <c r="AA271" s="3"/>
      <c r="AB271" s="3"/>
      <c r="AC271" s="8"/>
      <c r="AD271" s="3"/>
      <c r="AE271" s="3"/>
      <c r="AF271" s="3"/>
      <c r="AG271" s="3"/>
      <c r="AH271" s="3"/>
      <c r="AI271" s="3"/>
      <c r="AJ271" s="3"/>
      <c r="AK271" s="3"/>
      <c r="AL271" s="4"/>
      <c r="AM271" s="3"/>
      <c r="AN271" s="3"/>
    </row>
    <row r="272" spans="1:40" x14ac:dyDescent="0.25">
      <c r="A272" s="3"/>
      <c r="B272" s="4" t="s">
        <v>9</v>
      </c>
      <c r="C272" s="9">
        <v>27.99</v>
      </c>
      <c r="D272" s="8"/>
      <c r="E272" s="3"/>
      <c r="F272" s="3"/>
      <c r="G272" s="3">
        <v>21.04</v>
      </c>
      <c r="H272" s="8"/>
      <c r="I272" s="3"/>
      <c r="J272" s="3"/>
      <c r="K272" s="3"/>
      <c r="L272" s="3"/>
      <c r="M272" s="3"/>
      <c r="N272" s="3"/>
      <c r="O272" s="3"/>
      <c r="P272" s="3"/>
      <c r="Q272" s="4"/>
      <c r="R272" s="3"/>
      <c r="S272" s="3"/>
      <c r="T272" s="3"/>
      <c r="U272" s="3"/>
      <c r="V272" s="3"/>
      <c r="W272" s="4" t="s">
        <v>9</v>
      </c>
      <c r="X272" s="3">
        <v>32.1</v>
      </c>
      <c r="Y272" s="8"/>
      <c r="Z272" s="3"/>
      <c r="AA272" s="3"/>
      <c r="AB272" s="9">
        <v>23.94</v>
      </c>
      <c r="AC272" s="8"/>
      <c r="AD272" s="3"/>
      <c r="AE272" s="3"/>
      <c r="AF272" s="3"/>
      <c r="AG272" s="3"/>
      <c r="AH272" s="3"/>
      <c r="AI272" s="3"/>
      <c r="AJ272" s="3"/>
      <c r="AK272" s="3"/>
      <c r="AL272" s="4"/>
      <c r="AM272" s="3"/>
      <c r="AN272" s="3"/>
    </row>
    <row r="273" spans="1:40" x14ac:dyDescent="0.25">
      <c r="A273" s="3"/>
      <c r="B273" s="4" t="s">
        <v>26</v>
      </c>
      <c r="C273" s="9">
        <v>28</v>
      </c>
      <c r="D273" s="8"/>
      <c r="E273" s="3"/>
      <c r="F273" s="3"/>
      <c r="G273" s="3">
        <v>21.22</v>
      </c>
      <c r="H273" s="8"/>
      <c r="I273" s="3"/>
      <c r="J273" s="3"/>
      <c r="K273" s="3"/>
      <c r="L273" s="3"/>
      <c r="M273" s="3"/>
      <c r="N273" s="3"/>
      <c r="O273" s="3"/>
      <c r="P273" s="3"/>
      <c r="Q273" s="4"/>
      <c r="R273" s="3"/>
      <c r="S273" s="3"/>
      <c r="T273" s="3"/>
      <c r="U273" s="3"/>
      <c r="V273" s="3"/>
      <c r="W273" s="4" t="s">
        <v>26</v>
      </c>
      <c r="X273" s="3">
        <v>31.98</v>
      </c>
      <c r="Y273" s="8"/>
      <c r="Z273" s="3"/>
      <c r="AA273" s="3"/>
      <c r="AB273" s="9">
        <v>23.91</v>
      </c>
      <c r="AC273" s="8"/>
      <c r="AD273" s="3"/>
      <c r="AE273" s="3"/>
      <c r="AF273" s="3"/>
      <c r="AG273" s="3"/>
      <c r="AH273" s="3"/>
      <c r="AI273" s="3"/>
      <c r="AJ273" s="3"/>
      <c r="AK273" s="3"/>
      <c r="AL273" s="4"/>
      <c r="AM273" s="3"/>
      <c r="AN273" s="3"/>
    </row>
    <row r="274" spans="1:40" x14ac:dyDescent="0.25">
      <c r="A274" s="3"/>
      <c r="B274" s="4"/>
      <c r="C274" s="9">
        <v>28.13</v>
      </c>
      <c r="D274" s="8"/>
      <c r="E274" s="3"/>
      <c r="F274" s="3"/>
      <c r="G274" s="3">
        <v>21.2</v>
      </c>
      <c r="H274" s="8"/>
      <c r="I274" s="3"/>
      <c r="J274" s="3"/>
      <c r="K274" s="3"/>
      <c r="L274" s="3"/>
      <c r="M274" s="3"/>
      <c r="N274" s="3"/>
      <c r="O274" s="3"/>
      <c r="P274" s="3"/>
      <c r="Q274" s="4"/>
      <c r="R274" s="3"/>
      <c r="S274" s="3"/>
      <c r="T274" s="3"/>
      <c r="U274" s="3"/>
      <c r="V274" s="3"/>
      <c r="W274" s="4"/>
      <c r="X274" s="3">
        <v>31.96</v>
      </c>
      <c r="Y274" s="8"/>
      <c r="Z274" s="3"/>
      <c r="AA274" s="3"/>
      <c r="AB274" s="9">
        <v>23.85</v>
      </c>
      <c r="AC274" s="8"/>
      <c r="AD274" s="3"/>
      <c r="AE274" s="3"/>
      <c r="AF274" s="3"/>
      <c r="AG274" s="3"/>
      <c r="AH274" s="3"/>
      <c r="AI274" s="3"/>
      <c r="AJ274" s="3"/>
      <c r="AK274" s="3"/>
      <c r="AL274" s="4"/>
      <c r="AM274" s="3"/>
      <c r="AN274" s="3"/>
    </row>
    <row r="275" spans="1:40" x14ac:dyDescent="0.25">
      <c r="A275" s="3"/>
      <c r="B275" s="4"/>
      <c r="C275" s="3"/>
      <c r="D275" s="8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4"/>
      <c r="R275" s="3"/>
      <c r="S275" s="3"/>
      <c r="T275" s="3"/>
      <c r="U275" s="3"/>
      <c r="V275" s="3"/>
      <c r="W275" s="4"/>
      <c r="X275" s="3"/>
      <c r="Y275" s="8"/>
      <c r="Z275" s="3"/>
      <c r="AA275" s="3"/>
      <c r="AB275" s="3"/>
      <c r="AC275" s="8"/>
      <c r="AD275" s="3"/>
      <c r="AE275" s="3"/>
      <c r="AF275" s="3"/>
      <c r="AG275" s="3"/>
      <c r="AH275" s="3"/>
      <c r="AI275" s="3"/>
      <c r="AJ275" s="3"/>
      <c r="AK275" s="3"/>
      <c r="AL275" s="4"/>
      <c r="AM275" s="3"/>
      <c r="AN275" s="3"/>
    </row>
    <row r="276" spans="1:40" x14ac:dyDescent="0.25">
      <c r="A276" s="3"/>
      <c r="B276" s="4"/>
      <c r="C276" s="3"/>
      <c r="D276" s="8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4"/>
      <c r="R276" s="3"/>
      <c r="S276" s="3"/>
      <c r="T276" s="3"/>
      <c r="U276" s="3"/>
      <c r="V276" s="3"/>
      <c r="W276" s="4"/>
      <c r="X276" s="3"/>
      <c r="Y276" s="8"/>
      <c r="Z276" s="3"/>
      <c r="AA276" s="3"/>
      <c r="AB276" s="3"/>
      <c r="AC276" s="8"/>
      <c r="AD276" s="3"/>
      <c r="AE276" s="3"/>
      <c r="AF276" s="3"/>
      <c r="AG276" s="3"/>
      <c r="AH276" s="3"/>
      <c r="AI276" s="3"/>
      <c r="AJ276" s="3"/>
      <c r="AK276" s="3"/>
      <c r="AL276" s="4"/>
      <c r="AM276" s="3"/>
      <c r="AN276" s="3"/>
    </row>
    <row r="277" spans="1:40" x14ac:dyDescent="0.25">
      <c r="A277" s="3"/>
      <c r="B277" s="4" t="s">
        <v>7</v>
      </c>
      <c r="C277" s="3">
        <f>AVERAGE(C272:C276)</f>
        <v>28.039999999999996</v>
      </c>
      <c r="D277" s="8" t="s">
        <v>8</v>
      </c>
      <c r="E277" s="3">
        <f>STDEV(C272:C274)</f>
        <v>7.810249675906647E-2</v>
      </c>
      <c r="F277" s="3"/>
      <c r="G277" s="3">
        <f>AVERAGE(G272:G274)</f>
        <v>21.153333333333332</v>
      </c>
      <c r="H277" s="8" t="s">
        <v>8</v>
      </c>
      <c r="I277" s="3">
        <f>STDEV(G272:G274)</f>
        <v>9.8657657246324887E-2</v>
      </c>
      <c r="J277" s="3"/>
      <c r="K277" s="3">
        <f>C277-G277</f>
        <v>6.8866666666666632</v>
      </c>
      <c r="L277" s="3"/>
      <c r="M277" s="3"/>
      <c r="N277" s="3">
        <f>E277+I277</f>
        <v>0.17676015400539136</v>
      </c>
      <c r="O277" s="3">
        <f>K277-K277</f>
        <v>0</v>
      </c>
      <c r="P277" s="3"/>
      <c r="Q277" s="4">
        <f>POWER(2,-(O277))</f>
        <v>1</v>
      </c>
      <c r="R277" s="3">
        <f>Q277/Q270</f>
        <v>2.3519480428298042E-2</v>
      </c>
      <c r="S277" s="3"/>
      <c r="T277" s="3"/>
      <c r="U277" s="3"/>
      <c r="V277" s="3"/>
      <c r="W277" s="4" t="s">
        <v>7</v>
      </c>
      <c r="X277" s="3">
        <f>AVERAGE(X272:X276)</f>
        <v>32.013333333333328</v>
      </c>
      <c r="Y277" s="8" t="s">
        <v>8</v>
      </c>
      <c r="Z277" s="3">
        <f>STDEV(X272:X274)</f>
        <v>7.571877794400407E-2</v>
      </c>
      <c r="AA277" s="3"/>
      <c r="AB277" s="3">
        <f>AVERAGE(AB272:AB274)</f>
        <v>23.900000000000002</v>
      </c>
      <c r="AC277" s="8" t="s">
        <v>8</v>
      </c>
      <c r="AD277" s="3">
        <f>STDEV(AB272:AB274)</f>
        <v>4.5825756949558198E-2</v>
      </c>
      <c r="AE277" s="3"/>
      <c r="AF277" s="3">
        <f>X277-AB277</f>
        <v>8.1133333333333262</v>
      </c>
      <c r="AG277" s="3"/>
      <c r="AH277" s="3"/>
      <c r="AI277" s="3">
        <f>Z277+AD277</f>
        <v>0.12154453489356226</v>
      </c>
      <c r="AJ277" s="3">
        <f>AF277-AF277</f>
        <v>0</v>
      </c>
      <c r="AK277" s="3"/>
      <c r="AL277" s="4">
        <f>POWER(2,-(AJ277))</f>
        <v>1</v>
      </c>
      <c r="AM277" s="3">
        <f>AL277/AL270</f>
        <v>0.12851422833200887</v>
      </c>
      <c r="AN277" s="3"/>
    </row>
    <row r="278" spans="1:40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x14ac:dyDescent="0.25">
      <c r="A280" s="3"/>
      <c r="B280" s="3"/>
      <c r="C280" s="4" t="s">
        <v>0</v>
      </c>
      <c r="D280" s="4"/>
      <c r="E280" s="4"/>
      <c r="F280" s="4"/>
      <c r="G280" s="4" t="s">
        <v>0</v>
      </c>
      <c r="H280" s="3"/>
      <c r="I280" s="3"/>
      <c r="J280" s="3"/>
      <c r="K280" s="4" t="s">
        <v>1</v>
      </c>
      <c r="L280" s="3"/>
      <c r="M280" s="3"/>
      <c r="N280" s="3" t="s">
        <v>33</v>
      </c>
      <c r="O280" s="4" t="s">
        <v>2</v>
      </c>
      <c r="P280" s="5" t="s">
        <v>34</v>
      </c>
      <c r="Q280" s="4" t="s">
        <v>3</v>
      </c>
      <c r="R280" s="3"/>
      <c r="S280" s="5" t="s">
        <v>35</v>
      </c>
      <c r="T280" s="3"/>
      <c r="U280" s="3"/>
      <c r="V280" s="3"/>
      <c r="W280" s="3"/>
      <c r="X280" s="4" t="s">
        <v>0</v>
      </c>
      <c r="Y280" s="4"/>
      <c r="Z280" s="4"/>
      <c r="AA280" s="4"/>
      <c r="AB280" s="4" t="s">
        <v>0</v>
      </c>
      <c r="AC280" s="3"/>
      <c r="AD280" s="3"/>
      <c r="AE280" s="3"/>
      <c r="AF280" s="4" t="s">
        <v>1</v>
      </c>
      <c r="AG280" s="3"/>
      <c r="AH280" s="3"/>
      <c r="AI280" s="3" t="s">
        <v>33</v>
      </c>
      <c r="AJ280" s="4" t="s">
        <v>2</v>
      </c>
      <c r="AK280" s="5" t="s">
        <v>34</v>
      </c>
      <c r="AL280" s="4" t="s">
        <v>3</v>
      </c>
      <c r="AM280" s="3"/>
      <c r="AN280" s="5" t="s">
        <v>35</v>
      </c>
    </row>
    <row r="281" spans="1:40" x14ac:dyDescent="0.25">
      <c r="A281" s="3"/>
      <c r="B281" s="3"/>
      <c r="C281" s="6" t="s">
        <v>44</v>
      </c>
      <c r="D281" s="4"/>
      <c r="E281" s="4"/>
      <c r="F281" s="4"/>
      <c r="G281" s="4" t="s">
        <v>5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6" t="s">
        <v>44</v>
      </c>
      <c r="Y281" s="4"/>
      <c r="Z281" s="4"/>
      <c r="AA281" s="4"/>
      <c r="AB281" s="4" t="s">
        <v>5</v>
      </c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x14ac:dyDescent="0.25">
      <c r="A282" s="3"/>
      <c r="B282" s="4" t="s">
        <v>6</v>
      </c>
      <c r="C282" s="3">
        <v>18.93</v>
      </c>
      <c r="D282" s="3"/>
      <c r="E282" s="3"/>
      <c r="F282" s="3"/>
      <c r="G282" s="3">
        <v>17.89</v>
      </c>
      <c r="H282" s="3"/>
      <c r="I282" s="3"/>
      <c r="J282" s="3"/>
      <c r="K282" s="3"/>
      <c r="L282" s="3"/>
      <c r="M282" s="3"/>
      <c r="N282" s="3"/>
      <c r="O282" s="3"/>
      <c r="P282" s="3"/>
      <c r="Q282" s="4"/>
      <c r="R282" s="3"/>
      <c r="S282" s="3"/>
      <c r="T282" s="3"/>
      <c r="U282" s="3"/>
      <c r="V282" s="3"/>
      <c r="W282" s="4" t="s">
        <v>6</v>
      </c>
      <c r="X282" s="3">
        <v>29.77</v>
      </c>
      <c r="Y282" s="3"/>
      <c r="Z282" s="3"/>
      <c r="AA282" s="3"/>
      <c r="AB282" s="9">
        <v>22.18</v>
      </c>
      <c r="AC282" s="3"/>
      <c r="AD282" s="3"/>
      <c r="AE282" s="3"/>
      <c r="AF282" s="3"/>
      <c r="AG282" s="3"/>
      <c r="AH282" s="3"/>
      <c r="AI282" s="3"/>
      <c r="AJ282" s="3"/>
      <c r="AK282" s="3"/>
      <c r="AL282" s="4"/>
      <c r="AM282" s="3"/>
      <c r="AN282" s="3"/>
    </row>
    <row r="283" spans="1:40" x14ac:dyDescent="0.25">
      <c r="A283" s="3"/>
      <c r="B283" s="4">
        <v>18</v>
      </c>
      <c r="C283" s="3">
        <v>19.149999999999999</v>
      </c>
      <c r="D283" s="3"/>
      <c r="E283" s="3"/>
      <c r="F283" s="3"/>
      <c r="G283" s="3">
        <v>17.96</v>
      </c>
      <c r="H283" s="3"/>
      <c r="I283" s="3"/>
      <c r="J283" s="3"/>
      <c r="K283" s="3"/>
      <c r="L283" s="3"/>
      <c r="M283" s="3"/>
      <c r="N283" s="3"/>
      <c r="O283" s="3"/>
      <c r="P283" s="3"/>
      <c r="Q283" s="4"/>
      <c r="R283" s="3"/>
      <c r="S283" s="3"/>
      <c r="T283" s="3"/>
      <c r="U283" s="3"/>
      <c r="V283" s="3"/>
      <c r="W283" s="4">
        <v>18</v>
      </c>
      <c r="X283" s="3">
        <v>29.85</v>
      </c>
      <c r="Y283" s="3"/>
      <c r="Z283" s="3"/>
      <c r="AA283" s="3"/>
      <c r="AB283" s="9">
        <v>22.29</v>
      </c>
      <c r="AC283" s="3"/>
      <c r="AD283" s="3"/>
      <c r="AE283" s="3"/>
      <c r="AF283" s="3"/>
      <c r="AG283" s="3"/>
      <c r="AH283" s="3"/>
      <c r="AI283" s="3"/>
      <c r="AJ283" s="3"/>
      <c r="AK283" s="3"/>
      <c r="AL283" s="4"/>
      <c r="AM283" s="3"/>
      <c r="AN283" s="3"/>
    </row>
    <row r="284" spans="1:40" x14ac:dyDescent="0.25">
      <c r="A284" s="3"/>
      <c r="B284" s="4"/>
      <c r="C284" s="3">
        <v>19.2</v>
      </c>
      <c r="D284" s="3"/>
      <c r="E284" s="3"/>
      <c r="F284" s="3"/>
      <c r="G284" s="3">
        <v>17.87</v>
      </c>
      <c r="H284" s="8"/>
      <c r="I284" s="3"/>
      <c r="J284" s="3"/>
      <c r="K284" s="3"/>
      <c r="L284" s="3"/>
      <c r="M284" s="3"/>
      <c r="N284" s="3"/>
      <c r="O284" s="3"/>
      <c r="P284" s="3"/>
      <c r="Q284" s="4"/>
      <c r="R284" s="3"/>
      <c r="S284" s="3"/>
      <c r="T284" s="3"/>
      <c r="U284" s="3"/>
      <c r="V284" s="3"/>
      <c r="W284" s="4"/>
      <c r="X284" s="3">
        <v>29.68</v>
      </c>
      <c r="Y284" s="3"/>
      <c r="Z284" s="3"/>
      <c r="AA284" s="3"/>
      <c r="AB284" s="9">
        <v>22.24</v>
      </c>
      <c r="AC284" s="8"/>
      <c r="AD284" s="3"/>
      <c r="AE284" s="3"/>
      <c r="AF284" s="3"/>
      <c r="AG284" s="3"/>
      <c r="AH284" s="3"/>
      <c r="AI284" s="3"/>
      <c r="AJ284" s="3"/>
      <c r="AK284" s="3"/>
      <c r="AL284" s="4"/>
      <c r="AM284" s="3"/>
      <c r="AN284" s="3"/>
    </row>
    <row r="285" spans="1:40" x14ac:dyDescent="0.25">
      <c r="A285" s="3"/>
      <c r="B285" s="4"/>
      <c r="C285" s="3"/>
      <c r="D285" s="8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4"/>
      <c r="R285" s="3"/>
      <c r="S285" s="3"/>
      <c r="T285" s="3"/>
      <c r="U285" s="3"/>
      <c r="V285" s="3"/>
      <c r="W285" s="4"/>
      <c r="X285" s="3"/>
      <c r="Y285" s="8"/>
      <c r="Z285" s="3"/>
      <c r="AA285" s="3"/>
      <c r="AB285" s="3"/>
      <c r="AC285" s="8"/>
      <c r="AD285" s="3"/>
      <c r="AE285" s="3"/>
      <c r="AF285" s="3"/>
      <c r="AG285" s="3"/>
      <c r="AH285" s="3"/>
      <c r="AI285" s="3"/>
      <c r="AJ285" s="3"/>
      <c r="AK285" s="3"/>
      <c r="AL285" s="4"/>
      <c r="AM285" s="3"/>
      <c r="AN285" s="3"/>
    </row>
    <row r="286" spans="1:40" x14ac:dyDescent="0.25">
      <c r="A286" s="3"/>
      <c r="B286" s="4" t="s">
        <v>7</v>
      </c>
      <c r="C286" s="3">
        <f>AVERAGE(C282:C284)</f>
        <v>19.093333333333334</v>
      </c>
      <c r="D286" s="8" t="s">
        <v>8</v>
      </c>
      <c r="E286" s="3">
        <f>STDEV(C282:C284)</f>
        <v>0.14364307617610125</v>
      </c>
      <c r="F286" s="3"/>
      <c r="G286" s="3">
        <f>AVERAGE(G282:G284)</f>
        <v>17.906666666666666</v>
      </c>
      <c r="H286" s="8" t="s">
        <v>8</v>
      </c>
      <c r="I286" s="3">
        <f>STDEV(G282:G284)</f>
        <v>4.725815626252608E-2</v>
      </c>
      <c r="J286" s="3"/>
      <c r="K286" s="3">
        <f>C286-G286</f>
        <v>1.1866666666666674</v>
      </c>
      <c r="L286" s="3"/>
      <c r="M286" s="3"/>
      <c r="N286" s="3">
        <f>E286+I286</f>
        <v>0.19090123243862733</v>
      </c>
      <c r="O286" s="3">
        <f>K286-K293</f>
        <v>-4.023333333333337</v>
      </c>
      <c r="P286" s="3">
        <f>N286+N293</f>
        <v>0.36768193570646573</v>
      </c>
      <c r="Q286" s="4">
        <f>POWER(2,-(O286))</f>
        <v>16.260878914691062</v>
      </c>
      <c r="R286" s="3"/>
      <c r="S286" s="3">
        <f>P286*LN(2)</f>
        <v>0.25485769707775979</v>
      </c>
      <c r="T286" s="3"/>
      <c r="U286" s="3"/>
      <c r="V286" s="3"/>
      <c r="W286" s="4" t="s">
        <v>7</v>
      </c>
      <c r="X286" s="3">
        <f>AVERAGE(X282:X284)</f>
        <v>29.766666666666669</v>
      </c>
      <c r="Y286" s="8" t="s">
        <v>8</v>
      </c>
      <c r="Z286" s="3">
        <f>STDEV(X282:X284)</f>
        <v>8.5049005481154655E-2</v>
      </c>
      <c r="AA286" s="3"/>
      <c r="AB286" s="3">
        <f>AVERAGE(AB282:AB284)</f>
        <v>22.236666666666665</v>
      </c>
      <c r="AC286" s="8" t="s">
        <v>8</v>
      </c>
      <c r="AD286" s="3">
        <f>STDEV(AB282:AB284)</f>
        <v>5.5075705472860705E-2</v>
      </c>
      <c r="AE286" s="3"/>
      <c r="AF286" s="3">
        <f>X286-AB286</f>
        <v>7.5300000000000047</v>
      </c>
      <c r="AG286" s="3"/>
      <c r="AH286" s="3"/>
      <c r="AI286" s="3">
        <f>Z286+AD286</f>
        <v>0.14012471095401535</v>
      </c>
      <c r="AJ286" s="3">
        <f>AF286-AF293</f>
        <v>-2.5766666666666573</v>
      </c>
      <c r="AK286" s="3">
        <f>AI286+AI293</f>
        <v>0.24798899143466308</v>
      </c>
      <c r="AL286" s="4">
        <f>POWER(2,-(AJ286))</f>
        <v>5.9655976018014698</v>
      </c>
      <c r="AM286" s="3"/>
      <c r="AN286" s="3">
        <f>AK286*LN(2)</f>
        <v>0.17189287022284114</v>
      </c>
    </row>
    <row r="287" spans="1:40" x14ac:dyDescent="0.25">
      <c r="A287" s="3"/>
      <c r="B287" s="4"/>
      <c r="C287" s="3"/>
      <c r="D287" s="8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4"/>
      <c r="R287" s="3"/>
      <c r="S287" s="3"/>
      <c r="T287" s="3"/>
      <c r="U287" s="3"/>
      <c r="V287" s="3"/>
      <c r="W287" s="4"/>
      <c r="X287" s="3"/>
      <c r="Y287" s="8"/>
      <c r="Z287" s="3"/>
      <c r="AA287" s="3"/>
      <c r="AB287" s="3"/>
      <c r="AC287" s="8"/>
      <c r="AD287" s="3"/>
      <c r="AE287" s="3"/>
      <c r="AF287" s="3"/>
      <c r="AG287" s="3"/>
      <c r="AH287" s="3"/>
      <c r="AI287" s="3"/>
      <c r="AJ287" s="3"/>
      <c r="AK287" s="3"/>
      <c r="AL287" s="4"/>
      <c r="AM287" s="3"/>
      <c r="AN287" s="3"/>
    </row>
    <row r="288" spans="1:40" x14ac:dyDescent="0.25">
      <c r="A288" s="3"/>
      <c r="B288" s="4" t="s">
        <v>9</v>
      </c>
      <c r="C288" s="3">
        <v>24.33</v>
      </c>
      <c r="D288" s="8"/>
      <c r="E288" s="3"/>
      <c r="F288" s="3"/>
      <c r="G288" s="3">
        <v>19.13</v>
      </c>
      <c r="H288" s="8"/>
      <c r="I288" s="3"/>
      <c r="J288" s="3"/>
      <c r="K288" s="3"/>
      <c r="L288" s="3"/>
      <c r="M288" s="3"/>
      <c r="N288" s="3"/>
      <c r="O288" s="3"/>
      <c r="P288" s="3"/>
      <c r="Q288" s="4"/>
      <c r="R288" s="3"/>
      <c r="S288" s="3"/>
      <c r="T288" s="3"/>
      <c r="U288" s="3"/>
      <c r="V288" s="3"/>
      <c r="W288" s="4" t="s">
        <v>9</v>
      </c>
      <c r="X288" s="3">
        <v>33.1</v>
      </c>
      <c r="Y288" s="8"/>
      <c r="Z288" s="3"/>
      <c r="AA288" s="3"/>
      <c r="AB288" s="9">
        <v>22.87</v>
      </c>
      <c r="AC288" s="8"/>
      <c r="AD288" s="3"/>
      <c r="AE288" s="3"/>
      <c r="AF288" s="3"/>
      <c r="AG288" s="3"/>
      <c r="AH288" s="3"/>
      <c r="AI288" s="3"/>
      <c r="AJ288" s="3"/>
      <c r="AK288" s="3"/>
      <c r="AL288" s="4"/>
      <c r="AM288" s="3"/>
      <c r="AN288" s="3"/>
    </row>
    <row r="289" spans="1:40" x14ac:dyDescent="0.25">
      <c r="A289" s="3"/>
      <c r="B289" s="4" t="s">
        <v>27</v>
      </c>
      <c r="C289" s="3">
        <v>24.48</v>
      </c>
      <c r="D289" s="8"/>
      <c r="E289" s="3"/>
      <c r="F289" s="3"/>
      <c r="G289" s="3">
        <v>19.11</v>
      </c>
      <c r="H289" s="8"/>
      <c r="I289" s="3"/>
      <c r="J289" s="3"/>
      <c r="K289" s="3"/>
      <c r="L289" s="3"/>
      <c r="M289" s="3"/>
      <c r="N289" s="3"/>
      <c r="O289" s="3"/>
      <c r="P289" s="3"/>
      <c r="Q289" s="4"/>
      <c r="R289" s="3"/>
      <c r="S289" s="3"/>
      <c r="T289" s="3"/>
      <c r="U289" s="3"/>
      <c r="V289" s="3"/>
      <c r="W289" s="4" t="s">
        <v>27</v>
      </c>
      <c r="X289" s="3">
        <v>32.979999999999997</v>
      </c>
      <c r="Y289" s="8"/>
      <c r="Z289" s="3"/>
      <c r="AA289" s="3"/>
      <c r="AB289" s="9">
        <v>22.92</v>
      </c>
      <c r="AC289" s="8"/>
      <c r="AD289" s="3"/>
      <c r="AE289" s="3"/>
      <c r="AF289" s="3"/>
      <c r="AG289" s="3"/>
      <c r="AH289" s="3"/>
      <c r="AI289" s="3"/>
      <c r="AJ289" s="3"/>
      <c r="AK289" s="3"/>
      <c r="AL289" s="4"/>
      <c r="AM289" s="3"/>
      <c r="AN289" s="3"/>
    </row>
    <row r="290" spans="1:40" x14ac:dyDescent="0.25">
      <c r="A290" s="3"/>
      <c r="B290" s="4"/>
      <c r="C290" s="3">
        <v>24.34</v>
      </c>
      <c r="D290" s="8"/>
      <c r="E290" s="3"/>
      <c r="F290" s="3"/>
      <c r="G290" s="3">
        <v>19.28</v>
      </c>
      <c r="H290" s="8"/>
      <c r="I290" s="3"/>
      <c r="J290" s="3"/>
      <c r="K290" s="3"/>
      <c r="L290" s="3"/>
      <c r="M290" s="3"/>
      <c r="N290" s="3"/>
      <c r="O290" s="3"/>
      <c r="P290" s="3"/>
      <c r="Q290" s="4"/>
      <c r="R290" s="3"/>
      <c r="S290" s="3"/>
      <c r="T290" s="3"/>
      <c r="U290" s="3"/>
      <c r="V290" s="3"/>
      <c r="W290" s="4"/>
      <c r="X290" s="3">
        <v>32.96</v>
      </c>
      <c r="Y290" s="8"/>
      <c r="Z290" s="3"/>
      <c r="AA290" s="3"/>
      <c r="AB290" s="9">
        <v>22.93</v>
      </c>
      <c r="AC290" s="8"/>
      <c r="AD290" s="3"/>
      <c r="AE290" s="3"/>
      <c r="AF290" s="3"/>
      <c r="AG290" s="3"/>
      <c r="AH290" s="3"/>
      <c r="AI290" s="3"/>
      <c r="AJ290" s="3"/>
      <c r="AK290" s="3"/>
      <c r="AL290" s="4"/>
      <c r="AM290" s="3"/>
      <c r="AN290" s="3"/>
    </row>
    <row r="291" spans="1:40" x14ac:dyDescent="0.25">
      <c r="A291" s="3"/>
      <c r="B291" s="4"/>
      <c r="C291" s="3"/>
      <c r="D291" s="8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4"/>
      <c r="R291" s="3"/>
      <c r="S291" s="3"/>
      <c r="T291" s="3"/>
      <c r="U291" s="3"/>
      <c r="V291" s="3"/>
      <c r="W291" s="4"/>
      <c r="X291" s="3"/>
      <c r="Y291" s="8"/>
      <c r="Z291" s="3"/>
      <c r="AA291" s="3"/>
      <c r="AB291" s="3"/>
      <c r="AC291" s="8"/>
      <c r="AD291" s="3"/>
      <c r="AE291" s="3"/>
      <c r="AF291" s="3"/>
      <c r="AG291" s="3"/>
      <c r="AH291" s="3"/>
      <c r="AI291" s="3"/>
      <c r="AJ291" s="3"/>
      <c r="AK291" s="3"/>
      <c r="AL291" s="4"/>
      <c r="AM291" s="3"/>
      <c r="AN291" s="3"/>
    </row>
    <row r="292" spans="1:40" x14ac:dyDescent="0.25">
      <c r="A292" s="3"/>
      <c r="B292" s="4"/>
      <c r="C292" s="3"/>
      <c r="D292" s="8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4"/>
      <c r="R292" s="3"/>
      <c r="S292" s="3"/>
      <c r="T292" s="3"/>
      <c r="U292" s="3"/>
      <c r="V292" s="3"/>
      <c r="W292" s="4"/>
      <c r="X292" s="3"/>
      <c r="Y292" s="8"/>
      <c r="Z292" s="3"/>
      <c r="AA292" s="3"/>
      <c r="AB292" s="3"/>
      <c r="AC292" s="8"/>
      <c r="AD292" s="3"/>
      <c r="AE292" s="3"/>
      <c r="AF292" s="3"/>
      <c r="AG292" s="3"/>
      <c r="AH292" s="3"/>
      <c r="AI292" s="3"/>
      <c r="AJ292" s="3"/>
      <c r="AK292" s="3"/>
      <c r="AL292" s="4"/>
      <c r="AM292" s="3"/>
      <c r="AN292" s="3"/>
    </row>
    <row r="293" spans="1:40" x14ac:dyDescent="0.25">
      <c r="A293" s="3"/>
      <c r="B293" s="4" t="s">
        <v>7</v>
      </c>
      <c r="C293" s="3">
        <f>AVERAGE(C288:C292)</f>
        <v>24.383333333333336</v>
      </c>
      <c r="D293" s="8" t="s">
        <v>8</v>
      </c>
      <c r="E293" s="3">
        <f>STDEV(C288:C290)</f>
        <v>8.3864970836061647E-2</v>
      </c>
      <c r="F293" s="3"/>
      <c r="G293" s="3">
        <f>AVERAGE(G288:G290)</f>
        <v>19.173333333333332</v>
      </c>
      <c r="H293" s="8" t="s">
        <v>8</v>
      </c>
      <c r="I293" s="3">
        <f>STDEV(G288:G290)</f>
        <v>9.2915732431776768E-2</v>
      </c>
      <c r="J293" s="3"/>
      <c r="K293" s="3">
        <f>C293-G293</f>
        <v>5.2100000000000044</v>
      </c>
      <c r="L293" s="3"/>
      <c r="M293" s="3"/>
      <c r="N293" s="3">
        <f>E293+I293</f>
        <v>0.1767807032678384</v>
      </c>
      <c r="O293" s="3">
        <f>K293-K293</f>
        <v>0</v>
      </c>
      <c r="P293" s="3"/>
      <c r="Q293" s="4">
        <f>POWER(2,-(O293))</f>
        <v>1</v>
      </c>
      <c r="R293" s="3">
        <f>Q293/Q286</f>
        <v>6.1497290844256855E-2</v>
      </c>
      <c r="S293" s="3"/>
      <c r="T293" s="3"/>
      <c r="U293" s="3"/>
      <c r="V293" s="3"/>
      <c r="W293" s="4" t="s">
        <v>7</v>
      </c>
      <c r="X293" s="3">
        <f>AVERAGE(X288:X292)</f>
        <v>33.013333333333328</v>
      </c>
      <c r="Y293" s="8" t="s">
        <v>8</v>
      </c>
      <c r="Z293" s="3">
        <f>STDEV(X288:X290)</f>
        <v>7.5718777944004848E-2</v>
      </c>
      <c r="AA293" s="3"/>
      <c r="AB293" s="3">
        <f>AVERAGE(AB288:AB290)</f>
        <v>22.906666666666666</v>
      </c>
      <c r="AC293" s="8" t="s">
        <v>8</v>
      </c>
      <c r="AD293" s="3">
        <f>STDEV(AB288:AB290)</f>
        <v>3.2145502536642868E-2</v>
      </c>
      <c r="AE293" s="3"/>
      <c r="AF293" s="3">
        <f>X293-AB293</f>
        <v>10.106666666666662</v>
      </c>
      <c r="AG293" s="3"/>
      <c r="AH293" s="3"/>
      <c r="AI293" s="3">
        <f>Z293+AD293</f>
        <v>0.10786428048064772</v>
      </c>
      <c r="AJ293" s="3">
        <f>AF293-AF293</f>
        <v>0</v>
      </c>
      <c r="AK293" s="3"/>
      <c r="AL293" s="4">
        <f>POWER(2,-(AJ293))</f>
        <v>1</v>
      </c>
      <c r="AM293" s="3">
        <f>AL293/AL286</f>
        <v>0.16762779971918046</v>
      </c>
      <c r="AN293" s="3"/>
    </row>
    <row r="294" spans="1:40" x14ac:dyDescent="0.25">
      <c r="A294" s="3"/>
      <c r="B294" s="4"/>
      <c r="C294" s="3"/>
      <c r="D294" s="8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4"/>
      <c r="R294" s="3"/>
      <c r="S294" s="3"/>
      <c r="T294" s="3"/>
      <c r="U294" s="3"/>
      <c r="V294" s="3"/>
      <c r="W294" s="4"/>
      <c r="X294" s="3"/>
      <c r="Y294" s="8"/>
      <c r="Z294" s="3"/>
      <c r="AA294" s="3"/>
      <c r="AB294" s="3"/>
      <c r="AC294" s="8"/>
      <c r="AD294" s="3"/>
      <c r="AE294" s="3"/>
      <c r="AF294" s="3"/>
      <c r="AG294" s="3"/>
      <c r="AH294" s="3"/>
      <c r="AI294" s="3"/>
      <c r="AJ294" s="3"/>
      <c r="AK294" s="3"/>
      <c r="AL294" s="4"/>
      <c r="AM294" s="3"/>
      <c r="AN294" s="3"/>
    </row>
    <row r="295" spans="1:40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x14ac:dyDescent="0.25">
      <c r="A296" s="3"/>
      <c r="B296" s="3"/>
      <c r="C296" s="4" t="s">
        <v>0</v>
      </c>
      <c r="D296" s="4"/>
      <c r="E296" s="4"/>
      <c r="F296" s="4"/>
      <c r="G296" s="4" t="s">
        <v>0</v>
      </c>
      <c r="H296" s="3"/>
      <c r="I296" s="3"/>
      <c r="J296" s="3"/>
      <c r="K296" s="4" t="s">
        <v>1</v>
      </c>
      <c r="L296" s="3"/>
      <c r="M296" s="3"/>
      <c r="N296" s="3" t="s">
        <v>33</v>
      </c>
      <c r="O296" s="4" t="s">
        <v>2</v>
      </c>
      <c r="P296" s="5" t="s">
        <v>34</v>
      </c>
      <c r="Q296" s="4" t="s">
        <v>3</v>
      </c>
      <c r="R296" s="3"/>
      <c r="S296" s="5" t="s">
        <v>35</v>
      </c>
      <c r="T296" s="3"/>
      <c r="U296" s="3"/>
      <c r="V296" s="3"/>
      <c r="W296" s="3"/>
      <c r="X296" s="4" t="s">
        <v>0</v>
      </c>
      <c r="Y296" s="4"/>
      <c r="Z296" s="4"/>
      <c r="AA296" s="4"/>
      <c r="AB296" s="4" t="s">
        <v>0</v>
      </c>
      <c r="AC296" s="3"/>
      <c r="AD296" s="3"/>
      <c r="AE296" s="3"/>
      <c r="AF296" s="4" t="s">
        <v>1</v>
      </c>
      <c r="AG296" s="3"/>
      <c r="AH296" s="3"/>
      <c r="AI296" s="3" t="s">
        <v>33</v>
      </c>
      <c r="AJ296" s="4" t="s">
        <v>2</v>
      </c>
      <c r="AK296" s="5" t="s">
        <v>34</v>
      </c>
      <c r="AL296" s="4" t="s">
        <v>3</v>
      </c>
      <c r="AM296" s="3"/>
      <c r="AN296" s="5" t="s">
        <v>35</v>
      </c>
    </row>
    <row r="297" spans="1:40" x14ac:dyDescent="0.25">
      <c r="A297" s="3"/>
      <c r="B297" s="3"/>
      <c r="C297" s="6" t="s">
        <v>44</v>
      </c>
      <c r="D297" s="4"/>
      <c r="E297" s="4"/>
      <c r="F297" s="4"/>
      <c r="G297" s="4" t="s">
        <v>5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6" t="s">
        <v>44</v>
      </c>
      <c r="Y297" s="4"/>
      <c r="Z297" s="4"/>
      <c r="AA297" s="4"/>
      <c r="AB297" s="4" t="s">
        <v>5</v>
      </c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x14ac:dyDescent="0.25">
      <c r="A298" s="3"/>
      <c r="B298" s="4" t="s">
        <v>6</v>
      </c>
      <c r="C298" s="3">
        <v>21.29</v>
      </c>
      <c r="D298" s="3"/>
      <c r="E298" s="3"/>
      <c r="F298" s="3"/>
      <c r="G298" s="3">
        <v>24.81</v>
      </c>
      <c r="H298" s="3"/>
      <c r="I298" s="3"/>
      <c r="J298" s="3"/>
      <c r="K298" s="3"/>
      <c r="L298" s="3"/>
      <c r="M298" s="3"/>
      <c r="N298" s="3"/>
      <c r="O298" s="3"/>
      <c r="P298" s="3"/>
      <c r="Q298" s="4"/>
      <c r="R298" s="3"/>
      <c r="S298" s="3"/>
      <c r="T298" s="3"/>
      <c r="U298" s="3"/>
      <c r="V298" s="3"/>
      <c r="W298" s="4" t="s">
        <v>6</v>
      </c>
      <c r="X298" s="3">
        <v>24.54</v>
      </c>
      <c r="Y298" s="3"/>
      <c r="Z298" s="3"/>
      <c r="AA298" s="3"/>
      <c r="AB298" s="3">
        <v>16.41</v>
      </c>
      <c r="AC298" s="3"/>
      <c r="AD298" s="3"/>
      <c r="AE298" s="3"/>
      <c r="AF298" s="3"/>
      <c r="AG298" s="3"/>
      <c r="AH298" s="3"/>
      <c r="AI298" s="3"/>
      <c r="AJ298" s="3"/>
      <c r="AK298" s="3"/>
      <c r="AL298" s="4"/>
      <c r="AM298" s="3"/>
      <c r="AN298" s="3"/>
    </row>
    <row r="299" spans="1:40" x14ac:dyDescent="0.25">
      <c r="A299" s="3"/>
      <c r="B299" s="4">
        <v>19</v>
      </c>
      <c r="C299" s="3">
        <v>21.24</v>
      </c>
      <c r="D299" s="3"/>
      <c r="E299" s="3"/>
      <c r="F299" s="3"/>
      <c r="G299" s="3">
        <v>24.74</v>
      </c>
      <c r="H299" s="3"/>
      <c r="I299" s="3"/>
      <c r="J299" s="3"/>
      <c r="K299" s="3"/>
      <c r="L299" s="3"/>
      <c r="M299" s="3"/>
      <c r="N299" s="3"/>
      <c r="O299" s="3"/>
      <c r="P299" s="3"/>
      <c r="Q299" s="4"/>
      <c r="R299" s="3"/>
      <c r="S299" s="3"/>
      <c r="T299" s="3"/>
      <c r="U299" s="3"/>
      <c r="V299" s="3"/>
      <c r="W299" s="4">
        <v>19</v>
      </c>
      <c r="X299" s="3">
        <v>24.72</v>
      </c>
      <c r="Y299" s="3"/>
      <c r="Z299" s="3"/>
      <c r="AA299" s="3"/>
      <c r="AB299" s="3">
        <v>16.38</v>
      </c>
      <c r="AC299" s="3"/>
      <c r="AD299" s="3"/>
      <c r="AE299" s="3"/>
      <c r="AF299" s="3"/>
      <c r="AG299" s="3"/>
      <c r="AH299" s="3"/>
      <c r="AI299" s="3"/>
      <c r="AJ299" s="3"/>
      <c r="AK299" s="3"/>
      <c r="AL299" s="4"/>
      <c r="AM299" s="3"/>
      <c r="AN299" s="3"/>
    </row>
    <row r="300" spans="1:40" x14ac:dyDescent="0.25">
      <c r="A300" s="3"/>
      <c r="B300" s="4"/>
      <c r="C300" s="3">
        <v>21.13</v>
      </c>
      <c r="D300" s="3"/>
      <c r="E300" s="3"/>
      <c r="F300" s="3"/>
      <c r="G300" s="3">
        <v>24.93</v>
      </c>
      <c r="H300" s="8"/>
      <c r="I300" s="3"/>
      <c r="J300" s="3"/>
      <c r="K300" s="3"/>
      <c r="L300" s="3"/>
      <c r="M300" s="3"/>
      <c r="N300" s="3"/>
      <c r="O300" s="3"/>
      <c r="P300" s="3"/>
      <c r="Q300" s="4"/>
      <c r="R300" s="3"/>
      <c r="S300" s="3"/>
      <c r="T300" s="3"/>
      <c r="U300" s="3"/>
      <c r="V300" s="3"/>
      <c r="W300" s="4"/>
      <c r="X300" s="3">
        <v>24.65</v>
      </c>
      <c r="Y300" s="3"/>
      <c r="Z300" s="3"/>
      <c r="AA300" s="3"/>
      <c r="AB300" s="3">
        <v>16.27</v>
      </c>
      <c r="AC300" s="8"/>
      <c r="AD300" s="3"/>
      <c r="AE300" s="3"/>
      <c r="AF300" s="3"/>
      <c r="AG300" s="3"/>
      <c r="AH300" s="3"/>
      <c r="AI300" s="3"/>
      <c r="AJ300" s="3"/>
      <c r="AK300" s="3"/>
      <c r="AL300" s="4"/>
      <c r="AM300" s="3"/>
      <c r="AN300" s="3"/>
    </row>
    <row r="301" spans="1:40" x14ac:dyDescent="0.25">
      <c r="A301" s="3"/>
      <c r="B301" s="4"/>
      <c r="C301" s="3"/>
      <c r="D301" s="8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4"/>
      <c r="R301" s="3"/>
      <c r="S301" s="3"/>
      <c r="T301" s="3"/>
      <c r="U301" s="3"/>
      <c r="V301" s="3"/>
      <c r="W301" s="4"/>
      <c r="X301" s="3"/>
      <c r="Y301" s="8"/>
      <c r="Z301" s="3"/>
      <c r="AA301" s="3"/>
      <c r="AB301" s="3"/>
      <c r="AC301" s="8"/>
      <c r="AD301" s="3"/>
      <c r="AE301" s="3"/>
      <c r="AF301" s="3"/>
      <c r="AG301" s="3"/>
      <c r="AH301" s="3"/>
      <c r="AI301" s="3"/>
      <c r="AJ301" s="3"/>
      <c r="AK301" s="3"/>
      <c r="AL301" s="4"/>
      <c r="AM301" s="3"/>
      <c r="AN301" s="3"/>
    </row>
    <row r="302" spans="1:40" x14ac:dyDescent="0.25">
      <c r="A302" s="3"/>
      <c r="B302" s="4" t="s">
        <v>7</v>
      </c>
      <c r="C302" s="3">
        <f>AVERAGE(C298:C300)</f>
        <v>21.22</v>
      </c>
      <c r="D302" s="8" t="s">
        <v>8</v>
      </c>
      <c r="E302" s="3">
        <f>STDEV(C298:C300)</f>
        <v>8.1853527718724492E-2</v>
      </c>
      <c r="F302" s="3"/>
      <c r="G302" s="3">
        <f>AVERAGE(G298:G300)</f>
        <v>24.826666666666664</v>
      </c>
      <c r="H302" s="8" t="s">
        <v>8</v>
      </c>
      <c r="I302" s="3">
        <f>STDEV(G298:G300)</f>
        <v>9.6090235369331159E-2</v>
      </c>
      <c r="J302" s="3"/>
      <c r="K302" s="3">
        <f>C302-G302</f>
        <v>-3.6066666666666656</v>
      </c>
      <c r="L302" s="3"/>
      <c r="M302" s="3"/>
      <c r="N302" s="3">
        <f>E302+I302</f>
        <v>0.17794376308805565</v>
      </c>
      <c r="O302" s="3">
        <f>K302-K309</f>
        <v>-6.4466666666666654</v>
      </c>
      <c r="P302" s="3">
        <f>N302+N309</f>
        <v>0.37098426529534057</v>
      </c>
      <c r="Q302" s="4">
        <f>POWER(2,-(O302))</f>
        <v>87.224811327028775</v>
      </c>
      <c r="R302" s="3"/>
      <c r="S302" s="3">
        <f>P302*LN(2)</f>
        <v>0.25714669752156805</v>
      </c>
      <c r="T302" s="3"/>
      <c r="U302" s="3"/>
      <c r="V302" s="3"/>
      <c r="W302" s="4" t="s">
        <v>7</v>
      </c>
      <c r="X302" s="3">
        <f>AVERAGE(X298:X300)</f>
        <v>24.636666666666667</v>
      </c>
      <c r="Y302" s="8" t="s">
        <v>8</v>
      </c>
      <c r="Z302" s="3">
        <f>STDEV(X298:X300)</f>
        <v>9.0737717258774497E-2</v>
      </c>
      <c r="AA302" s="3"/>
      <c r="AB302" s="3">
        <f>AVERAGE(AB298:AB300)</f>
        <v>16.353333333333335</v>
      </c>
      <c r="AC302" s="8" t="s">
        <v>8</v>
      </c>
      <c r="AD302" s="3">
        <f>STDEV(AB298:AB300)</f>
        <v>7.3711147958320053E-2</v>
      </c>
      <c r="AE302" s="3"/>
      <c r="AF302" s="3">
        <f>X302-AB302</f>
        <v>8.2833333333333314</v>
      </c>
      <c r="AG302" s="3"/>
      <c r="AH302" s="3"/>
      <c r="AI302" s="3">
        <f>Z302+AD302</f>
        <v>0.16444886521709456</v>
      </c>
      <c r="AJ302" s="3">
        <f>AF302-AF309</f>
        <v>-3.6366666666666703</v>
      </c>
      <c r="AK302" s="3">
        <f>AI302+AI309</f>
        <v>0.3179531968814252</v>
      </c>
      <c r="AL302" s="4">
        <f>POWER(2,-(AJ302))</f>
        <v>12.437862485667988</v>
      </c>
      <c r="AM302" s="3"/>
      <c r="AN302" s="3">
        <f>AK302*LN(2)</f>
        <v>0.22038836196838107</v>
      </c>
    </row>
    <row r="303" spans="1:40" x14ac:dyDescent="0.25">
      <c r="A303" s="3"/>
      <c r="B303" s="4"/>
      <c r="C303" s="3"/>
      <c r="D303" s="8"/>
      <c r="E303" s="3"/>
      <c r="F303" s="3"/>
      <c r="G303" s="3"/>
      <c r="H303" s="8"/>
      <c r="I303" s="3"/>
      <c r="J303" s="3"/>
      <c r="K303" s="3"/>
      <c r="L303" s="3"/>
      <c r="M303" s="3"/>
      <c r="N303" s="3"/>
      <c r="O303" s="3"/>
      <c r="P303" s="3"/>
      <c r="Q303" s="4"/>
      <c r="R303" s="3"/>
      <c r="S303" s="3"/>
      <c r="T303" s="3"/>
      <c r="U303" s="3"/>
      <c r="V303" s="3"/>
      <c r="W303" s="4"/>
      <c r="X303" s="3"/>
      <c r="Y303" s="8"/>
      <c r="Z303" s="3"/>
      <c r="AA303" s="3"/>
      <c r="AB303" s="3"/>
      <c r="AC303" s="8"/>
      <c r="AD303" s="3"/>
      <c r="AE303" s="3"/>
      <c r="AF303" s="3"/>
      <c r="AG303" s="3"/>
      <c r="AH303" s="3"/>
      <c r="AI303" s="3"/>
      <c r="AJ303" s="3"/>
      <c r="AK303" s="3"/>
      <c r="AL303" s="4"/>
      <c r="AM303" s="3"/>
      <c r="AN303" s="3"/>
    </row>
    <row r="304" spans="1:40" x14ac:dyDescent="0.25">
      <c r="A304" s="3"/>
      <c r="B304" s="4" t="s">
        <v>9</v>
      </c>
      <c r="C304" s="3">
        <v>24.65</v>
      </c>
      <c r="D304" s="8"/>
      <c r="E304" s="3"/>
      <c r="F304" s="3"/>
      <c r="G304" s="3">
        <v>22.01</v>
      </c>
      <c r="H304" s="8"/>
      <c r="I304" s="3"/>
      <c r="J304" s="3"/>
      <c r="K304" s="3"/>
      <c r="L304" s="3"/>
      <c r="M304" s="3"/>
      <c r="N304" s="3"/>
      <c r="O304" s="3"/>
      <c r="P304" s="3"/>
      <c r="Q304" s="4"/>
      <c r="R304" s="3"/>
      <c r="S304" s="3"/>
      <c r="T304" s="3"/>
      <c r="U304" s="3"/>
      <c r="V304" s="3"/>
      <c r="W304" s="4" t="s">
        <v>9</v>
      </c>
      <c r="X304" s="3">
        <v>28.38</v>
      </c>
      <c r="Y304" s="8"/>
      <c r="Z304" s="3"/>
      <c r="AA304" s="3"/>
      <c r="AB304" s="3">
        <v>16.36</v>
      </c>
      <c r="AC304" s="8"/>
      <c r="AD304" s="3"/>
      <c r="AE304" s="3"/>
      <c r="AF304" s="3"/>
      <c r="AG304" s="3"/>
      <c r="AH304" s="3"/>
      <c r="AI304" s="3"/>
      <c r="AJ304" s="3"/>
      <c r="AK304" s="3"/>
      <c r="AL304" s="4"/>
      <c r="AM304" s="3"/>
      <c r="AN304" s="3"/>
    </row>
    <row r="305" spans="1:40" x14ac:dyDescent="0.25">
      <c r="A305" s="3"/>
      <c r="B305" s="4" t="s">
        <v>28</v>
      </c>
      <c r="C305" s="3">
        <v>24.85</v>
      </c>
      <c r="D305" s="8"/>
      <c r="E305" s="3"/>
      <c r="F305" s="3"/>
      <c r="G305" s="3">
        <v>21.85</v>
      </c>
      <c r="H305" s="8"/>
      <c r="I305" s="3"/>
      <c r="J305" s="3"/>
      <c r="K305" s="3"/>
      <c r="L305" s="3"/>
      <c r="M305" s="3"/>
      <c r="N305" s="3"/>
      <c r="O305" s="3"/>
      <c r="P305" s="3"/>
      <c r="Q305" s="4"/>
      <c r="R305" s="3"/>
      <c r="S305" s="3"/>
      <c r="T305" s="3"/>
      <c r="U305" s="3"/>
      <c r="V305" s="3"/>
      <c r="W305" s="4" t="s">
        <v>28</v>
      </c>
      <c r="X305" s="3">
        <v>28.3</v>
      </c>
      <c r="Y305" s="8"/>
      <c r="Z305" s="3"/>
      <c r="AA305" s="3"/>
      <c r="AB305" s="3">
        <v>16.32</v>
      </c>
      <c r="AC305" s="8"/>
      <c r="AD305" s="3"/>
      <c r="AE305" s="3"/>
      <c r="AF305" s="3"/>
      <c r="AG305" s="3"/>
      <c r="AH305" s="3"/>
      <c r="AI305" s="3"/>
      <c r="AJ305" s="3"/>
      <c r="AK305" s="3"/>
      <c r="AL305" s="4"/>
      <c r="AM305" s="3"/>
      <c r="AN305" s="3"/>
    </row>
    <row r="306" spans="1:40" x14ac:dyDescent="0.25">
      <c r="A306" s="3"/>
      <c r="B306" s="4"/>
      <c r="C306" s="3">
        <v>24.73</v>
      </c>
      <c r="D306" s="8"/>
      <c r="E306" s="3"/>
      <c r="F306" s="3"/>
      <c r="G306" s="3">
        <v>21.85</v>
      </c>
      <c r="H306" s="8"/>
      <c r="I306" s="3"/>
      <c r="J306" s="3"/>
      <c r="K306" s="3"/>
      <c r="L306" s="3"/>
      <c r="M306" s="3"/>
      <c r="N306" s="3"/>
      <c r="O306" s="3"/>
      <c r="P306" s="3"/>
      <c r="Q306" s="4"/>
      <c r="R306" s="3"/>
      <c r="S306" s="3"/>
      <c r="T306" s="3"/>
      <c r="U306" s="3"/>
      <c r="V306" s="3"/>
      <c r="W306" s="4"/>
      <c r="X306" s="3">
        <v>28.24</v>
      </c>
      <c r="Y306" s="8"/>
      <c r="Z306" s="3"/>
      <c r="AA306" s="3"/>
      <c r="AB306" s="3">
        <v>16.48</v>
      </c>
      <c r="AC306" s="8"/>
      <c r="AD306" s="3"/>
      <c r="AE306" s="3"/>
      <c r="AF306" s="3"/>
      <c r="AG306" s="3"/>
      <c r="AH306" s="3"/>
      <c r="AI306" s="3"/>
      <c r="AJ306" s="3"/>
      <c r="AK306" s="3"/>
      <c r="AL306" s="4"/>
      <c r="AM306" s="3"/>
      <c r="AN306" s="3"/>
    </row>
    <row r="307" spans="1:40" x14ac:dyDescent="0.25">
      <c r="A307" s="3"/>
      <c r="B307" s="4"/>
      <c r="C307" s="3"/>
      <c r="D307" s="8"/>
      <c r="E307" s="3"/>
      <c r="F307" s="3"/>
      <c r="G307" s="3"/>
      <c r="H307" s="8"/>
      <c r="I307" s="3"/>
      <c r="J307" s="3"/>
      <c r="K307" s="3"/>
      <c r="L307" s="3"/>
      <c r="M307" s="3"/>
      <c r="N307" s="3"/>
      <c r="O307" s="3"/>
      <c r="P307" s="3"/>
      <c r="Q307" s="4"/>
      <c r="R307" s="3"/>
      <c r="S307" s="3"/>
      <c r="T307" s="3"/>
      <c r="U307" s="3"/>
      <c r="V307" s="3"/>
      <c r="W307" s="4"/>
      <c r="X307" s="3"/>
      <c r="Y307" s="8"/>
      <c r="Z307" s="3"/>
      <c r="AA307" s="3"/>
      <c r="AB307" s="3"/>
      <c r="AC307" s="8"/>
      <c r="AD307" s="3"/>
      <c r="AE307" s="3"/>
      <c r="AF307" s="3"/>
      <c r="AG307" s="3"/>
      <c r="AH307" s="3"/>
      <c r="AI307" s="3"/>
      <c r="AJ307" s="3"/>
      <c r="AK307" s="3"/>
      <c r="AL307" s="4"/>
      <c r="AM307" s="3"/>
      <c r="AN307" s="3"/>
    </row>
    <row r="308" spans="1:40" x14ac:dyDescent="0.25">
      <c r="A308" s="3"/>
      <c r="B308" s="4"/>
      <c r="C308" s="3"/>
      <c r="D308" s="8"/>
      <c r="E308" s="3"/>
      <c r="F308" s="3"/>
      <c r="G308" s="3"/>
      <c r="H308" s="8"/>
      <c r="I308" s="3"/>
      <c r="J308" s="3"/>
      <c r="K308" s="3"/>
      <c r="L308" s="3"/>
      <c r="M308" s="3"/>
      <c r="N308" s="3"/>
      <c r="O308" s="3"/>
      <c r="P308" s="3"/>
      <c r="Q308" s="4"/>
      <c r="R308" s="3"/>
      <c r="S308" s="3"/>
      <c r="T308" s="3"/>
      <c r="U308" s="3"/>
      <c r="V308" s="3"/>
      <c r="W308" s="4"/>
      <c r="X308" s="3"/>
      <c r="Y308" s="8"/>
      <c r="Z308" s="3"/>
      <c r="AA308" s="3"/>
      <c r="AB308" s="3"/>
      <c r="AC308" s="8"/>
      <c r="AD308" s="3"/>
      <c r="AE308" s="3"/>
      <c r="AF308" s="3"/>
      <c r="AG308" s="3"/>
      <c r="AH308" s="3"/>
      <c r="AI308" s="3"/>
      <c r="AJ308" s="3"/>
      <c r="AK308" s="3"/>
      <c r="AL308" s="4"/>
      <c r="AM308" s="3"/>
      <c r="AN308" s="3"/>
    </row>
    <row r="309" spans="1:40" x14ac:dyDescent="0.25">
      <c r="A309" s="3"/>
      <c r="B309" s="4" t="s">
        <v>7</v>
      </c>
      <c r="C309" s="3">
        <f>AVERAGE(C304:C308)</f>
        <v>24.743333333333336</v>
      </c>
      <c r="D309" s="8" t="s">
        <v>8</v>
      </c>
      <c r="E309" s="3">
        <f>STDEV(C304:C306)</f>
        <v>0.10066445913694472</v>
      </c>
      <c r="F309" s="3"/>
      <c r="G309" s="3">
        <f>AVERAGE(G304:G306)</f>
        <v>21.903333333333336</v>
      </c>
      <c r="H309" s="8" t="s">
        <v>8</v>
      </c>
      <c r="I309" s="3">
        <f>STDEV(G304:G306)</f>
        <v>9.2376043070340211E-2</v>
      </c>
      <c r="J309" s="3"/>
      <c r="K309" s="3">
        <f>C309-G309</f>
        <v>2.84</v>
      </c>
      <c r="L309" s="3"/>
      <c r="M309" s="3"/>
      <c r="N309" s="3">
        <f>E309+I309</f>
        <v>0.19304050220728491</v>
      </c>
      <c r="O309" s="3">
        <f>K309-K309</f>
        <v>0</v>
      </c>
      <c r="P309" s="3"/>
      <c r="Q309" s="4">
        <f>POWER(2,-(O309))</f>
        <v>1</v>
      </c>
      <c r="R309" s="3">
        <f>Q309/Q302</f>
        <v>1.1464627836805939E-2</v>
      </c>
      <c r="S309" s="3"/>
      <c r="T309" s="3"/>
      <c r="U309" s="3"/>
      <c r="V309" s="3"/>
      <c r="W309" s="4" t="s">
        <v>7</v>
      </c>
      <c r="X309" s="3">
        <f>AVERAGE(X304:X308)</f>
        <v>28.306666666666668</v>
      </c>
      <c r="Y309" s="8" t="s">
        <v>8</v>
      </c>
      <c r="Z309" s="3">
        <f>STDEV(X304:X306)</f>
        <v>7.0237691685685111E-2</v>
      </c>
      <c r="AA309" s="3"/>
      <c r="AB309" s="3">
        <f>AVERAGE(AB304:AB306)</f>
        <v>16.386666666666667</v>
      </c>
      <c r="AC309" s="8" t="s">
        <v>8</v>
      </c>
      <c r="AD309" s="3">
        <f>STDEV(AB304:AB306)</f>
        <v>8.3266639978645529E-2</v>
      </c>
      <c r="AE309" s="3"/>
      <c r="AF309" s="3">
        <f>X309-AB309</f>
        <v>11.920000000000002</v>
      </c>
      <c r="AG309" s="3"/>
      <c r="AH309" s="3"/>
      <c r="AI309" s="3">
        <f>Z309+AD309</f>
        <v>0.15350433166433064</v>
      </c>
      <c r="AJ309" s="3">
        <f>AF309-AF309</f>
        <v>0</v>
      </c>
      <c r="AK309" s="3"/>
      <c r="AL309" s="4">
        <f>POWER(2,-(AJ309))</f>
        <v>1</v>
      </c>
      <c r="AM309" s="3">
        <f>AL309/AL302</f>
        <v>8.0399666836024994E-2</v>
      </c>
      <c r="AN309" s="3"/>
    </row>
    <row r="310" spans="1:40" x14ac:dyDescent="0.25">
      <c r="A310" s="3"/>
      <c r="B310" s="4"/>
      <c r="C310" s="3"/>
      <c r="D310" s="8"/>
      <c r="E310" s="3"/>
      <c r="F310" s="3"/>
      <c r="G310" s="3"/>
      <c r="H310" s="8"/>
      <c r="I310" s="3"/>
      <c r="J310" s="3"/>
      <c r="K310" s="3"/>
      <c r="L310" s="3"/>
      <c r="M310" s="3"/>
      <c r="N310" s="3"/>
      <c r="O310" s="3"/>
      <c r="P310" s="3"/>
      <c r="Q310" s="4"/>
      <c r="R310" s="3"/>
      <c r="S310" s="3"/>
      <c r="T310" s="3"/>
      <c r="U310" s="3"/>
      <c r="V310" s="3"/>
      <c r="W310" s="4"/>
      <c r="X310" s="3"/>
      <c r="Y310" s="8"/>
      <c r="Z310" s="3"/>
      <c r="AA310" s="3"/>
      <c r="AB310" s="3"/>
      <c r="AC310" s="8"/>
      <c r="AD310" s="3"/>
      <c r="AE310" s="3"/>
      <c r="AF310" s="3"/>
      <c r="AG310" s="3"/>
      <c r="AH310" s="3"/>
      <c r="AI310" s="3"/>
      <c r="AJ310" s="3"/>
      <c r="AK310" s="3"/>
      <c r="AL310" s="4"/>
      <c r="AM310" s="3"/>
      <c r="AN310" s="3"/>
    </row>
    <row r="311" spans="1:40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x14ac:dyDescent="0.25">
      <c r="A313" s="3"/>
      <c r="B313" s="3"/>
      <c r="C313" s="4" t="s">
        <v>0</v>
      </c>
      <c r="D313" s="4"/>
      <c r="E313" s="4"/>
      <c r="F313" s="4"/>
      <c r="G313" s="4" t="s">
        <v>0</v>
      </c>
      <c r="H313" s="3"/>
      <c r="I313" s="3"/>
      <c r="J313" s="3"/>
      <c r="K313" s="4" t="s">
        <v>1</v>
      </c>
      <c r="L313" s="3"/>
      <c r="M313" s="3"/>
      <c r="N313" s="3" t="s">
        <v>33</v>
      </c>
      <c r="O313" s="4" t="s">
        <v>2</v>
      </c>
      <c r="P313" s="5" t="s">
        <v>34</v>
      </c>
      <c r="Q313" s="4" t="s">
        <v>3</v>
      </c>
      <c r="R313" s="3"/>
      <c r="S313" s="5" t="s">
        <v>35</v>
      </c>
      <c r="T313" s="3"/>
      <c r="U313" s="3"/>
      <c r="V313" s="3"/>
      <c r="W313" s="3"/>
      <c r="X313" s="4" t="s">
        <v>0</v>
      </c>
      <c r="Y313" s="4"/>
      <c r="Z313" s="4"/>
      <c r="AA313" s="4"/>
      <c r="AB313" s="4" t="s">
        <v>0</v>
      </c>
      <c r="AC313" s="3"/>
      <c r="AD313" s="3"/>
      <c r="AE313" s="3"/>
      <c r="AF313" s="4" t="s">
        <v>1</v>
      </c>
      <c r="AG313" s="3"/>
      <c r="AH313" s="3"/>
      <c r="AI313" s="3" t="s">
        <v>33</v>
      </c>
      <c r="AJ313" s="4" t="s">
        <v>2</v>
      </c>
      <c r="AK313" s="5" t="s">
        <v>34</v>
      </c>
      <c r="AL313" s="4" t="s">
        <v>3</v>
      </c>
      <c r="AM313" s="3"/>
      <c r="AN313" s="5" t="s">
        <v>35</v>
      </c>
    </row>
    <row r="314" spans="1:40" x14ac:dyDescent="0.25">
      <c r="A314" s="3"/>
      <c r="B314" s="3"/>
      <c r="C314" s="6" t="s">
        <v>44</v>
      </c>
      <c r="D314" s="4"/>
      <c r="E314" s="4"/>
      <c r="F314" s="4"/>
      <c r="G314" s="4" t="s">
        <v>5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6" t="s">
        <v>44</v>
      </c>
      <c r="Y314" s="4"/>
      <c r="Z314" s="4"/>
      <c r="AA314" s="4"/>
      <c r="AB314" s="4" t="s">
        <v>5</v>
      </c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x14ac:dyDescent="0.25">
      <c r="A315" s="3"/>
      <c r="B315" s="4" t="s">
        <v>6</v>
      </c>
      <c r="C315" s="3">
        <v>21.11</v>
      </c>
      <c r="D315" s="3"/>
      <c r="E315" s="3"/>
      <c r="F315" s="3"/>
      <c r="G315" s="3">
        <v>19.440000000000001</v>
      </c>
      <c r="H315" s="3"/>
      <c r="I315" s="3"/>
      <c r="J315" s="3"/>
      <c r="K315" s="3"/>
      <c r="L315" s="3"/>
      <c r="M315" s="3"/>
      <c r="N315" s="3"/>
      <c r="O315" s="3"/>
      <c r="P315" s="3"/>
      <c r="Q315" s="4"/>
      <c r="R315" s="3"/>
      <c r="S315" s="3"/>
      <c r="T315" s="3"/>
      <c r="U315" s="3"/>
      <c r="V315" s="3"/>
      <c r="W315" s="4" t="s">
        <v>6</v>
      </c>
      <c r="X315" s="3">
        <v>28.26</v>
      </c>
      <c r="Y315" s="3"/>
      <c r="Z315" s="3"/>
      <c r="AA315" s="3"/>
      <c r="AB315" s="3">
        <v>16.829999999999998</v>
      </c>
      <c r="AC315" s="3"/>
      <c r="AD315" s="3"/>
      <c r="AE315" s="3"/>
      <c r="AF315" s="3"/>
      <c r="AG315" s="3"/>
      <c r="AH315" s="3"/>
      <c r="AI315" s="3"/>
      <c r="AJ315" s="3"/>
      <c r="AK315" s="3"/>
      <c r="AL315" s="4"/>
      <c r="AM315" s="3"/>
      <c r="AN315" s="3"/>
    </row>
    <row r="316" spans="1:40" x14ac:dyDescent="0.25">
      <c r="A316" s="3"/>
      <c r="B316" s="4">
        <v>20</v>
      </c>
      <c r="C316" s="3">
        <v>21.25</v>
      </c>
      <c r="D316" s="3"/>
      <c r="E316" s="3"/>
      <c r="F316" s="3"/>
      <c r="G316" s="3">
        <v>19.57</v>
      </c>
      <c r="H316" s="3"/>
      <c r="I316" s="3"/>
      <c r="J316" s="3"/>
      <c r="K316" s="3"/>
      <c r="L316" s="3"/>
      <c r="M316" s="3"/>
      <c r="N316" s="3"/>
      <c r="O316" s="3"/>
      <c r="P316" s="3"/>
      <c r="Q316" s="4"/>
      <c r="R316" s="3"/>
      <c r="S316" s="3"/>
      <c r="T316" s="3"/>
      <c r="U316" s="3"/>
      <c r="V316" s="3"/>
      <c r="W316" s="4">
        <v>20</v>
      </c>
      <c r="X316" s="3">
        <v>28.27</v>
      </c>
      <c r="Y316" s="3"/>
      <c r="Z316" s="3"/>
      <c r="AA316" s="3"/>
      <c r="AB316" s="3">
        <v>16.72</v>
      </c>
      <c r="AC316" s="3"/>
      <c r="AD316" s="3"/>
      <c r="AE316" s="3"/>
      <c r="AF316" s="3"/>
      <c r="AG316" s="3"/>
      <c r="AH316" s="3"/>
      <c r="AI316" s="3"/>
      <c r="AJ316" s="3"/>
      <c r="AK316" s="3"/>
      <c r="AL316" s="4"/>
      <c r="AM316" s="3"/>
      <c r="AN316" s="3"/>
    </row>
    <row r="317" spans="1:40" x14ac:dyDescent="0.25">
      <c r="A317" s="3"/>
      <c r="B317" s="4"/>
      <c r="C317" s="3">
        <v>21.37</v>
      </c>
      <c r="D317" s="3"/>
      <c r="E317" s="3"/>
      <c r="F317" s="3"/>
      <c r="G317" s="3">
        <v>19.440000000000001</v>
      </c>
      <c r="H317" s="8"/>
      <c r="I317" s="3"/>
      <c r="J317" s="3"/>
      <c r="K317" s="3"/>
      <c r="L317" s="3"/>
      <c r="M317" s="3"/>
      <c r="N317" s="3"/>
      <c r="O317" s="3"/>
      <c r="P317" s="3"/>
      <c r="Q317" s="4"/>
      <c r="R317" s="3"/>
      <c r="S317" s="3"/>
      <c r="T317" s="3"/>
      <c r="U317" s="3"/>
      <c r="V317" s="3"/>
      <c r="W317" s="4"/>
      <c r="X317" s="3">
        <v>28.18</v>
      </c>
      <c r="Y317" s="3"/>
      <c r="Z317" s="3"/>
      <c r="AA317" s="3"/>
      <c r="AB317" s="3">
        <v>16.82</v>
      </c>
      <c r="AC317" s="8"/>
      <c r="AD317" s="3"/>
      <c r="AE317" s="3"/>
      <c r="AF317" s="3"/>
      <c r="AG317" s="3"/>
      <c r="AH317" s="3"/>
      <c r="AI317" s="3"/>
      <c r="AJ317" s="3"/>
      <c r="AK317" s="3"/>
      <c r="AL317" s="4"/>
      <c r="AM317" s="3"/>
      <c r="AN317" s="3"/>
    </row>
    <row r="318" spans="1:40" x14ac:dyDescent="0.25">
      <c r="A318" s="3"/>
      <c r="B318" s="4"/>
      <c r="C318" s="3"/>
      <c r="D318" s="8"/>
      <c r="E318" s="3"/>
      <c r="F318" s="3"/>
      <c r="G318" s="3"/>
      <c r="H318" s="8"/>
      <c r="I318" s="3"/>
      <c r="J318" s="3"/>
      <c r="K318" s="3"/>
      <c r="L318" s="3"/>
      <c r="M318" s="3"/>
      <c r="N318" s="3"/>
      <c r="O318" s="3"/>
      <c r="P318" s="3"/>
      <c r="Q318" s="4"/>
      <c r="R318" s="3"/>
      <c r="S318" s="3"/>
      <c r="T318" s="3"/>
      <c r="U318" s="3"/>
      <c r="V318" s="3"/>
      <c r="W318" s="4"/>
      <c r="X318" s="3"/>
      <c r="Y318" s="8"/>
      <c r="Z318" s="3"/>
      <c r="AA318" s="3"/>
      <c r="AB318" s="3"/>
      <c r="AC318" s="8"/>
      <c r="AD318" s="3"/>
      <c r="AE318" s="3"/>
      <c r="AF318" s="3"/>
      <c r="AG318" s="3"/>
      <c r="AH318" s="3"/>
      <c r="AI318" s="3"/>
      <c r="AJ318" s="3"/>
      <c r="AK318" s="3"/>
      <c r="AL318" s="4"/>
      <c r="AM318" s="3"/>
      <c r="AN318" s="3"/>
    </row>
    <row r="319" spans="1:40" x14ac:dyDescent="0.25">
      <c r="A319" s="3"/>
      <c r="B319" s="4" t="s">
        <v>7</v>
      </c>
      <c r="C319" s="3">
        <f>AVERAGE(C315:C317)</f>
        <v>21.243333333333336</v>
      </c>
      <c r="D319" s="8" t="s">
        <v>8</v>
      </c>
      <c r="E319" s="3">
        <f>STDEV(C315:C317)</f>
        <v>0.13012814197295502</v>
      </c>
      <c r="F319" s="3"/>
      <c r="G319" s="3">
        <f>AVERAGE(G315:G317)</f>
        <v>19.483333333333334</v>
      </c>
      <c r="H319" s="8" t="s">
        <v>8</v>
      </c>
      <c r="I319" s="3">
        <f>STDEV(G315:G317)</f>
        <v>7.5055534994650772E-2</v>
      </c>
      <c r="J319" s="3"/>
      <c r="K319" s="3">
        <f>C319-G319</f>
        <v>1.7600000000000016</v>
      </c>
      <c r="L319" s="3"/>
      <c r="M319" s="3"/>
      <c r="N319" s="3">
        <f>E319+I319</f>
        <v>0.20518367696760581</v>
      </c>
      <c r="O319" s="3">
        <f>K319-K326</f>
        <v>-3.8733333333333313</v>
      </c>
      <c r="P319" s="3">
        <f>N319+N326</f>
        <v>0.41044773454548222</v>
      </c>
      <c r="Q319" s="4">
        <f>POWER(2,-(O319))</f>
        <v>14.655124644323955</v>
      </c>
      <c r="R319" s="3"/>
      <c r="S319" s="3">
        <f>P319*LN(2)</f>
        <v>0.28450068996741784</v>
      </c>
      <c r="T319" s="3"/>
      <c r="U319" s="3"/>
      <c r="V319" s="3"/>
      <c r="W319" s="4" t="s">
        <v>7</v>
      </c>
      <c r="X319" s="3">
        <f>AVERAGE(X315:X317)</f>
        <v>28.236666666666668</v>
      </c>
      <c r="Y319" s="8" t="s">
        <v>8</v>
      </c>
      <c r="Z319" s="3">
        <f>STDEV(X315:X317)</f>
        <v>4.932882862316286E-2</v>
      </c>
      <c r="AA319" s="3"/>
      <c r="AB319" s="3">
        <f>AVERAGE(AB315:AB317)</f>
        <v>16.79</v>
      </c>
      <c r="AC319" s="8" t="s">
        <v>8</v>
      </c>
      <c r="AD319" s="3">
        <f>STDEV(AB315:AB317)</f>
        <v>6.0827625302982358E-2</v>
      </c>
      <c r="AE319" s="3"/>
      <c r="AF319" s="3">
        <f>X319-AB319</f>
        <v>11.446666666666669</v>
      </c>
      <c r="AG319" s="3"/>
      <c r="AH319" s="3"/>
      <c r="AI319" s="3">
        <f>Z319+AD319</f>
        <v>0.11015645392614522</v>
      </c>
      <c r="AJ319" s="3">
        <f>AF319-AF326</f>
        <v>-2.4733333333333327</v>
      </c>
      <c r="AK319" s="3">
        <f>AI319+AI326</f>
        <v>0.26366078559047584</v>
      </c>
      <c r="AL319" s="4">
        <f>POWER(2,-(AJ319))</f>
        <v>5.553253801919162</v>
      </c>
      <c r="AM319" s="3"/>
      <c r="AN319" s="3">
        <f>AK319*LN(2)</f>
        <v>0.18275573015625857</v>
      </c>
    </row>
    <row r="320" spans="1:40" x14ac:dyDescent="0.25">
      <c r="A320" s="3"/>
      <c r="B320" s="4"/>
      <c r="C320" s="3"/>
      <c r="D320" s="8"/>
      <c r="E320" s="3"/>
      <c r="F320" s="3"/>
      <c r="G320" s="3"/>
      <c r="H320" s="8"/>
      <c r="I320" s="3"/>
      <c r="J320" s="3"/>
      <c r="K320" s="3"/>
      <c r="L320" s="3"/>
      <c r="M320" s="3"/>
      <c r="N320" s="3"/>
      <c r="O320" s="3"/>
      <c r="P320" s="3"/>
      <c r="Q320" s="4"/>
      <c r="R320" s="3"/>
      <c r="S320" s="3"/>
      <c r="T320" s="3"/>
      <c r="U320" s="3"/>
      <c r="V320" s="3"/>
      <c r="W320" s="4"/>
      <c r="X320" s="3"/>
      <c r="Y320" s="8"/>
      <c r="Z320" s="3"/>
      <c r="AA320" s="3"/>
      <c r="AB320" s="3"/>
      <c r="AC320" s="8"/>
      <c r="AD320" s="3"/>
      <c r="AE320" s="3"/>
      <c r="AF320" s="3"/>
      <c r="AG320" s="3"/>
      <c r="AH320" s="3"/>
      <c r="AI320" s="3"/>
      <c r="AJ320" s="3"/>
      <c r="AK320" s="3"/>
      <c r="AL320" s="4"/>
      <c r="AM320" s="3"/>
      <c r="AN320" s="3"/>
    </row>
    <row r="321" spans="1:40" x14ac:dyDescent="0.25">
      <c r="A321" s="3"/>
      <c r="B321" s="4" t="s">
        <v>9</v>
      </c>
      <c r="C321" s="3">
        <v>25.07</v>
      </c>
      <c r="D321" s="8"/>
      <c r="E321" s="3"/>
      <c r="F321" s="3"/>
      <c r="G321" s="3">
        <v>19.25</v>
      </c>
      <c r="H321" s="8"/>
      <c r="I321" s="3"/>
      <c r="J321" s="3"/>
      <c r="K321" s="3"/>
      <c r="L321" s="3"/>
      <c r="M321" s="3"/>
      <c r="N321" s="3"/>
      <c r="O321" s="3"/>
      <c r="P321" s="3"/>
      <c r="Q321" s="4"/>
      <c r="R321" s="3"/>
      <c r="S321" s="3"/>
      <c r="T321" s="3"/>
      <c r="U321" s="3"/>
      <c r="V321" s="3"/>
      <c r="W321" s="4" t="s">
        <v>9</v>
      </c>
      <c r="X321" s="3">
        <v>30.38</v>
      </c>
      <c r="Y321" s="8"/>
      <c r="Z321" s="3"/>
      <c r="AA321" s="3"/>
      <c r="AB321" s="3">
        <v>16.36</v>
      </c>
      <c r="AC321" s="8"/>
      <c r="AD321" s="3"/>
      <c r="AE321" s="3"/>
      <c r="AF321" s="3"/>
      <c r="AG321" s="3"/>
      <c r="AH321" s="3"/>
      <c r="AI321" s="3"/>
      <c r="AJ321" s="3"/>
      <c r="AK321" s="3"/>
      <c r="AL321" s="4"/>
      <c r="AM321" s="3"/>
      <c r="AN321" s="3"/>
    </row>
    <row r="322" spans="1:40" x14ac:dyDescent="0.25">
      <c r="A322" s="3"/>
      <c r="B322" s="4" t="s">
        <v>29</v>
      </c>
      <c r="C322" s="3">
        <v>24.77</v>
      </c>
      <c r="D322" s="8"/>
      <c r="E322" s="3"/>
      <c r="F322" s="3"/>
      <c r="G322" s="3">
        <v>19.350000000000001</v>
      </c>
      <c r="H322" s="8"/>
      <c r="I322" s="3"/>
      <c r="J322" s="3"/>
      <c r="K322" s="3"/>
      <c r="L322" s="3"/>
      <c r="M322" s="3"/>
      <c r="N322" s="3"/>
      <c r="O322" s="3"/>
      <c r="P322" s="3"/>
      <c r="Q322" s="4"/>
      <c r="R322" s="3"/>
      <c r="S322" s="3"/>
      <c r="T322" s="3"/>
      <c r="U322" s="3"/>
      <c r="V322" s="3"/>
      <c r="W322" s="4" t="s">
        <v>29</v>
      </c>
      <c r="X322" s="3">
        <v>30.3</v>
      </c>
      <c r="Y322" s="8"/>
      <c r="Z322" s="3"/>
      <c r="AA322" s="3"/>
      <c r="AB322" s="3">
        <v>16.32</v>
      </c>
      <c r="AC322" s="8"/>
      <c r="AD322" s="3"/>
      <c r="AE322" s="3"/>
      <c r="AF322" s="3"/>
      <c r="AG322" s="3"/>
      <c r="AH322" s="3"/>
      <c r="AI322" s="3"/>
      <c r="AJ322" s="3"/>
      <c r="AK322" s="3"/>
      <c r="AL322" s="4"/>
      <c r="AM322" s="3"/>
      <c r="AN322" s="3"/>
    </row>
    <row r="323" spans="1:40" x14ac:dyDescent="0.25">
      <c r="A323" s="3"/>
      <c r="B323" s="4"/>
      <c r="C323" s="3">
        <v>24.98</v>
      </c>
      <c r="D323" s="8"/>
      <c r="E323" s="3"/>
      <c r="F323" s="3"/>
      <c r="G323" s="3">
        <v>19.32</v>
      </c>
      <c r="H323" s="8"/>
      <c r="I323" s="3"/>
      <c r="J323" s="3"/>
      <c r="K323" s="3"/>
      <c r="L323" s="3"/>
      <c r="M323" s="3"/>
      <c r="N323" s="3"/>
      <c r="O323" s="3"/>
      <c r="P323" s="3"/>
      <c r="Q323" s="4"/>
      <c r="R323" s="3"/>
      <c r="S323" s="3"/>
      <c r="T323" s="3"/>
      <c r="U323" s="3"/>
      <c r="V323" s="3"/>
      <c r="W323" s="4"/>
      <c r="X323" s="3">
        <v>30.24</v>
      </c>
      <c r="Y323" s="8"/>
      <c r="Z323" s="3"/>
      <c r="AA323" s="3"/>
      <c r="AB323" s="3">
        <v>16.48</v>
      </c>
      <c r="AC323" s="8"/>
      <c r="AD323" s="3"/>
      <c r="AE323" s="3"/>
      <c r="AF323" s="3"/>
      <c r="AG323" s="3"/>
      <c r="AH323" s="3"/>
      <c r="AI323" s="3"/>
      <c r="AJ323" s="3"/>
      <c r="AK323" s="3"/>
      <c r="AL323" s="4"/>
      <c r="AM323" s="3"/>
      <c r="AN323" s="3"/>
    </row>
    <row r="324" spans="1:40" x14ac:dyDescent="0.25">
      <c r="A324" s="3"/>
      <c r="B324" s="4"/>
      <c r="C324" s="3"/>
      <c r="D324" s="8"/>
      <c r="E324" s="3"/>
      <c r="F324" s="3"/>
      <c r="G324" s="3"/>
      <c r="H324" s="8"/>
      <c r="I324" s="3"/>
      <c r="J324" s="3"/>
      <c r="K324" s="3"/>
      <c r="L324" s="3"/>
      <c r="M324" s="3"/>
      <c r="N324" s="3"/>
      <c r="O324" s="3"/>
      <c r="P324" s="3"/>
      <c r="Q324" s="4"/>
      <c r="R324" s="3"/>
      <c r="S324" s="3"/>
      <c r="T324" s="3"/>
      <c r="U324" s="3"/>
      <c r="V324" s="3"/>
      <c r="W324" s="4"/>
      <c r="X324" s="3"/>
      <c r="Y324" s="8"/>
      <c r="Z324" s="3"/>
      <c r="AA324" s="3"/>
      <c r="AB324" s="3"/>
      <c r="AC324" s="8"/>
      <c r="AD324" s="3"/>
      <c r="AE324" s="3"/>
      <c r="AF324" s="3"/>
      <c r="AG324" s="3"/>
      <c r="AH324" s="3"/>
      <c r="AI324" s="3"/>
      <c r="AJ324" s="3"/>
      <c r="AK324" s="3"/>
      <c r="AL324" s="4"/>
      <c r="AM324" s="3"/>
      <c r="AN324" s="3"/>
    </row>
    <row r="325" spans="1:40" x14ac:dyDescent="0.25">
      <c r="A325" s="3"/>
      <c r="B325" s="4"/>
      <c r="C325" s="3"/>
      <c r="D325" s="8"/>
      <c r="E325" s="3"/>
      <c r="F325" s="3"/>
      <c r="G325" s="3"/>
      <c r="H325" s="8"/>
      <c r="I325" s="3"/>
      <c r="J325" s="3"/>
      <c r="K325" s="3"/>
      <c r="L325" s="3"/>
      <c r="M325" s="3"/>
      <c r="N325" s="3"/>
      <c r="O325" s="3"/>
      <c r="P325" s="3"/>
      <c r="Q325" s="4"/>
      <c r="R325" s="3"/>
      <c r="S325" s="3"/>
      <c r="T325" s="3"/>
      <c r="U325" s="3"/>
      <c r="V325" s="3"/>
      <c r="W325" s="4"/>
      <c r="X325" s="3"/>
      <c r="Y325" s="8"/>
      <c r="Z325" s="3"/>
      <c r="AA325" s="3"/>
      <c r="AB325" s="3"/>
      <c r="AC325" s="8"/>
      <c r="AD325" s="3"/>
      <c r="AE325" s="3"/>
      <c r="AF325" s="3"/>
      <c r="AG325" s="3"/>
      <c r="AH325" s="3"/>
      <c r="AI325" s="3"/>
      <c r="AJ325" s="3"/>
      <c r="AK325" s="3"/>
      <c r="AL325" s="4"/>
      <c r="AM325" s="3"/>
      <c r="AN325" s="3"/>
    </row>
    <row r="326" spans="1:40" x14ac:dyDescent="0.25">
      <c r="A326" s="3"/>
      <c r="B326" s="4" t="s">
        <v>7</v>
      </c>
      <c r="C326" s="3">
        <f>AVERAGE(C321:C325)</f>
        <v>24.94</v>
      </c>
      <c r="D326" s="8" t="s">
        <v>8</v>
      </c>
      <c r="E326" s="3">
        <f>STDEV(C321:C323)</f>
        <v>0.15394804318340694</v>
      </c>
      <c r="F326" s="3"/>
      <c r="G326" s="3">
        <f>AVERAGE(G321:G323)</f>
        <v>19.306666666666668</v>
      </c>
      <c r="H326" s="8" t="s">
        <v>8</v>
      </c>
      <c r="I326" s="3">
        <f>STDEV(G321:G323)</f>
        <v>5.1316014394469478E-2</v>
      </c>
      <c r="J326" s="3"/>
      <c r="K326" s="3">
        <f>C326-G326</f>
        <v>5.6333333333333329</v>
      </c>
      <c r="L326" s="3"/>
      <c r="M326" s="3"/>
      <c r="N326" s="3">
        <f>E326+I326</f>
        <v>0.20526405757787641</v>
      </c>
      <c r="O326" s="3">
        <f>K326-K326</f>
        <v>0</v>
      </c>
      <c r="P326" s="3"/>
      <c r="Q326" s="4">
        <f>POWER(2,-(O326))</f>
        <v>1</v>
      </c>
      <c r="R326" s="3">
        <f>Q326/Q319</f>
        <v>6.8235516535665078E-2</v>
      </c>
      <c r="S326" s="3"/>
      <c r="T326" s="3"/>
      <c r="U326" s="3"/>
      <c r="V326" s="3"/>
      <c r="W326" s="4" t="s">
        <v>7</v>
      </c>
      <c r="X326" s="3">
        <f>AVERAGE(X321:X325)</f>
        <v>30.306666666666668</v>
      </c>
      <c r="Y326" s="8" t="s">
        <v>8</v>
      </c>
      <c r="Z326" s="3">
        <f>STDEV(X321:X323)</f>
        <v>7.0237691685685111E-2</v>
      </c>
      <c r="AA326" s="3"/>
      <c r="AB326" s="3">
        <f>AVERAGE(AB321:AB323)</f>
        <v>16.386666666666667</v>
      </c>
      <c r="AC326" s="8" t="s">
        <v>8</v>
      </c>
      <c r="AD326" s="3">
        <f>STDEV(AB321:AB323)</f>
        <v>8.3266639978645529E-2</v>
      </c>
      <c r="AE326" s="3"/>
      <c r="AF326" s="3">
        <f>X326-AB326</f>
        <v>13.920000000000002</v>
      </c>
      <c r="AG326" s="3"/>
      <c r="AH326" s="3"/>
      <c r="AI326" s="3">
        <f>Z326+AD326</f>
        <v>0.15350433166433064</v>
      </c>
      <c r="AJ326" s="3">
        <f>AF326-AF326</f>
        <v>0</v>
      </c>
      <c r="AK326" s="3"/>
      <c r="AL326" s="4">
        <f>POWER(2,-(AJ326))</f>
        <v>1</v>
      </c>
      <c r="AM326" s="3">
        <f>AL326/AL319</f>
        <v>0.18007460772896922</v>
      </c>
      <c r="AN326" s="3"/>
    </row>
    <row r="327" spans="1:40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x14ac:dyDescent="0.25">
      <c r="A329" s="3"/>
      <c r="B329" s="3"/>
      <c r="C329" s="4" t="s">
        <v>0</v>
      </c>
      <c r="D329" s="4"/>
      <c r="E329" s="4"/>
      <c r="F329" s="4"/>
      <c r="G329" s="4" t="s">
        <v>0</v>
      </c>
      <c r="H329" s="3"/>
      <c r="I329" s="3"/>
      <c r="J329" s="3"/>
      <c r="K329" s="4" t="s">
        <v>1</v>
      </c>
      <c r="L329" s="3"/>
      <c r="M329" s="3"/>
      <c r="N329" s="3" t="s">
        <v>33</v>
      </c>
      <c r="O329" s="4" t="s">
        <v>2</v>
      </c>
      <c r="P329" s="5" t="s">
        <v>34</v>
      </c>
      <c r="Q329" s="4" t="s">
        <v>3</v>
      </c>
      <c r="R329" s="3"/>
      <c r="S329" s="5" t="s">
        <v>35</v>
      </c>
      <c r="T329" s="3"/>
      <c r="U329" s="3"/>
      <c r="V329" s="3"/>
      <c r="W329" s="3"/>
      <c r="X329" s="4" t="s">
        <v>0</v>
      </c>
      <c r="Y329" s="4"/>
      <c r="Z329" s="4"/>
      <c r="AA329" s="4"/>
      <c r="AB329" s="4" t="s">
        <v>0</v>
      </c>
      <c r="AC329" s="3"/>
      <c r="AD329" s="3"/>
      <c r="AE329" s="3"/>
      <c r="AF329" s="4" t="s">
        <v>1</v>
      </c>
      <c r="AG329" s="3"/>
      <c r="AH329" s="3"/>
      <c r="AI329" s="3" t="s">
        <v>33</v>
      </c>
      <c r="AJ329" s="4" t="s">
        <v>2</v>
      </c>
      <c r="AK329" s="5" t="s">
        <v>34</v>
      </c>
      <c r="AL329" s="4" t="s">
        <v>3</v>
      </c>
      <c r="AM329" s="3"/>
      <c r="AN329" s="5" t="s">
        <v>35</v>
      </c>
    </row>
    <row r="330" spans="1:40" x14ac:dyDescent="0.25">
      <c r="A330" s="3"/>
      <c r="B330" s="3"/>
      <c r="C330" s="6" t="s">
        <v>44</v>
      </c>
      <c r="D330" s="4"/>
      <c r="E330" s="4"/>
      <c r="F330" s="4"/>
      <c r="G330" s="4" t="s">
        <v>5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6" t="s">
        <v>44</v>
      </c>
      <c r="Y330" s="4"/>
      <c r="Z330" s="4"/>
      <c r="AA330" s="4"/>
      <c r="AB330" s="4" t="s">
        <v>5</v>
      </c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x14ac:dyDescent="0.25">
      <c r="A331" s="3"/>
      <c r="B331" s="4" t="s">
        <v>6</v>
      </c>
      <c r="C331" s="3">
        <v>21.64</v>
      </c>
      <c r="D331" s="3"/>
      <c r="E331" s="3"/>
      <c r="F331" s="3"/>
      <c r="G331" s="3">
        <v>19.350000000000001</v>
      </c>
      <c r="H331" s="3"/>
      <c r="I331" s="3"/>
      <c r="J331" s="3"/>
      <c r="K331" s="3"/>
      <c r="L331" s="3"/>
      <c r="M331" s="3"/>
      <c r="N331" s="3"/>
      <c r="O331" s="3"/>
      <c r="P331" s="3"/>
      <c r="Q331" s="4"/>
      <c r="R331" s="3"/>
      <c r="S331" s="3"/>
      <c r="T331" s="3"/>
      <c r="U331" s="3"/>
      <c r="V331" s="3"/>
      <c r="W331" s="4" t="s">
        <v>6</v>
      </c>
      <c r="X331" s="3">
        <v>28.46</v>
      </c>
      <c r="Y331" s="3"/>
      <c r="Z331" s="3"/>
      <c r="AA331" s="3"/>
      <c r="AB331" s="3">
        <v>17.38</v>
      </c>
      <c r="AC331" s="3"/>
      <c r="AD331" s="3"/>
      <c r="AE331" s="3"/>
      <c r="AF331" s="3"/>
      <c r="AG331" s="3"/>
      <c r="AH331" s="3"/>
      <c r="AI331" s="3"/>
      <c r="AJ331" s="3"/>
      <c r="AK331" s="3"/>
      <c r="AL331" s="4"/>
      <c r="AM331" s="3"/>
      <c r="AN331" s="3"/>
    </row>
    <row r="332" spans="1:40" x14ac:dyDescent="0.25">
      <c r="A332" s="3"/>
      <c r="B332" s="4">
        <v>21</v>
      </c>
      <c r="C332" s="3">
        <v>21.66</v>
      </c>
      <c r="D332" s="3"/>
      <c r="E332" s="3"/>
      <c r="F332" s="3"/>
      <c r="G332" s="3">
        <v>19.46</v>
      </c>
      <c r="H332" s="3"/>
      <c r="I332" s="3"/>
      <c r="J332" s="3"/>
      <c r="K332" s="3"/>
      <c r="L332" s="3"/>
      <c r="M332" s="3"/>
      <c r="N332" s="3"/>
      <c r="O332" s="3"/>
      <c r="P332" s="3"/>
      <c r="Q332" s="4"/>
      <c r="R332" s="3"/>
      <c r="S332" s="3"/>
      <c r="T332" s="3"/>
      <c r="U332" s="3"/>
      <c r="V332" s="3"/>
      <c r="W332" s="4">
        <v>21</v>
      </c>
      <c r="X332" s="3">
        <v>28.37</v>
      </c>
      <c r="Y332" s="3"/>
      <c r="Z332" s="3"/>
      <c r="AA332" s="3"/>
      <c r="AB332" s="3">
        <v>17.3</v>
      </c>
      <c r="AC332" s="3"/>
      <c r="AD332" s="3"/>
      <c r="AE332" s="3"/>
      <c r="AF332" s="3"/>
      <c r="AG332" s="3"/>
      <c r="AH332" s="3"/>
      <c r="AI332" s="3"/>
      <c r="AJ332" s="3"/>
      <c r="AK332" s="3"/>
      <c r="AL332" s="4"/>
      <c r="AM332" s="3"/>
      <c r="AN332" s="3"/>
    </row>
    <row r="333" spans="1:40" x14ac:dyDescent="0.25">
      <c r="A333" s="3"/>
      <c r="B333" s="4"/>
      <c r="C333" s="3">
        <v>21.73</v>
      </c>
      <c r="D333" s="3"/>
      <c r="E333" s="3"/>
      <c r="F333" s="3"/>
      <c r="G333" s="3">
        <v>19.3</v>
      </c>
      <c r="H333" s="8"/>
      <c r="I333" s="3"/>
      <c r="J333" s="3"/>
      <c r="K333" s="3"/>
      <c r="L333" s="3"/>
      <c r="M333" s="3"/>
      <c r="N333" s="3"/>
      <c r="O333" s="3"/>
      <c r="P333" s="3"/>
      <c r="Q333" s="4"/>
      <c r="R333" s="3"/>
      <c r="S333" s="3"/>
      <c r="T333" s="3"/>
      <c r="U333" s="3"/>
      <c r="V333" s="3"/>
      <c r="W333" s="4"/>
      <c r="X333" s="3">
        <v>28.5</v>
      </c>
      <c r="Y333" s="3"/>
      <c r="Z333" s="3"/>
      <c r="AA333" s="3"/>
      <c r="AB333" s="3">
        <v>17.260000000000002</v>
      </c>
      <c r="AC333" s="8"/>
      <c r="AD333" s="3"/>
      <c r="AE333" s="3"/>
      <c r="AF333" s="3"/>
      <c r="AG333" s="3"/>
      <c r="AH333" s="3"/>
      <c r="AI333" s="3"/>
      <c r="AJ333" s="3"/>
      <c r="AK333" s="3"/>
      <c r="AL333" s="4"/>
      <c r="AM333" s="3"/>
      <c r="AN333" s="3"/>
    </row>
    <row r="334" spans="1:40" x14ac:dyDescent="0.25">
      <c r="A334" s="3"/>
      <c r="B334" s="4"/>
      <c r="C334" s="3"/>
      <c r="D334" s="8"/>
      <c r="E334" s="3"/>
      <c r="F334" s="3"/>
      <c r="G334" s="3"/>
      <c r="H334" s="8"/>
      <c r="I334" s="3"/>
      <c r="J334" s="3"/>
      <c r="K334" s="3"/>
      <c r="L334" s="3"/>
      <c r="M334" s="3"/>
      <c r="N334" s="3"/>
      <c r="O334" s="3"/>
      <c r="P334" s="3"/>
      <c r="Q334" s="4"/>
      <c r="R334" s="3"/>
      <c r="S334" s="3"/>
      <c r="T334" s="3"/>
      <c r="U334" s="3"/>
      <c r="V334" s="3"/>
      <c r="W334" s="4"/>
      <c r="X334" s="3"/>
      <c r="Y334" s="8"/>
      <c r="Z334" s="3"/>
      <c r="AA334" s="3"/>
      <c r="AB334" s="3"/>
      <c r="AC334" s="8"/>
      <c r="AD334" s="3"/>
      <c r="AE334" s="3"/>
      <c r="AF334" s="3"/>
      <c r="AG334" s="3"/>
      <c r="AH334" s="3"/>
      <c r="AI334" s="3"/>
      <c r="AJ334" s="3"/>
      <c r="AK334" s="3"/>
      <c r="AL334" s="4"/>
      <c r="AM334" s="3"/>
      <c r="AN334" s="3"/>
    </row>
    <row r="335" spans="1:40" x14ac:dyDescent="0.25">
      <c r="A335" s="3"/>
      <c r="B335" s="4" t="s">
        <v>7</v>
      </c>
      <c r="C335" s="3">
        <f>AVERAGE(C331:C333)</f>
        <v>21.676666666666666</v>
      </c>
      <c r="D335" s="8" t="s">
        <v>8</v>
      </c>
      <c r="E335" s="3">
        <f>STDEV(C331:C333)</f>
        <v>4.725815626252608E-2</v>
      </c>
      <c r="F335" s="3"/>
      <c r="G335" s="3">
        <f>AVERAGE(G331:G333)</f>
        <v>19.37</v>
      </c>
      <c r="H335" s="8" t="s">
        <v>8</v>
      </c>
      <c r="I335" s="3">
        <f>STDEV(G331:G333)</f>
        <v>8.1853527718724492E-2</v>
      </c>
      <c r="J335" s="3"/>
      <c r="K335" s="3">
        <f>C335-G335</f>
        <v>2.3066666666666649</v>
      </c>
      <c r="L335" s="3"/>
      <c r="M335" s="3"/>
      <c r="N335" s="3">
        <f>E335+I335</f>
        <v>0.12911168398125056</v>
      </c>
      <c r="O335" s="3">
        <f>K335-K342</f>
        <v>-3.2399999999999949</v>
      </c>
      <c r="P335" s="3">
        <f>N335+N342</f>
        <v>0.24854413278744583</v>
      </c>
      <c r="Q335" s="4">
        <f>POWER(2,-(O335))</f>
        <v>9.4479412914362104</v>
      </c>
      <c r="R335" s="3"/>
      <c r="S335" s="3">
        <f>P335*LN(2)</f>
        <v>0.17227766488633472</v>
      </c>
      <c r="T335" s="3"/>
      <c r="U335" s="3"/>
      <c r="V335" s="3"/>
      <c r="W335" s="4" t="s">
        <v>7</v>
      </c>
      <c r="X335" s="3">
        <f>AVERAGE(X331:X333)</f>
        <v>28.443333333333332</v>
      </c>
      <c r="Y335" s="8" t="s">
        <v>8</v>
      </c>
      <c r="Z335" s="3">
        <f>STDEV(X331:X333)</f>
        <v>6.6583281184793494E-2</v>
      </c>
      <c r="AA335" s="3"/>
      <c r="AB335" s="3">
        <f>AVERAGE(AB331:AB333)</f>
        <v>17.313333333333333</v>
      </c>
      <c r="AC335" s="8" t="s">
        <v>8</v>
      </c>
      <c r="AD335" s="3">
        <f>STDEV(AB331:AB333)</f>
        <v>6.1101009266076568E-2</v>
      </c>
      <c r="AE335" s="3"/>
      <c r="AF335" s="3">
        <f>X335-AB335</f>
        <v>11.129999999999999</v>
      </c>
      <c r="AG335" s="3"/>
      <c r="AH335" s="3"/>
      <c r="AI335" s="3">
        <f>Z335+AD335</f>
        <v>0.12768429045087007</v>
      </c>
      <c r="AJ335" s="3">
        <f>AF335-AF342</f>
        <v>-1.7333333333333343</v>
      </c>
      <c r="AK335" s="3">
        <f>AI335+AI342</f>
        <v>0.2830619559387938</v>
      </c>
      <c r="AL335" s="4">
        <f>POWER(2,-(AJ335))</f>
        <v>3.3249515845711528</v>
      </c>
      <c r="AM335" s="3"/>
      <c r="AN335" s="3">
        <f>AK335*LN(2)</f>
        <v>0.19620359668275839</v>
      </c>
    </row>
    <row r="336" spans="1:40" x14ac:dyDescent="0.25">
      <c r="A336" s="3"/>
      <c r="B336" s="4"/>
      <c r="C336" s="3"/>
      <c r="D336" s="8"/>
      <c r="E336" s="3"/>
      <c r="F336" s="3"/>
      <c r="G336" s="3"/>
      <c r="H336" s="8"/>
      <c r="I336" s="3"/>
      <c r="J336" s="3"/>
      <c r="K336" s="3"/>
      <c r="L336" s="3"/>
      <c r="M336" s="3"/>
      <c r="N336" s="3"/>
      <c r="O336" s="3"/>
      <c r="P336" s="3"/>
      <c r="Q336" s="4"/>
      <c r="R336" s="3"/>
      <c r="S336" s="3"/>
      <c r="T336" s="3"/>
      <c r="U336" s="3"/>
      <c r="V336" s="3"/>
      <c r="W336" s="4"/>
      <c r="X336" s="3"/>
      <c r="Y336" s="8"/>
      <c r="Z336" s="3"/>
      <c r="AA336" s="3"/>
      <c r="AB336" s="3"/>
      <c r="AC336" s="8"/>
      <c r="AD336" s="3"/>
      <c r="AE336" s="3"/>
      <c r="AF336" s="3"/>
      <c r="AG336" s="3"/>
      <c r="AH336" s="3"/>
      <c r="AI336" s="3"/>
      <c r="AJ336" s="3"/>
      <c r="AK336" s="3"/>
      <c r="AL336" s="4"/>
      <c r="AM336" s="3"/>
      <c r="AN336" s="3"/>
    </row>
    <row r="337" spans="1:40" x14ac:dyDescent="0.25">
      <c r="A337" s="3"/>
      <c r="B337" s="4" t="s">
        <v>9</v>
      </c>
      <c r="C337" s="3">
        <v>27.53</v>
      </c>
      <c r="D337" s="8"/>
      <c r="E337" s="3"/>
      <c r="F337" s="3"/>
      <c r="G337" s="3">
        <v>21.91</v>
      </c>
      <c r="H337" s="8"/>
      <c r="I337" s="3"/>
      <c r="J337" s="3"/>
      <c r="K337" s="3"/>
      <c r="L337" s="3"/>
      <c r="M337" s="3"/>
      <c r="N337" s="3"/>
      <c r="O337" s="3"/>
      <c r="P337" s="3"/>
      <c r="Q337" s="4"/>
      <c r="R337" s="3"/>
      <c r="S337" s="3"/>
      <c r="T337" s="3"/>
      <c r="U337" s="3"/>
      <c r="V337" s="3"/>
      <c r="W337" s="4" t="s">
        <v>9</v>
      </c>
      <c r="X337" s="3">
        <v>29.27</v>
      </c>
      <c r="Y337" s="8"/>
      <c r="Z337" s="3"/>
      <c r="AA337" s="3"/>
      <c r="AB337" s="3">
        <v>16.36</v>
      </c>
      <c r="AC337" s="8"/>
      <c r="AD337" s="3"/>
      <c r="AE337" s="3"/>
      <c r="AF337" s="3"/>
      <c r="AG337" s="3"/>
      <c r="AH337" s="3"/>
      <c r="AI337" s="3"/>
      <c r="AJ337" s="3"/>
      <c r="AK337" s="3"/>
      <c r="AL337" s="4"/>
      <c r="AM337" s="3"/>
      <c r="AN337" s="3"/>
    </row>
    <row r="338" spans="1:40" x14ac:dyDescent="0.25">
      <c r="A338" s="3"/>
      <c r="B338" s="4" t="s">
        <v>30</v>
      </c>
      <c r="C338" s="3">
        <v>27.4</v>
      </c>
      <c r="D338" s="8"/>
      <c r="E338" s="3"/>
      <c r="F338" s="3"/>
      <c r="G338" s="3">
        <v>21.89</v>
      </c>
      <c r="H338" s="8"/>
      <c r="I338" s="3"/>
      <c r="J338" s="3"/>
      <c r="K338" s="3"/>
      <c r="L338" s="3"/>
      <c r="M338" s="3"/>
      <c r="N338" s="3"/>
      <c r="O338" s="3"/>
      <c r="P338" s="3"/>
      <c r="Q338" s="4"/>
      <c r="R338" s="3"/>
      <c r="S338" s="3"/>
      <c r="T338" s="3"/>
      <c r="U338" s="3"/>
      <c r="V338" s="3"/>
      <c r="W338" s="4" t="s">
        <v>30</v>
      </c>
      <c r="X338" s="3">
        <v>29.17</v>
      </c>
      <c r="Y338" s="8"/>
      <c r="Z338" s="3"/>
      <c r="AA338" s="3"/>
      <c r="AB338" s="3">
        <v>16.32</v>
      </c>
      <c r="AC338" s="8"/>
      <c r="AD338" s="3"/>
      <c r="AE338" s="3"/>
      <c r="AF338" s="3"/>
      <c r="AG338" s="3"/>
      <c r="AH338" s="3"/>
      <c r="AI338" s="3"/>
      <c r="AJ338" s="3"/>
      <c r="AK338" s="3"/>
      <c r="AL338" s="4"/>
      <c r="AM338" s="3"/>
      <c r="AN338" s="3"/>
    </row>
    <row r="339" spans="1:40" x14ac:dyDescent="0.25">
      <c r="A339" s="3"/>
      <c r="B339" s="4"/>
      <c r="C339" s="3">
        <v>27.36</v>
      </c>
      <c r="D339" s="8"/>
      <c r="E339" s="3"/>
      <c r="F339" s="3"/>
      <c r="G339" s="3">
        <v>21.85</v>
      </c>
      <c r="H339" s="8"/>
      <c r="I339" s="3"/>
      <c r="J339" s="3"/>
      <c r="K339" s="3"/>
      <c r="L339" s="3"/>
      <c r="M339" s="3"/>
      <c r="N339" s="3"/>
      <c r="O339" s="3"/>
      <c r="P339" s="3"/>
      <c r="Q339" s="4"/>
      <c r="R339" s="3"/>
      <c r="S339" s="3"/>
      <c r="T339" s="3"/>
      <c r="U339" s="3"/>
      <c r="V339" s="3"/>
      <c r="W339" s="4"/>
      <c r="X339" s="3">
        <v>29.31</v>
      </c>
      <c r="Y339" s="8"/>
      <c r="Z339" s="3"/>
      <c r="AA339" s="3"/>
      <c r="AB339" s="3">
        <v>16.48</v>
      </c>
      <c r="AC339" s="8"/>
      <c r="AD339" s="3"/>
      <c r="AE339" s="3"/>
      <c r="AF339" s="3"/>
      <c r="AG339" s="3"/>
      <c r="AH339" s="3"/>
      <c r="AI339" s="3"/>
      <c r="AJ339" s="3"/>
      <c r="AK339" s="3"/>
      <c r="AL339" s="4"/>
      <c r="AM339" s="3"/>
      <c r="AN339" s="3"/>
    </row>
    <row r="340" spans="1:40" x14ac:dyDescent="0.25">
      <c r="A340" s="3"/>
      <c r="B340" s="4"/>
      <c r="C340" s="3"/>
      <c r="D340" s="8"/>
      <c r="E340" s="3"/>
      <c r="F340" s="3"/>
      <c r="G340" s="3"/>
      <c r="H340" s="8"/>
      <c r="I340" s="3"/>
      <c r="J340" s="3"/>
      <c r="K340" s="3"/>
      <c r="L340" s="3"/>
      <c r="M340" s="3"/>
      <c r="N340" s="3"/>
      <c r="O340" s="3"/>
      <c r="P340" s="3"/>
      <c r="Q340" s="4"/>
      <c r="R340" s="3"/>
      <c r="S340" s="3"/>
      <c r="T340" s="3"/>
      <c r="U340" s="3"/>
      <c r="V340" s="3"/>
      <c r="W340" s="4"/>
      <c r="X340" s="3"/>
      <c r="Y340" s="8"/>
      <c r="Z340" s="3"/>
      <c r="AA340" s="3"/>
      <c r="AB340" s="3"/>
      <c r="AC340" s="8"/>
      <c r="AD340" s="3"/>
      <c r="AE340" s="3"/>
      <c r="AF340" s="3"/>
      <c r="AG340" s="3"/>
      <c r="AH340" s="3"/>
      <c r="AI340" s="3"/>
      <c r="AJ340" s="3"/>
      <c r="AK340" s="3"/>
      <c r="AL340" s="4"/>
      <c r="AM340" s="3"/>
      <c r="AN340" s="3"/>
    </row>
    <row r="341" spans="1:40" x14ac:dyDescent="0.25">
      <c r="A341" s="3"/>
      <c r="B341" s="4"/>
      <c r="C341" s="3"/>
      <c r="D341" s="8"/>
      <c r="E341" s="3"/>
      <c r="F341" s="3"/>
      <c r="G341" s="3"/>
      <c r="H341" s="8"/>
      <c r="I341" s="3"/>
      <c r="J341" s="3"/>
      <c r="K341" s="3"/>
      <c r="L341" s="3"/>
      <c r="M341" s="3"/>
      <c r="N341" s="3"/>
      <c r="O341" s="3"/>
      <c r="P341" s="3"/>
      <c r="Q341" s="4"/>
      <c r="R341" s="3"/>
      <c r="S341" s="3"/>
      <c r="T341" s="3"/>
      <c r="U341" s="3"/>
      <c r="V341" s="3"/>
      <c r="W341" s="4"/>
      <c r="X341" s="3"/>
      <c r="Y341" s="8"/>
      <c r="Z341" s="3"/>
      <c r="AA341" s="3"/>
      <c r="AB341" s="3"/>
      <c r="AC341" s="8"/>
      <c r="AD341" s="3"/>
      <c r="AE341" s="3"/>
      <c r="AF341" s="3"/>
      <c r="AG341" s="3"/>
      <c r="AH341" s="3"/>
      <c r="AI341" s="3"/>
      <c r="AJ341" s="3"/>
      <c r="AK341" s="3"/>
      <c r="AL341" s="4"/>
      <c r="AM341" s="3"/>
      <c r="AN341" s="3"/>
    </row>
    <row r="342" spans="1:40" x14ac:dyDescent="0.25">
      <c r="A342" s="3"/>
      <c r="B342" s="4" t="s">
        <v>7</v>
      </c>
      <c r="C342" s="3">
        <f>AVERAGE(C337:C341)</f>
        <v>27.429999999999996</v>
      </c>
      <c r="D342" s="8" t="s">
        <v>8</v>
      </c>
      <c r="E342" s="3">
        <f>STDEV(C337:C339)</f>
        <v>8.8881944173156993E-2</v>
      </c>
      <c r="F342" s="3"/>
      <c r="G342" s="3">
        <f>AVERAGE(G337:G339)</f>
        <v>21.883333333333336</v>
      </c>
      <c r="H342" s="8" t="s">
        <v>8</v>
      </c>
      <c r="I342" s="3">
        <f>STDEV(G337:G339)</f>
        <v>3.0550504633038284E-2</v>
      </c>
      <c r="J342" s="3"/>
      <c r="K342" s="3">
        <f>C342-G342</f>
        <v>5.5466666666666598</v>
      </c>
      <c r="L342" s="3"/>
      <c r="M342" s="3"/>
      <c r="N342" s="3">
        <f>E342+I342</f>
        <v>0.11943244880619527</v>
      </c>
      <c r="O342" s="3">
        <f>K342-K342</f>
        <v>0</v>
      </c>
      <c r="P342" s="3"/>
      <c r="Q342" s="4">
        <f>POWER(2,-(O342))</f>
        <v>1</v>
      </c>
      <c r="R342" s="3">
        <f>Q342/Q335</f>
        <v>0.10584316404531627</v>
      </c>
      <c r="S342" s="3"/>
      <c r="T342" s="3"/>
      <c r="U342" s="3"/>
      <c r="V342" s="3"/>
      <c r="W342" s="4" t="s">
        <v>7</v>
      </c>
      <c r="X342" s="3">
        <f>AVERAGE(X337:X341)</f>
        <v>29.25</v>
      </c>
      <c r="Y342" s="8" t="s">
        <v>8</v>
      </c>
      <c r="Z342" s="3">
        <f>STDEV(X337:X339)</f>
        <v>7.211102550927824E-2</v>
      </c>
      <c r="AA342" s="3"/>
      <c r="AB342" s="3">
        <f>AVERAGE(AB337:AB339)</f>
        <v>16.386666666666667</v>
      </c>
      <c r="AC342" s="8" t="s">
        <v>8</v>
      </c>
      <c r="AD342" s="3">
        <f>STDEV(AB337:AB339)</f>
        <v>8.3266639978645529E-2</v>
      </c>
      <c r="AE342" s="3"/>
      <c r="AF342" s="3">
        <f>X342-AB342</f>
        <v>12.863333333333333</v>
      </c>
      <c r="AG342" s="3"/>
      <c r="AH342" s="3"/>
      <c r="AI342" s="3">
        <f>Z342+AD342</f>
        <v>0.15537766548792376</v>
      </c>
      <c r="AJ342" s="3">
        <f>AF342-AF342</f>
        <v>0</v>
      </c>
      <c r="AK342" s="3"/>
      <c r="AL342" s="4">
        <f>POWER(2,-(AJ342))</f>
        <v>1</v>
      </c>
      <c r="AM342" s="3">
        <f>AL342/AL335</f>
        <v>0.30075625902052899</v>
      </c>
      <c r="AN342" s="3"/>
    </row>
    <row r="343" spans="1:40" x14ac:dyDescent="0.25">
      <c r="A343" s="3"/>
      <c r="B343" s="4"/>
      <c r="C343" s="3"/>
      <c r="D343" s="8"/>
      <c r="E343" s="3"/>
      <c r="F343" s="3"/>
      <c r="G343" s="3"/>
      <c r="H343" s="8"/>
      <c r="I343" s="3"/>
      <c r="J343" s="3"/>
      <c r="K343" s="3"/>
      <c r="L343" s="3"/>
      <c r="M343" s="3"/>
      <c r="N343" s="3"/>
      <c r="O343" s="3"/>
      <c r="P343" s="3"/>
      <c r="Q343" s="4"/>
      <c r="R343" s="3"/>
      <c r="S343" s="3"/>
      <c r="T343" s="3"/>
      <c r="U343" s="3"/>
      <c r="V343" s="3"/>
      <c r="W343" s="4"/>
      <c r="X343" s="3"/>
      <c r="Y343" s="8"/>
      <c r="Z343" s="3"/>
      <c r="AA343" s="3"/>
      <c r="AB343" s="3"/>
      <c r="AC343" s="8"/>
      <c r="AD343" s="3"/>
      <c r="AE343" s="3"/>
      <c r="AF343" s="3"/>
      <c r="AG343" s="3"/>
      <c r="AH343" s="3"/>
      <c r="AI343" s="3"/>
      <c r="AJ343" s="3"/>
      <c r="AK343" s="3"/>
      <c r="AL343" s="4"/>
      <c r="AM343" s="3"/>
      <c r="AN343" s="3"/>
    </row>
    <row r="344" spans="1:40" x14ac:dyDescent="0.25">
      <c r="A344" s="3"/>
      <c r="B344" s="4"/>
      <c r="C344" s="3"/>
      <c r="D344" s="8"/>
      <c r="E344" s="3"/>
      <c r="F344" s="3"/>
      <c r="G344" s="3"/>
      <c r="H344" s="8"/>
      <c r="I344" s="3"/>
      <c r="J344" s="3"/>
      <c r="K344" s="3"/>
      <c r="L344" s="3"/>
      <c r="M344" s="3"/>
      <c r="N344" s="3"/>
      <c r="O344" s="3"/>
      <c r="P344" s="3"/>
      <c r="Q344" s="4"/>
      <c r="R344" s="3"/>
      <c r="S344" s="3"/>
      <c r="T344" s="3"/>
      <c r="U344" s="3"/>
      <c r="V344" s="3"/>
      <c r="W344" s="4"/>
      <c r="X344" s="3"/>
      <c r="Y344" s="8"/>
      <c r="Z344" s="3"/>
      <c r="AA344" s="3"/>
      <c r="AB344" s="3"/>
      <c r="AC344" s="8"/>
      <c r="AD344" s="3"/>
      <c r="AE344" s="3"/>
      <c r="AF344" s="3"/>
      <c r="AG344" s="3"/>
      <c r="AH344" s="3"/>
      <c r="AI344" s="3"/>
      <c r="AJ344" s="3"/>
      <c r="AK344" s="3"/>
      <c r="AL344" s="4"/>
      <c r="AM344" s="3"/>
      <c r="AN344" s="3"/>
    </row>
    <row r="345" spans="1:40" x14ac:dyDescent="0.25">
      <c r="A345" s="3"/>
      <c r="B345" s="3"/>
      <c r="C345" s="4" t="s">
        <v>0</v>
      </c>
      <c r="D345" s="4"/>
      <c r="E345" s="4"/>
      <c r="F345" s="4"/>
      <c r="G345" s="4" t="s">
        <v>0</v>
      </c>
      <c r="H345" s="3"/>
      <c r="I345" s="3"/>
      <c r="J345" s="3"/>
      <c r="K345" s="4" t="s">
        <v>1</v>
      </c>
      <c r="L345" s="3"/>
      <c r="M345" s="3"/>
      <c r="N345" s="3" t="s">
        <v>33</v>
      </c>
      <c r="O345" s="4" t="s">
        <v>2</v>
      </c>
      <c r="P345" s="5" t="s">
        <v>34</v>
      </c>
      <c r="Q345" s="4" t="s">
        <v>3</v>
      </c>
      <c r="R345" s="3"/>
      <c r="S345" s="5" t="s">
        <v>35</v>
      </c>
      <c r="T345" s="3"/>
      <c r="U345" s="3"/>
      <c r="V345" s="3"/>
      <c r="W345" s="3"/>
      <c r="X345" s="4" t="s">
        <v>0</v>
      </c>
      <c r="Y345" s="4"/>
      <c r="Z345" s="4"/>
      <c r="AA345" s="4"/>
      <c r="AB345" s="4" t="s">
        <v>0</v>
      </c>
      <c r="AC345" s="3"/>
      <c r="AD345" s="3"/>
      <c r="AE345" s="3"/>
      <c r="AF345" s="4" t="s">
        <v>1</v>
      </c>
      <c r="AG345" s="3"/>
      <c r="AH345" s="3"/>
      <c r="AI345" s="3" t="s">
        <v>33</v>
      </c>
      <c r="AJ345" s="4" t="s">
        <v>2</v>
      </c>
      <c r="AK345" s="5" t="s">
        <v>34</v>
      </c>
      <c r="AL345" s="4" t="s">
        <v>3</v>
      </c>
      <c r="AM345" s="3"/>
      <c r="AN345" s="5" t="s">
        <v>35</v>
      </c>
    </row>
    <row r="346" spans="1:40" x14ac:dyDescent="0.25">
      <c r="A346" s="3"/>
      <c r="B346" s="3"/>
      <c r="C346" s="6" t="s">
        <v>44</v>
      </c>
      <c r="D346" s="4"/>
      <c r="E346" s="4"/>
      <c r="F346" s="4"/>
      <c r="G346" s="4" t="s">
        <v>5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6" t="s">
        <v>44</v>
      </c>
      <c r="Y346" s="4"/>
      <c r="Z346" s="4"/>
      <c r="AA346" s="4"/>
      <c r="AB346" s="4" t="s">
        <v>5</v>
      </c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 spans="1:40" x14ac:dyDescent="0.25">
      <c r="A347" s="3"/>
      <c r="B347" s="4" t="s">
        <v>6</v>
      </c>
      <c r="C347" s="3">
        <v>20.59</v>
      </c>
      <c r="D347" s="3"/>
      <c r="E347" s="3"/>
      <c r="F347" s="3"/>
      <c r="G347" s="3">
        <v>17.64</v>
      </c>
      <c r="H347" s="3"/>
      <c r="I347" s="3"/>
      <c r="J347" s="3"/>
      <c r="K347" s="3"/>
      <c r="L347" s="3"/>
      <c r="M347" s="3"/>
      <c r="N347" s="3"/>
      <c r="O347" s="3"/>
      <c r="P347" s="3"/>
      <c r="Q347" s="4"/>
      <c r="R347" s="3"/>
      <c r="S347" s="3"/>
      <c r="T347" s="3"/>
      <c r="U347" s="3"/>
      <c r="V347" s="3"/>
      <c r="W347" s="4" t="s">
        <v>6</v>
      </c>
      <c r="X347" s="3">
        <v>32.659999999999997</v>
      </c>
      <c r="Y347" s="3"/>
      <c r="Z347" s="3"/>
      <c r="AA347" s="3"/>
      <c r="AB347" s="3">
        <v>17.45</v>
      </c>
      <c r="AC347" s="3"/>
      <c r="AD347" s="3"/>
      <c r="AE347" s="3"/>
      <c r="AF347" s="3"/>
      <c r="AG347" s="3"/>
      <c r="AH347" s="3"/>
      <c r="AI347" s="3"/>
      <c r="AJ347" s="3"/>
      <c r="AK347" s="3"/>
      <c r="AL347" s="4"/>
      <c r="AM347" s="3"/>
      <c r="AN347" s="3"/>
    </row>
    <row r="348" spans="1:40" x14ac:dyDescent="0.25">
      <c r="A348" s="3"/>
      <c r="B348" s="4">
        <v>22</v>
      </c>
      <c r="C348" s="3">
        <v>20.83</v>
      </c>
      <c r="D348" s="3"/>
      <c r="E348" s="3"/>
      <c r="F348" s="3"/>
      <c r="G348" s="3">
        <v>18.14</v>
      </c>
      <c r="H348" s="3"/>
      <c r="I348" s="3"/>
      <c r="J348" s="3"/>
      <c r="K348" s="3"/>
      <c r="L348" s="3"/>
      <c r="M348" s="3"/>
      <c r="N348" s="3"/>
      <c r="O348" s="3"/>
      <c r="P348" s="3"/>
      <c r="Q348" s="4"/>
      <c r="R348" s="3"/>
      <c r="S348" s="3"/>
      <c r="T348" s="3"/>
      <c r="U348" s="3"/>
      <c r="V348" s="3"/>
      <c r="W348" s="4">
        <v>22</v>
      </c>
      <c r="X348" s="3">
        <v>32.85</v>
      </c>
      <c r="Y348" s="3"/>
      <c r="Z348" s="3"/>
      <c r="AA348" s="3"/>
      <c r="AB348" s="3">
        <v>17.54</v>
      </c>
      <c r="AC348" s="3"/>
      <c r="AD348" s="3"/>
      <c r="AE348" s="3"/>
      <c r="AF348" s="3"/>
      <c r="AG348" s="3"/>
      <c r="AH348" s="3"/>
      <c r="AI348" s="3"/>
      <c r="AJ348" s="3"/>
      <c r="AK348" s="3"/>
      <c r="AL348" s="4"/>
      <c r="AM348" s="3"/>
      <c r="AN348" s="3"/>
    </row>
    <row r="349" spans="1:40" x14ac:dyDescent="0.25">
      <c r="A349" s="3"/>
      <c r="B349" s="4"/>
      <c r="C349" s="3">
        <v>20.88</v>
      </c>
      <c r="D349" s="3"/>
      <c r="E349" s="3"/>
      <c r="F349" s="3"/>
      <c r="G349" s="3">
        <v>18.38</v>
      </c>
      <c r="H349" s="8"/>
      <c r="I349" s="3"/>
      <c r="J349" s="3"/>
      <c r="K349" s="3"/>
      <c r="L349" s="3"/>
      <c r="M349" s="3"/>
      <c r="N349" s="3"/>
      <c r="O349" s="3"/>
      <c r="P349" s="3"/>
      <c r="Q349" s="4"/>
      <c r="R349" s="3"/>
      <c r="S349" s="3"/>
      <c r="T349" s="3"/>
      <c r="U349" s="3"/>
      <c r="V349" s="3"/>
      <c r="W349" s="4"/>
      <c r="X349" s="3">
        <v>32.79</v>
      </c>
      <c r="Y349" s="3"/>
      <c r="Z349" s="3"/>
      <c r="AA349" s="3"/>
      <c r="AB349" s="3">
        <v>17.63</v>
      </c>
      <c r="AC349" s="8"/>
      <c r="AD349" s="3"/>
      <c r="AE349" s="3"/>
      <c r="AF349" s="3"/>
      <c r="AG349" s="3"/>
      <c r="AH349" s="3"/>
      <c r="AI349" s="3"/>
      <c r="AJ349" s="3"/>
      <c r="AK349" s="3"/>
      <c r="AL349" s="4"/>
      <c r="AM349" s="3"/>
      <c r="AN349" s="3"/>
    </row>
    <row r="350" spans="1:40" x14ac:dyDescent="0.25">
      <c r="A350" s="3"/>
      <c r="B350" s="4"/>
      <c r="C350" s="3"/>
      <c r="D350" s="8"/>
      <c r="E350" s="3"/>
      <c r="F350" s="3"/>
      <c r="G350" s="3"/>
      <c r="H350" s="8"/>
      <c r="I350" s="3"/>
      <c r="J350" s="3"/>
      <c r="K350" s="3"/>
      <c r="L350" s="3"/>
      <c r="M350" s="3"/>
      <c r="N350" s="3"/>
      <c r="O350" s="3"/>
      <c r="P350" s="3"/>
      <c r="Q350" s="4"/>
      <c r="R350" s="3"/>
      <c r="S350" s="3"/>
      <c r="T350" s="3"/>
      <c r="U350" s="3"/>
      <c r="V350" s="3"/>
      <c r="W350" s="4"/>
      <c r="X350" s="3"/>
      <c r="Y350" s="8"/>
      <c r="Z350" s="3"/>
      <c r="AA350" s="3"/>
      <c r="AB350" s="3"/>
      <c r="AC350" s="8"/>
      <c r="AD350" s="3"/>
      <c r="AE350" s="3"/>
      <c r="AF350" s="3"/>
      <c r="AG350" s="3"/>
      <c r="AH350" s="3"/>
      <c r="AI350" s="3"/>
      <c r="AJ350" s="3"/>
      <c r="AK350" s="3"/>
      <c r="AL350" s="4"/>
      <c r="AM350" s="3"/>
      <c r="AN350" s="3"/>
    </row>
    <row r="351" spans="1:40" x14ac:dyDescent="0.25">
      <c r="A351" s="3"/>
      <c r="B351" s="4" t="s">
        <v>7</v>
      </c>
      <c r="C351" s="3">
        <f>AVERAGE(C347:C349)</f>
        <v>20.766666666666666</v>
      </c>
      <c r="D351" s="8" t="s">
        <v>8</v>
      </c>
      <c r="E351" s="3">
        <f>STDEV(C347:C349)</f>
        <v>0.15502687938977919</v>
      </c>
      <c r="F351" s="3"/>
      <c r="G351" s="3">
        <f>AVERAGE(G347:G349)</f>
        <v>18.053333333333331</v>
      </c>
      <c r="H351" s="8" t="s">
        <v>8</v>
      </c>
      <c r="I351" s="3">
        <f>STDEV(G347:G349)</f>
        <v>0.37753587026047314</v>
      </c>
      <c r="J351" s="3"/>
      <c r="K351" s="3">
        <f>C351-G351</f>
        <v>2.7133333333333347</v>
      </c>
      <c r="L351" s="3"/>
      <c r="M351" s="3"/>
      <c r="N351" s="3">
        <f>E351+I351</f>
        <v>0.5325627496502523</v>
      </c>
      <c r="O351" s="3">
        <f>K351-K358</f>
        <v>-4.1199999999999939</v>
      </c>
      <c r="P351" s="3">
        <f>N351+N358</f>
        <v>0.70296408106982189</v>
      </c>
      <c r="Q351" s="4">
        <f>POWER(2,-(O351))</f>
        <v>17.387757800416853</v>
      </c>
      <c r="R351" s="3"/>
      <c r="S351" s="3">
        <f>P351*LN(2)</f>
        <v>0.48725757082845983</v>
      </c>
      <c r="T351" s="3"/>
      <c r="U351" s="3"/>
      <c r="V351" s="3"/>
      <c r="W351" s="4" t="s">
        <v>7</v>
      </c>
      <c r="X351" s="3">
        <f>AVERAGE(X347:X349)</f>
        <v>32.766666666666659</v>
      </c>
      <c r="Y351" s="8" t="s">
        <v>8</v>
      </c>
      <c r="Z351" s="3">
        <f>STDEV(X347:X349)</f>
        <v>9.7125348562225489E-2</v>
      </c>
      <c r="AA351" s="3"/>
      <c r="AB351" s="3">
        <f>AVERAGE(AB347:AB349)</f>
        <v>17.539999999999996</v>
      </c>
      <c r="AC351" s="8" t="s">
        <v>8</v>
      </c>
      <c r="AD351" s="3">
        <f>STDEV(AB347:AB349)</f>
        <v>8.9999999999999858E-2</v>
      </c>
      <c r="AE351" s="3"/>
      <c r="AF351" s="3">
        <f>X351-AB351</f>
        <v>15.226666666666663</v>
      </c>
      <c r="AG351" s="3"/>
      <c r="AH351" s="3"/>
      <c r="AI351" s="3">
        <f>Z351+AD351</f>
        <v>0.18712534856222535</v>
      </c>
      <c r="AJ351" s="3">
        <f>AF351-AF358</f>
        <v>-1.4233333333333391</v>
      </c>
      <c r="AK351" s="3">
        <f>AI351+AI358</f>
        <v>0.35544099402202201</v>
      </c>
      <c r="AL351" s="4">
        <f>POWER(2,-(AJ351))</f>
        <v>2.6820447955068807</v>
      </c>
      <c r="AM351" s="3"/>
      <c r="AN351" s="3">
        <f>AK351*LN(2)</f>
        <v>0.24637292286178891</v>
      </c>
    </row>
    <row r="352" spans="1:40" x14ac:dyDescent="0.25">
      <c r="A352" s="3"/>
      <c r="B352" s="4"/>
      <c r="C352" s="3"/>
      <c r="D352" s="8"/>
      <c r="E352" s="3"/>
      <c r="F352" s="3"/>
      <c r="G352" s="3"/>
      <c r="H352" s="8"/>
      <c r="I352" s="3"/>
      <c r="J352" s="3"/>
      <c r="K352" s="3"/>
      <c r="L352" s="3"/>
      <c r="M352" s="3"/>
      <c r="N352" s="3"/>
      <c r="O352" s="3"/>
      <c r="P352" s="3"/>
      <c r="Q352" s="4"/>
      <c r="R352" s="3"/>
      <c r="S352" s="3"/>
      <c r="T352" s="3"/>
      <c r="U352" s="3"/>
      <c r="V352" s="3"/>
      <c r="W352" s="4"/>
      <c r="X352" s="3"/>
      <c r="Y352" s="8"/>
      <c r="Z352" s="3"/>
      <c r="AA352" s="3"/>
      <c r="AB352" s="3"/>
      <c r="AC352" s="8"/>
      <c r="AD352" s="3"/>
      <c r="AE352" s="3"/>
      <c r="AF352" s="3"/>
      <c r="AG352" s="3"/>
      <c r="AH352" s="3"/>
      <c r="AI352" s="3"/>
      <c r="AJ352" s="3"/>
      <c r="AK352" s="3"/>
      <c r="AL352" s="4"/>
      <c r="AM352" s="3"/>
      <c r="AN352" s="3"/>
    </row>
    <row r="353" spans="1:40" x14ac:dyDescent="0.25">
      <c r="A353" s="3"/>
      <c r="B353" s="4" t="s">
        <v>9</v>
      </c>
      <c r="C353" s="3">
        <v>28.34</v>
      </c>
      <c r="D353" s="8"/>
      <c r="E353" s="3"/>
      <c r="F353" s="3"/>
      <c r="G353" s="3">
        <v>21.69</v>
      </c>
      <c r="H353" s="8"/>
      <c r="I353" s="3"/>
      <c r="J353" s="3"/>
      <c r="K353" s="3"/>
      <c r="L353" s="3"/>
      <c r="M353" s="3"/>
      <c r="N353" s="3"/>
      <c r="O353" s="3"/>
      <c r="P353" s="3"/>
      <c r="Q353" s="4"/>
      <c r="R353" s="3"/>
      <c r="S353" s="3"/>
      <c r="T353" s="3"/>
      <c r="U353" s="3"/>
      <c r="V353" s="3"/>
      <c r="W353" s="4" t="s">
        <v>9</v>
      </c>
      <c r="X353" s="3">
        <v>33.04</v>
      </c>
      <c r="Y353" s="8"/>
      <c r="Z353" s="3"/>
      <c r="AA353" s="3"/>
      <c r="AB353" s="3">
        <v>16.36</v>
      </c>
      <c r="AC353" s="8"/>
      <c r="AD353" s="3"/>
      <c r="AE353" s="3"/>
      <c r="AF353" s="3"/>
      <c r="AG353" s="3"/>
      <c r="AH353" s="3"/>
      <c r="AI353" s="3"/>
      <c r="AJ353" s="3"/>
      <c r="AK353" s="3"/>
      <c r="AL353" s="4"/>
      <c r="AM353" s="3"/>
      <c r="AN353" s="3"/>
    </row>
    <row r="354" spans="1:40" x14ac:dyDescent="0.25">
      <c r="A354" s="3"/>
      <c r="B354" s="4" t="s">
        <v>31</v>
      </c>
      <c r="C354" s="3">
        <v>28.57</v>
      </c>
      <c r="D354" s="8"/>
      <c r="E354" s="3"/>
      <c r="F354" s="3"/>
      <c r="G354" s="3">
        <v>21.6</v>
      </c>
      <c r="H354" s="8"/>
      <c r="I354" s="3"/>
      <c r="J354" s="3"/>
      <c r="K354" s="3"/>
      <c r="L354" s="3"/>
      <c r="M354" s="3"/>
      <c r="N354" s="3"/>
      <c r="O354" s="3"/>
      <c r="P354" s="3"/>
      <c r="Q354" s="4"/>
      <c r="R354" s="3"/>
      <c r="S354" s="3"/>
      <c r="T354" s="3"/>
      <c r="U354" s="3"/>
      <c r="V354" s="3"/>
      <c r="W354" s="4" t="s">
        <v>31</v>
      </c>
      <c r="X354" s="3">
        <v>33.119999999999997</v>
      </c>
      <c r="Y354" s="8"/>
      <c r="Z354" s="3"/>
      <c r="AA354" s="3"/>
      <c r="AB354" s="3">
        <v>16.32</v>
      </c>
      <c r="AC354" s="8"/>
      <c r="AD354" s="3"/>
      <c r="AE354" s="3"/>
      <c r="AF354" s="3"/>
      <c r="AG354" s="3"/>
      <c r="AH354" s="3"/>
      <c r="AI354" s="3"/>
      <c r="AJ354" s="3"/>
      <c r="AK354" s="3"/>
      <c r="AL354" s="4"/>
      <c r="AM354" s="3"/>
      <c r="AN354" s="3"/>
    </row>
    <row r="355" spans="1:40" x14ac:dyDescent="0.25">
      <c r="A355" s="3"/>
      <c r="B355" s="4"/>
      <c r="C355" s="3">
        <v>28.47</v>
      </c>
      <c r="D355" s="8"/>
      <c r="E355" s="3"/>
      <c r="F355" s="3"/>
      <c r="G355" s="3">
        <v>21.59</v>
      </c>
      <c r="H355" s="8"/>
      <c r="I355" s="3"/>
      <c r="J355" s="3"/>
      <c r="K355" s="3"/>
      <c r="L355" s="3"/>
      <c r="M355" s="3"/>
      <c r="N355" s="3"/>
      <c r="O355" s="3"/>
      <c r="P355" s="3"/>
      <c r="Q355" s="4"/>
      <c r="R355" s="3"/>
      <c r="S355" s="3"/>
      <c r="T355" s="3"/>
      <c r="U355" s="3"/>
      <c r="V355" s="3"/>
      <c r="W355" s="4"/>
      <c r="X355" s="3">
        <v>32.950000000000003</v>
      </c>
      <c r="Y355" s="8"/>
      <c r="Z355" s="3"/>
      <c r="AA355" s="3"/>
      <c r="AB355" s="3">
        <v>16.48</v>
      </c>
      <c r="AC355" s="8"/>
      <c r="AD355" s="3"/>
      <c r="AE355" s="3"/>
      <c r="AF355" s="3"/>
      <c r="AG355" s="3"/>
      <c r="AH355" s="3"/>
      <c r="AI355" s="3"/>
      <c r="AJ355" s="3"/>
      <c r="AK355" s="3"/>
      <c r="AL355" s="4"/>
      <c r="AM355" s="3"/>
      <c r="AN355" s="3"/>
    </row>
    <row r="356" spans="1:40" x14ac:dyDescent="0.25">
      <c r="A356" s="3"/>
      <c r="B356" s="4"/>
      <c r="C356" s="3"/>
      <c r="D356" s="8"/>
      <c r="E356" s="3"/>
      <c r="F356" s="3"/>
      <c r="G356" s="3"/>
      <c r="H356" s="8"/>
      <c r="I356" s="3"/>
      <c r="J356" s="3"/>
      <c r="K356" s="3"/>
      <c r="L356" s="3"/>
      <c r="M356" s="3"/>
      <c r="N356" s="3"/>
      <c r="O356" s="3"/>
      <c r="P356" s="3"/>
      <c r="Q356" s="4"/>
      <c r="R356" s="3"/>
      <c r="S356" s="3"/>
      <c r="T356" s="3"/>
      <c r="U356" s="3"/>
      <c r="V356" s="3"/>
      <c r="W356" s="4"/>
      <c r="X356" s="3"/>
      <c r="Y356" s="8"/>
      <c r="Z356" s="3"/>
      <c r="AA356" s="3"/>
      <c r="AB356" s="3"/>
      <c r="AC356" s="8"/>
      <c r="AD356" s="3"/>
      <c r="AE356" s="3"/>
      <c r="AF356" s="3"/>
      <c r="AG356" s="3"/>
      <c r="AH356" s="3"/>
      <c r="AI356" s="3"/>
      <c r="AJ356" s="3"/>
      <c r="AK356" s="3"/>
      <c r="AL356" s="4"/>
      <c r="AM356" s="3"/>
      <c r="AN356" s="3"/>
    </row>
    <row r="357" spans="1:40" x14ac:dyDescent="0.25">
      <c r="A357" s="3"/>
      <c r="B357" s="4"/>
      <c r="C357" s="3"/>
      <c r="D357" s="8"/>
      <c r="E357" s="3"/>
      <c r="F357" s="3"/>
      <c r="G357" s="3"/>
      <c r="H357" s="8"/>
      <c r="I357" s="3"/>
      <c r="J357" s="3"/>
      <c r="K357" s="3"/>
      <c r="L357" s="3"/>
      <c r="M357" s="3"/>
      <c r="N357" s="3"/>
      <c r="O357" s="3"/>
      <c r="P357" s="3"/>
      <c r="Q357" s="4"/>
      <c r="R357" s="3"/>
      <c r="S357" s="3"/>
      <c r="T357" s="3"/>
      <c r="U357" s="3"/>
      <c r="V357" s="3"/>
      <c r="W357" s="4"/>
      <c r="X357" s="3"/>
      <c r="Y357" s="8"/>
      <c r="Z357" s="3"/>
      <c r="AA357" s="3"/>
      <c r="AB357" s="3"/>
      <c r="AC357" s="8"/>
      <c r="AD357" s="3"/>
      <c r="AE357" s="3"/>
      <c r="AF357" s="3"/>
      <c r="AG357" s="3"/>
      <c r="AH357" s="3"/>
      <c r="AI357" s="3"/>
      <c r="AJ357" s="3"/>
      <c r="AK357" s="3"/>
      <c r="AL357" s="4"/>
      <c r="AM357" s="3"/>
      <c r="AN357" s="3"/>
    </row>
    <row r="358" spans="1:40" x14ac:dyDescent="0.25">
      <c r="A358" s="3"/>
      <c r="B358" s="4" t="s">
        <v>7</v>
      </c>
      <c r="C358" s="3">
        <f>AVERAGE(C353:C357)</f>
        <v>28.459999999999997</v>
      </c>
      <c r="D358" s="8" t="s">
        <v>8</v>
      </c>
      <c r="E358" s="3">
        <f>STDEV(C353:C355)</f>
        <v>0.11532562594670812</v>
      </c>
      <c r="F358" s="3"/>
      <c r="G358" s="3">
        <f>AVERAGE(G353:G355)</f>
        <v>21.626666666666669</v>
      </c>
      <c r="H358" s="8" t="s">
        <v>8</v>
      </c>
      <c r="I358" s="3">
        <f>STDEV(G353:G355)</f>
        <v>5.5075705472861461E-2</v>
      </c>
      <c r="J358" s="3"/>
      <c r="K358" s="3">
        <f>C358-G358</f>
        <v>6.8333333333333286</v>
      </c>
      <c r="L358" s="3"/>
      <c r="M358" s="3"/>
      <c r="N358" s="3">
        <f>E358+I358</f>
        <v>0.17040133141956959</v>
      </c>
      <c r="O358" s="3">
        <f>K358-K358</f>
        <v>0</v>
      </c>
      <c r="P358" s="3"/>
      <c r="Q358" s="4">
        <f>POWER(2,-(O358))</f>
        <v>1</v>
      </c>
      <c r="R358" s="3">
        <f>Q358/Q351</f>
        <v>5.7511728164054941E-2</v>
      </c>
      <c r="S358" s="3"/>
      <c r="T358" s="3"/>
      <c r="U358" s="3"/>
      <c r="V358" s="3"/>
      <c r="W358" s="4" t="s">
        <v>7</v>
      </c>
      <c r="X358" s="3">
        <f>AVERAGE(X353:X357)</f>
        <v>33.036666666666669</v>
      </c>
      <c r="Y358" s="8" t="s">
        <v>8</v>
      </c>
      <c r="Z358" s="3">
        <f>STDEV(X353:X355)</f>
        <v>8.5049005481151116E-2</v>
      </c>
      <c r="AA358" s="3"/>
      <c r="AB358" s="3">
        <f>AVERAGE(AB353:AB355)</f>
        <v>16.386666666666667</v>
      </c>
      <c r="AC358" s="8" t="s">
        <v>8</v>
      </c>
      <c r="AD358" s="3">
        <f>STDEV(AB353:AB355)</f>
        <v>8.3266639978645529E-2</v>
      </c>
      <c r="AE358" s="3"/>
      <c r="AF358" s="3">
        <f>X358-AB358</f>
        <v>16.650000000000002</v>
      </c>
      <c r="AG358" s="3"/>
      <c r="AH358" s="3"/>
      <c r="AI358" s="3">
        <f>Z358+AD358</f>
        <v>0.16831564545979666</v>
      </c>
      <c r="AJ358" s="3">
        <f>AF358-AF358</f>
        <v>0</v>
      </c>
      <c r="AK358" s="3"/>
      <c r="AL358" s="4">
        <f>POWER(2,-(AJ358))</f>
        <v>1</v>
      </c>
      <c r="AM358" s="3">
        <f>AL358/AL351</f>
        <v>0.37284985011259275</v>
      </c>
      <c r="AN358" s="3"/>
    </row>
    <row r="359" spans="1:40" x14ac:dyDescent="0.25">
      <c r="A359" s="3"/>
      <c r="B359" s="4"/>
      <c r="C359" s="3"/>
      <c r="D359" s="8"/>
      <c r="E359" s="3"/>
      <c r="F359" s="3"/>
      <c r="G359" s="3"/>
      <c r="H359" s="8"/>
      <c r="I359" s="3"/>
      <c r="J359" s="3"/>
      <c r="K359" s="3"/>
      <c r="L359" s="3"/>
      <c r="M359" s="3"/>
      <c r="N359" s="3"/>
      <c r="O359" s="3"/>
      <c r="P359" s="3"/>
      <c r="Q359" s="4"/>
      <c r="R359" s="3"/>
      <c r="S359" s="3"/>
      <c r="T359" s="3"/>
      <c r="U359" s="3"/>
      <c r="V359" s="3"/>
      <c r="W359" s="4"/>
      <c r="X359" s="3"/>
      <c r="Y359" s="8"/>
      <c r="Z359" s="3"/>
      <c r="AA359" s="3"/>
      <c r="AB359" s="3"/>
      <c r="AC359" s="8"/>
      <c r="AD359" s="3"/>
      <c r="AE359" s="3"/>
      <c r="AF359" s="3"/>
      <c r="AG359" s="3"/>
      <c r="AH359" s="3"/>
      <c r="AI359" s="3"/>
      <c r="AJ359" s="3"/>
      <c r="AK359" s="3"/>
      <c r="AL359" s="4"/>
      <c r="AM359" s="3"/>
      <c r="AN359" s="3"/>
    </row>
    <row r="360" spans="1:40" x14ac:dyDescent="0.25">
      <c r="A360" s="3"/>
      <c r="B360" s="4"/>
      <c r="C360" s="3"/>
      <c r="D360" s="8"/>
      <c r="E360" s="3"/>
      <c r="F360" s="3"/>
      <c r="G360" s="3"/>
      <c r="H360" s="8"/>
      <c r="I360" s="3"/>
      <c r="J360" s="3"/>
      <c r="K360" s="3"/>
      <c r="L360" s="3"/>
      <c r="M360" s="3"/>
      <c r="N360" s="3"/>
      <c r="O360" s="3"/>
      <c r="P360" s="3"/>
      <c r="Q360" s="4"/>
      <c r="R360" s="3"/>
      <c r="S360" s="3"/>
      <c r="T360" s="3"/>
      <c r="U360" s="3"/>
      <c r="V360" s="3"/>
      <c r="W360" s="4"/>
      <c r="X360" s="3"/>
      <c r="Y360" s="8"/>
      <c r="Z360" s="3"/>
      <c r="AA360" s="3"/>
      <c r="AB360" s="3"/>
      <c r="AC360" s="8"/>
      <c r="AD360" s="3"/>
      <c r="AE360" s="3"/>
      <c r="AF360" s="3"/>
      <c r="AG360" s="3"/>
      <c r="AH360" s="3"/>
      <c r="AI360" s="3"/>
      <c r="AJ360" s="3"/>
      <c r="AK360" s="3"/>
      <c r="AL360" s="4"/>
      <c r="AM360" s="3"/>
      <c r="AN360" s="3"/>
    </row>
    <row r="361" spans="1:40" x14ac:dyDescent="0.25">
      <c r="A361" s="3"/>
      <c r="B361" s="3"/>
      <c r="C361" s="4" t="s">
        <v>0</v>
      </c>
      <c r="D361" s="4"/>
      <c r="E361" s="4"/>
      <c r="F361" s="4"/>
      <c r="G361" s="4" t="s">
        <v>0</v>
      </c>
      <c r="H361" s="3"/>
      <c r="I361" s="3"/>
      <c r="J361" s="3"/>
      <c r="K361" s="4" t="s">
        <v>1</v>
      </c>
      <c r="L361" s="3"/>
      <c r="M361" s="3"/>
      <c r="N361" s="3" t="s">
        <v>33</v>
      </c>
      <c r="O361" s="4" t="s">
        <v>2</v>
      </c>
      <c r="P361" s="5" t="s">
        <v>34</v>
      </c>
      <c r="Q361" s="4" t="s">
        <v>3</v>
      </c>
      <c r="R361" s="3"/>
      <c r="S361" s="5" t="s">
        <v>35</v>
      </c>
      <c r="T361" s="3"/>
      <c r="U361" s="3"/>
      <c r="V361" s="3"/>
      <c r="W361" s="3"/>
      <c r="X361" s="4" t="s">
        <v>0</v>
      </c>
      <c r="Y361" s="4"/>
      <c r="Z361" s="4"/>
      <c r="AA361" s="4"/>
      <c r="AB361" s="4" t="s">
        <v>0</v>
      </c>
      <c r="AC361" s="3"/>
      <c r="AD361" s="3"/>
      <c r="AE361" s="3"/>
      <c r="AF361" s="4" t="s">
        <v>1</v>
      </c>
      <c r="AG361" s="3"/>
      <c r="AH361" s="3"/>
      <c r="AI361" s="3" t="s">
        <v>33</v>
      </c>
      <c r="AJ361" s="4" t="s">
        <v>2</v>
      </c>
      <c r="AK361" s="5" t="s">
        <v>34</v>
      </c>
      <c r="AL361" s="4" t="s">
        <v>3</v>
      </c>
      <c r="AM361" s="3"/>
      <c r="AN361" s="5" t="s">
        <v>35</v>
      </c>
    </row>
    <row r="362" spans="1:40" x14ac:dyDescent="0.25">
      <c r="A362" s="3"/>
      <c r="B362" s="3"/>
      <c r="C362" s="6" t="s">
        <v>44</v>
      </c>
      <c r="D362" s="4"/>
      <c r="E362" s="4"/>
      <c r="F362" s="4"/>
      <c r="G362" s="4" t="s">
        <v>5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6" t="s">
        <v>44</v>
      </c>
      <c r="Y362" s="4"/>
      <c r="Z362" s="4"/>
      <c r="AA362" s="4"/>
      <c r="AB362" s="4" t="s">
        <v>5</v>
      </c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 spans="1:40" x14ac:dyDescent="0.25">
      <c r="A363" s="3"/>
      <c r="B363" s="4" t="s">
        <v>6</v>
      </c>
      <c r="C363" s="3">
        <v>24.27</v>
      </c>
      <c r="D363" s="3"/>
      <c r="E363" s="3"/>
      <c r="F363" s="3"/>
      <c r="G363" s="3">
        <v>18.98</v>
      </c>
      <c r="H363" s="3"/>
      <c r="I363" s="3"/>
      <c r="J363" s="3"/>
      <c r="K363" s="3"/>
      <c r="L363" s="3"/>
      <c r="M363" s="3"/>
      <c r="N363" s="3"/>
      <c r="O363" s="3"/>
      <c r="P363" s="3"/>
      <c r="Q363" s="4"/>
      <c r="R363" s="3"/>
      <c r="S363" s="3"/>
      <c r="T363" s="3"/>
      <c r="U363" s="3"/>
      <c r="V363" s="3"/>
      <c r="W363" s="4" t="s">
        <v>6</v>
      </c>
      <c r="X363" s="3">
        <v>31.77</v>
      </c>
      <c r="Y363" s="3"/>
      <c r="Z363" s="3"/>
      <c r="AA363" s="3"/>
      <c r="AB363" s="3">
        <v>16.850000000000001</v>
      </c>
      <c r="AC363" s="3"/>
      <c r="AD363" s="3"/>
      <c r="AE363" s="3"/>
      <c r="AF363" s="3"/>
      <c r="AG363" s="3"/>
      <c r="AH363" s="3"/>
      <c r="AI363" s="3"/>
      <c r="AJ363" s="3"/>
      <c r="AK363" s="3"/>
      <c r="AL363" s="4"/>
      <c r="AM363" s="3"/>
      <c r="AN363" s="3"/>
    </row>
    <row r="364" spans="1:40" x14ac:dyDescent="0.25">
      <c r="A364" s="3"/>
      <c r="B364" s="4">
        <v>23</v>
      </c>
      <c r="C364" s="3">
        <v>24.34</v>
      </c>
      <c r="D364" s="3"/>
      <c r="E364" s="3"/>
      <c r="F364" s="3"/>
      <c r="G364" s="3">
        <v>18.940000000000001</v>
      </c>
      <c r="H364" s="3"/>
      <c r="I364" s="3"/>
      <c r="J364" s="3"/>
      <c r="K364" s="3"/>
      <c r="L364" s="3"/>
      <c r="M364" s="3"/>
      <c r="N364" s="3"/>
      <c r="O364" s="3"/>
      <c r="P364" s="3"/>
      <c r="Q364" s="4"/>
      <c r="R364" s="3"/>
      <c r="S364" s="3"/>
      <c r="T364" s="3"/>
      <c r="U364" s="3"/>
      <c r="V364" s="3"/>
      <c r="W364" s="4">
        <v>23</v>
      </c>
      <c r="X364" s="3">
        <v>31.95</v>
      </c>
      <c r="Y364" s="3"/>
      <c r="Z364" s="3"/>
      <c r="AA364" s="3"/>
      <c r="AB364" s="3">
        <v>17.02</v>
      </c>
      <c r="AC364" s="3"/>
      <c r="AD364" s="3"/>
      <c r="AE364" s="3"/>
      <c r="AF364" s="3"/>
      <c r="AG364" s="3"/>
      <c r="AH364" s="3"/>
      <c r="AI364" s="3"/>
      <c r="AJ364" s="3"/>
      <c r="AK364" s="3"/>
      <c r="AL364" s="4"/>
      <c r="AM364" s="3"/>
      <c r="AN364" s="3"/>
    </row>
    <row r="365" spans="1:40" x14ac:dyDescent="0.25">
      <c r="A365" s="3"/>
      <c r="B365" s="4"/>
      <c r="C365" s="3">
        <v>24.18</v>
      </c>
      <c r="D365" s="3" t="s">
        <v>46</v>
      </c>
      <c r="E365" s="3"/>
      <c r="F365" s="3"/>
      <c r="G365" s="3">
        <v>19.14</v>
      </c>
      <c r="H365" s="8"/>
      <c r="I365" s="3"/>
      <c r="J365" s="3"/>
      <c r="K365" s="3"/>
      <c r="L365" s="3"/>
      <c r="M365" s="3"/>
      <c r="N365" s="3"/>
      <c r="O365" s="3"/>
      <c r="P365" s="3"/>
      <c r="Q365" s="4"/>
      <c r="R365" s="3"/>
      <c r="S365" s="3"/>
      <c r="T365" s="3"/>
      <c r="U365" s="3"/>
      <c r="V365" s="3"/>
      <c r="W365" s="4"/>
      <c r="X365" s="3">
        <v>31.86</v>
      </c>
      <c r="Y365" s="3"/>
      <c r="Z365" s="3"/>
      <c r="AA365" s="3"/>
      <c r="AB365" s="3">
        <v>16.97</v>
      </c>
      <c r="AC365" s="8"/>
      <c r="AD365" s="3"/>
      <c r="AE365" s="3"/>
      <c r="AF365" s="3"/>
      <c r="AG365" s="3"/>
      <c r="AH365" s="3"/>
      <c r="AI365" s="3"/>
      <c r="AJ365" s="3"/>
      <c r="AK365" s="3"/>
      <c r="AL365" s="4"/>
      <c r="AM365" s="3"/>
      <c r="AN365" s="3"/>
    </row>
    <row r="366" spans="1:40" x14ac:dyDescent="0.25">
      <c r="A366" s="3"/>
      <c r="B366" s="4"/>
      <c r="C366" s="3"/>
      <c r="D366" s="8"/>
      <c r="E366" s="3"/>
      <c r="F366" s="3"/>
      <c r="G366" s="3"/>
      <c r="H366" s="8"/>
      <c r="I366" s="3"/>
      <c r="J366" s="3"/>
      <c r="K366" s="3"/>
      <c r="L366" s="3"/>
      <c r="M366" s="3"/>
      <c r="N366" s="3"/>
      <c r="O366" s="3"/>
      <c r="P366" s="3"/>
      <c r="Q366" s="4"/>
      <c r="R366" s="3"/>
      <c r="S366" s="3"/>
      <c r="T366" s="3"/>
      <c r="U366" s="3"/>
      <c r="V366" s="3"/>
      <c r="W366" s="4"/>
      <c r="X366" s="3"/>
      <c r="Y366" s="8"/>
      <c r="Z366" s="3"/>
      <c r="AA366" s="3"/>
      <c r="AB366" s="3"/>
      <c r="AC366" s="8"/>
      <c r="AD366" s="3"/>
      <c r="AE366" s="3"/>
      <c r="AF366" s="3"/>
      <c r="AG366" s="3"/>
      <c r="AH366" s="3"/>
      <c r="AI366" s="3"/>
      <c r="AJ366" s="3"/>
      <c r="AK366" s="3"/>
      <c r="AL366" s="4"/>
      <c r="AM366" s="3"/>
      <c r="AN366" s="3"/>
    </row>
    <row r="367" spans="1:40" x14ac:dyDescent="0.25">
      <c r="A367" s="3"/>
      <c r="B367" s="4" t="s">
        <v>7</v>
      </c>
      <c r="C367" s="3">
        <f>AVERAGE(C363:C365)</f>
        <v>24.263333333333332</v>
      </c>
      <c r="D367" s="8" t="s">
        <v>8</v>
      </c>
      <c r="E367" s="3">
        <f>STDEV(C363:C365)</f>
        <v>8.0208062770106489E-2</v>
      </c>
      <c r="F367" s="3"/>
      <c r="G367" s="3">
        <f>AVERAGE(G363:G365)</f>
        <v>19.02</v>
      </c>
      <c r="H367" s="8" t="s">
        <v>8</v>
      </c>
      <c r="I367" s="3">
        <f>STDEV(G363:G365)</f>
        <v>0.10583005244258338</v>
      </c>
      <c r="J367" s="3"/>
      <c r="K367" s="3">
        <f>C367-G367</f>
        <v>5.2433333333333323</v>
      </c>
      <c r="L367" s="3"/>
      <c r="M367" s="3"/>
      <c r="N367" s="3">
        <f>E367+I367</f>
        <v>0.18603811521268987</v>
      </c>
      <c r="O367" s="3">
        <f>K367-K374</f>
        <v>-3.2600000000000016</v>
      </c>
      <c r="P367" s="3">
        <f>N367+N374</f>
        <v>0.31407966446658342</v>
      </c>
      <c r="Q367" s="4">
        <f>POWER(2,-(O367))</f>
        <v>9.5798296369514393</v>
      </c>
      <c r="R367" s="3"/>
      <c r="S367" s="3">
        <f>P367*LN(2)</f>
        <v>0.21770343389622593</v>
      </c>
      <c r="T367" s="3"/>
      <c r="U367" s="3"/>
      <c r="V367" s="3"/>
      <c r="W367" s="4" t="s">
        <v>7</v>
      </c>
      <c r="X367" s="3">
        <f>AVERAGE(X363:X365)</f>
        <v>31.86</v>
      </c>
      <c r="Y367" s="8" t="s">
        <v>8</v>
      </c>
      <c r="Z367" s="3">
        <f>STDEV(X363:X365)</f>
        <v>8.9999999999999858E-2</v>
      </c>
      <c r="AA367" s="3"/>
      <c r="AB367" s="3">
        <f>AVERAGE(AB363:AB365)</f>
        <v>16.946666666666669</v>
      </c>
      <c r="AC367" s="8" t="s">
        <v>8</v>
      </c>
      <c r="AD367" s="3">
        <f>STDEV(AB363:AB365)</f>
        <v>8.7368949480539929E-2</v>
      </c>
      <c r="AE367" s="3"/>
      <c r="AF367" s="3">
        <f>X367-AB367</f>
        <v>14.91333333333333</v>
      </c>
      <c r="AG367" s="3"/>
      <c r="AH367" s="3"/>
      <c r="AI367" s="3">
        <f>Z367+AD367</f>
        <v>0.17736894948053977</v>
      </c>
      <c r="AJ367" s="3">
        <f>AF367-AF374</f>
        <v>-1.7366666666666717</v>
      </c>
      <c r="AK367" s="3">
        <f>AI367+AI374</f>
        <v>0.34568459494033643</v>
      </c>
      <c r="AL367" s="4">
        <f>POWER(2,-(AJ367))</f>
        <v>3.3326427357036645</v>
      </c>
      <c r="AM367" s="3"/>
      <c r="AN367" s="3">
        <f>AK367*LN(2)</f>
        <v>0.23961030234590092</v>
      </c>
    </row>
    <row r="368" spans="1:40" x14ac:dyDescent="0.25">
      <c r="A368" s="3"/>
      <c r="B368" s="4"/>
      <c r="C368" s="3"/>
      <c r="D368" s="8"/>
      <c r="E368" s="3"/>
      <c r="F368" s="3"/>
      <c r="G368" s="3"/>
      <c r="H368" s="8"/>
      <c r="I368" s="3"/>
      <c r="J368" s="3"/>
      <c r="K368" s="3"/>
      <c r="L368" s="3"/>
      <c r="M368" s="3"/>
      <c r="N368" s="3"/>
      <c r="O368" s="3"/>
      <c r="P368" s="3"/>
      <c r="Q368" s="4"/>
      <c r="R368" s="3"/>
      <c r="S368" s="3"/>
      <c r="T368" s="3"/>
      <c r="U368" s="3"/>
      <c r="V368" s="3"/>
      <c r="W368" s="4"/>
      <c r="X368" s="3"/>
      <c r="Y368" s="8"/>
      <c r="Z368" s="3"/>
      <c r="AA368" s="3"/>
      <c r="AB368" s="3"/>
      <c r="AC368" s="8"/>
      <c r="AD368" s="3"/>
      <c r="AE368" s="3"/>
      <c r="AF368" s="3"/>
      <c r="AG368" s="3"/>
      <c r="AH368" s="3"/>
      <c r="AI368" s="3"/>
      <c r="AJ368" s="3"/>
      <c r="AK368" s="3"/>
      <c r="AL368" s="4"/>
      <c r="AM368" s="3"/>
      <c r="AN368" s="3"/>
    </row>
    <row r="369" spans="1:40" x14ac:dyDescent="0.25">
      <c r="A369" s="3"/>
      <c r="B369" s="4" t="s">
        <v>9</v>
      </c>
      <c r="C369" s="3">
        <v>30.15</v>
      </c>
      <c r="D369" s="8"/>
      <c r="E369" s="3"/>
      <c r="F369" s="3"/>
      <c r="G369" s="3">
        <v>21.6</v>
      </c>
      <c r="H369" s="8"/>
      <c r="I369" s="3"/>
      <c r="J369" s="3"/>
      <c r="K369" s="3"/>
      <c r="L369" s="3"/>
      <c r="M369" s="3"/>
      <c r="N369" s="3"/>
      <c r="O369" s="3"/>
      <c r="P369" s="3"/>
      <c r="Q369" s="4"/>
      <c r="R369" s="3"/>
      <c r="S369" s="3"/>
      <c r="T369" s="3"/>
      <c r="U369" s="3"/>
      <c r="V369" s="3"/>
      <c r="W369" s="4" t="s">
        <v>9</v>
      </c>
      <c r="X369" s="3">
        <v>33.04</v>
      </c>
      <c r="Y369" s="8"/>
      <c r="Z369" s="3"/>
      <c r="AA369" s="3"/>
      <c r="AB369" s="3">
        <v>16.36</v>
      </c>
      <c r="AC369" s="8"/>
      <c r="AD369" s="3"/>
      <c r="AE369" s="3"/>
      <c r="AF369" s="3"/>
      <c r="AG369" s="3"/>
      <c r="AH369" s="3"/>
      <c r="AI369" s="3"/>
      <c r="AJ369" s="3"/>
      <c r="AK369" s="3"/>
      <c r="AL369" s="4"/>
      <c r="AM369" s="3"/>
      <c r="AN369" s="3"/>
    </row>
    <row r="370" spans="1:40" x14ac:dyDescent="0.25">
      <c r="A370" s="3"/>
      <c r="B370" s="4" t="s">
        <v>32</v>
      </c>
      <c r="C370" s="3">
        <v>30.15</v>
      </c>
      <c r="D370" s="8"/>
      <c r="E370" s="3"/>
      <c r="F370" s="3"/>
      <c r="G370" s="3">
        <v>21.71</v>
      </c>
      <c r="H370" s="8"/>
      <c r="I370" s="3"/>
      <c r="J370" s="3"/>
      <c r="K370" s="3"/>
      <c r="L370" s="3"/>
      <c r="M370" s="3"/>
      <c r="N370" s="3"/>
      <c r="O370" s="3"/>
      <c r="P370" s="3"/>
      <c r="Q370" s="4"/>
      <c r="R370" s="3"/>
      <c r="S370" s="3"/>
      <c r="T370" s="3"/>
      <c r="U370" s="3"/>
      <c r="V370" s="3"/>
      <c r="W370" s="4" t="s">
        <v>32</v>
      </c>
      <c r="X370" s="3">
        <v>33.119999999999997</v>
      </c>
      <c r="Y370" s="8"/>
      <c r="Z370" s="3"/>
      <c r="AA370" s="3"/>
      <c r="AB370" s="3">
        <v>16.32</v>
      </c>
      <c r="AC370" s="8"/>
      <c r="AD370" s="3"/>
      <c r="AE370" s="3"/>
      <c r="AF370" s="3"/>
      <c r="AG370" s="3"/>
      <c r="AH370" s="3"/>
      <c r="AI370" s="3"/>
      <c r="AJ370" s="3"/>
      <c r="AK370" s="3"/>
      <c r="AL370" s="4"/>
      <c r="AM370" s="3"/>
      <c r="AN370" s="3"/>
    </row>
    <row r="371" spans="1:40" x14ac:dyDescent="0.25">
      <c r="A371" s="3"/>
      <c r="B371" s="4"/>
      <c r="C371" s="3">
        <v>30.07</v>
      </c>
      <c r="D371" s="8"/>
      <c r="E371" s="3"/>
      <c r="F371" s="3"/>
      <c r="G371" s="3">
        <v>21.55</v>
      </c>
      <c r="H371" s="8"/>
      <c r="I371" s="3"/>
      <c r="J371" s="3"/>
      <c r="K371" s="3"/>
      <c r="L371" s="3"/>
      <c r="M371" s="3"/>
      <c r="N371" s="3"/>
      <c r="O371" s="3"/>
      <c r="P371" s="3"/>
      <c r="Q371" s="4"/>
      <c r="R371" s="3"/>
      <c r="S371" s="3"/>
      <c r="T371" s="3"/>
      <c r="U371" s="3"/>
      <c r="V371" s="3"/>
      <c r="W371" s="4"/>
      <c r="X371" s="3">
        <v>32.950000000000003</v>
      </c>
      <c r="Y371" s="8"/>
      <c r="Z371" s="3"/>
      <c r="AA371" s="3"/>
      <c r="AB371" s="3">
        <v>16.48</v>
      </c>
      <c r="AC371" s="8"/>
      <c r="AD371" s="3"/>
      <c r="AE371" s="3"/>
      <c r="AF371" s="3"/>
      <c r="AG371" s="3"/>
      <c r="AH371" s="3"/>
      <c r="AI371" s="3"/>
      <c r="AJ371" s="3"/>
      <c r="AK371" s="3"/>
      <c r="AL371" s="4"/>
      <c r="AM371" s="3"/>
      <c r="AN371" s="3"/>
    </row>
    <row r="372" spans="1:40" x14ac:dyDescent="0.25">
      <c r="A372" s="3"/>
      <c r="B372" s="4"/>
      <c r="C372" s="3"/>
      <c r="D372" s="8"/>
      <c r="E372" s="3"/>
      <c r="F372" s="3"/>
      <c r="G372" s="3"/>
      <c r="H372" s="8"/>
      <c r="I372" s="3"/>
      <c r="J372" s="3"/>
      <c r="K372" s="3"/>
      <c r="L372" s="3"/>
      <c r="M372" s="3"/>
      <c r="N372" s="3"/>
      <c r="O372" s="3"/>
      <c r="P372" s="3"/>
      <c r="Q372" s="4"/>
      <c r="R372" s="3"/>
      <c r="S372" s="3"/>
      <c r="T372" s="3"/>
      <c r="U372" s="3"/>
      <c r="V372" s="3"/>
      <c r="W372" s="4"/>
      <c r="X372" s="3"/>
      <c r="Y372" s="8"/>
      <c r="Z372" s="3"/>
      <c r="AA372" s="3"/>
      <c r="AB372" s="3"/>
      <c r="AC372" s="8"/>
      <c r="AD372" s="3"/>
      <c r="AE372" s="3"/>
      <c r="AF372" s="3"/>
      <c r="AG372" s="3"/>
      <c r="AH372" s="3"/>
      <c r="AI372" s="3"/>
      <c r="AJ372" s="3"/>
      <c r="AK372" s="3"/>
      <c r="AL372" s="4"/>
      <c r="AM372" s="3"/>
      <c r="AN372" s="3"/>
    </row>
    <row r="373" spans="1:40" x14ac:dyDescent="0.25">
      <c r="A373" s="3"/>
      <c r="B373" s="4"/>
      <c r="C373" s="3"/>
      <c r="D373" s="8"/>
      <c r="E373" s="3"/>
      <c r="F373" s="3"/>
      <c r="G373" s="3"/>
      <c r="H373" s="8"/>
      <c r="I373" s="3"/>
      <c r="J373" s="3"/>
      <c r="K373" s="3"/>
      <c r="L373" s="3"/>
      <c r="M373" s="3"/>
      <c r="N373" s="3"/>
      <c r="O373" s="3"/>
      <c r="P373" s="3"/>
      <c r="Q373" s="4"/>
      <c r="R373" s="3"/>
      <c r="S373" s="3"/>
      <c r="T373" s="3"/>
      <c r="U373" s="3"/>
      <c r="V373" s="3"/>
      <c r="W373" s="4"/>
      <c r="X373" s="3"/>
      <c r="Y373" s="8"/>
      <c r="Z373" s="3"/>
      <c r="AA373" s="3"/>
      <c r="AB373" s="3"/>
      <c r="AC373" s="8"/>
      <c r="AD373" s="3"/>
      <c r="AE373" s="3"/>
      <c r="AF373" s="3"/>
      <c r="AG373" s="3"/>
      <c r="AH373" s="3"/>
      <c r="AI373" s="3"/>
      <c r="AJ373" s="3"/>
      <c r="AK373" s="3"/>
      <c r="AL373" s="4"/>
      <c r="AM373" s="3"/>
      <c r="AN373" s="3"/>
    </row>
    <row r="374" spans="1:40" x14ac:dyDescent="0.25">
      <c r="A374" s="3"/>
      <c r="B374" s="4" t="s">
        <v>7</v>
      </c>
      <c r="C374" s="3">
        <f>AVERAGE(C369:C373)</f>
        <v>30.123333333333335</v>
      </c>
      <c r="D374" s="8" t="s">
        <v>8</v>
      </c>
      <c r="E374" s="3">
        <f>STDEV(C369:C371)</f>
        <v>4.6188021535169078E-2</v>
      </c>
      <c r="F374" s="3"/>
      <c r="G374" s="3">
        <f>AVERAGE(G369:G371)</f>
        <v>21.62</v>
      </c>
      <c r="H374" s="8" t="s">
        <v>8</v>
      </c>
      <c r="I374" s="3">
        <f>STDEV(G369:G371)</f>
        <v>8.1853527718724492E-2</v>
      </c>
      <c r="J374" s="3"/>
      <c r="K374" s="3">
        <f>C374-G374</f>
        <v>8.5033333333333339</v>
      </c>
      <c r="L374" s="3"/>
      <c r="M374" s="3"/>
      <c r="N374" s="3">
        <f>E374+I374</f>
        <v>0.12804154925389358</v>
      </c>
      <c r="O374" s="3">
        <f>K374-K374</f>
        <v>0</v>
      </c>
      <c r="P374" s="3"/>
      <c r="Q374" s="4">
        <f>POWER(2,-(O374))</f>
        <v>1</v>
      </c>
      <c r="R374" s="3">
        <f>Q374/Q367</f>
        <v>0.10438598992854606</v>
      </c>
      <c r="S374" s="3"/>
      <c r="T374" s="3"/>
      <c r="U374" s="3"/>
      <c r="V374" s="3"/>
      <c r="W374" s="4" t="s">
        <v>7</v>
      </c>
      <c r="X374" s="3">
        <f>AVERAGE(X369:X373)</f>
        <v>33.036666666666669</v>
      </c>
      <c r="Y374" s="8" t="s">
        <v>8</v>
      </c>
      <c r="Z374" s="3">
        <f>STDEV(X369:X371)</f>
        <v>8.5049005481151116E-2</v>
      </c>
      <c r="AA374" s="3"/>
      <c r="AB374" s="3">
        <f>AVERAGE(AB369:AB371)</f>
        <v>16.386666666666667</v>
      </c>
      <c r="AC374" s="8" t="s">
        <v>8</v>
      </c>
      <c r="AD374" s="3">
        <f>STDEV(AB369:AB371)</f>
        <v>8.3266639978645529E-2</v>
      </c>
      <c r="AE374" s="3"/>
      <c r="AF374" s="3">
        <f>X374-AB374</f>
        <v>16.650000000000002</v>
      </c>
      <c r="AG374" s="3"/>
      <c r="AH374" s="3"/>
      <c r="AI374" s="3">
        <f>Z374+AD374</f>
        <v>0.16831564545979666</v>
      </c>
      <c r="AJ374" s="3">
        <f>AF374-AF374</f>
        <v>0</v>
      </c>
      <c r="AK374" s="3"/>
      <c r="AL374" s="4">
        <f>POWER(2,-(AJ374))</f>
        <v>1</v>
      </c>
      <c r="AM374" s="3">
        <f>AL374/AL367</f>
        <v>0.30006216666631591</v>
      </c>
      <c r="AN374" s="3"/>
    </row>
  </sheetData>
  <mergeCells count="2">
    <mergeCell ref="B1:C1"/>
    <mergeCell ref="W1:X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374"/>
  <sheetViews>
    <sheetView topLeftCell="Y1" workbookViewId="0">
      <selection activeCell="AV12" sqref="AV12"/>
    </sheetView>
  </sheetViews>
  <sheetFormatPr defaultRowHeight="15" x14ac:dyDescent="0.25"/>
  <cols>
    <col min="1" max="3" width="9.140625" style="10"/>
    <col min="4" max="4" width="3.7109375" style="10" customWidth="1"/>
    <col min="5" max="5" width="9.140625" style="10"/>
    <col min="6" max="6" width="0.28515625" style="10" customWidth="1"/>
    <col min="7" max="7" width="9.140625" style="10"/>
    <col min="8" max="8" width="3.28515625" style="10" customWidth="1"/>
    <col min="9" max="9" width="9.140625" style="10"/>
    <col min="10" max="10" width="0.42578125" style="10" customWidth="1"/>
    <col min="11" max="11" width="9.140625" style="10"/>
    <col min="12" max="12" width="0.28515625" style="10" customWidth="1"/>
    <col min="13" max="13" width="3.7109375" style="10" customWidth="1"/>
    <col min="14" max="24" width="9.140625" style="10"/>
    <col min="25" max="25" width="3.85546875" style="10" customWidth="1"/>
    <col min="26" max="26" width="9" style="10" customWidth="1"/>
    <col min="27" max="27" width="9.140625" style="10" hidden="1" customWidth="1"/>
    <col min="28" max="28" width="9.140625" style="10"/>
    <col min="29" max="29" width="3.5703125" style="10" customWidth="1"/>
    <col min="30" max="30" width="9.140625" style="10" customWidth="1"/>
    <col min="31" max="31" width="0.140625" style="10" customWidth="1"/>
    <col min="32" max="32" width="9.140625" style="10"/>
    <col min="33" max="33" width="9.140625" style="10" hidden="1" customWidth="1"/>
    <col min="34" max="34" width="4.28515625" style="10" customWidth="1"/>
    <col min="35" max="16384" width="9.140625" style="10"/>
  </cols>
  <sheetData>
    <row r="1" spans="1:46" ht="15.75" thickBot="1" x14ac:dyDescent="0.3">
      <c r="A1" s="3"/>
      <c r="B1" s="25" t="s">
        <v>40</v>
      </c>
      <c r="C1" s="2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5" t="s">
        <v>41</v>
      </c>
      <c r="X1" s="26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6" x14ac:dyDescent="0.25">
      <c r="A2" s="3"/>
      <c r="B2" s="3"/>
      <c r="C2" s="4" t="s">
        <v>0</v>
      </c>
      <c r="D2" s="4"/>
      <c r="E2" s="4"/>
      <c r="F2" s="4"/>
      <c r="G2" s="4" t="s">
        <v>0</v>
      </c>
      <c r="H2" s="3"/>
      <c r="I2" s="3"/>
      <c r="J2" s="3"/>
      <c r="K2" s="4" t="s">
        <v>1</v>
      </c>
      <c r="L2" s="3"/>
      <c r="M2" s="3"/>
      <c r="N2" s="3" t="s">
        <v>33</v>
      </c>
      <c r="O2" s="4" t="s">
        <v>2</v>
      </c>
      <c r="P2" s="5" t="s">
        <v>34</v>
      </c>
      <c r="Q2" s="4" t="s">
        <v>3</v>
      </c>
      <c r="R2" s="3"/>
      <c r="S2" s="5" t="s">
        <v>35</v>
      </c>
      <c r="T2" s="3"/>
      <c r="U2" s="3"/>
      <c r="V2" s="3"/>
      <c r="W2" s="3"/>
      <c r="X2" s="4" t="s">
        <v>0</v>
      </c>
      <c r="Y2" s="4"/>
      <c r="Z2" s="4"/>
      <c r="AA2" s="4"/>
      <c r="AB2" s="4" t="s">
        <v>0</v>
      </c>
      <c r="AC2" s="3"/>
      <c r="AD2" s="3"/>
      <c r="AE2" s="3"/>
      <c r="AF2" s="4" t="s">
        <v>1</v>
      </c>
      <c r="AG2" s="3"/>
      <c r="AH2" s="3"/>
      <c r="AI2" s="3" t="s">
        <v>33</v>
      </c>
      <c r="AJ2" s="4" t="s">
        <v>2</v>
      </c>
      <c r="AK2" s="5" t="s">
        <v>34</v>
      </c>
      <c r="AL2" s="4" t="s">
        <v>3</v>
      </c>
      <c r="AM2" s="3"/>
      <c r="AN2" s="5" t="s">
        <v>35</v>
      </c>
      <c r="AP2" s="10">
        <v>1</v>
      </c>
      <c r="AQ2" s="4">
        <v>5.2658508777745165</v>
      </c>
      <c r="AR2" s="3">
        <v>0.42229282362558934</v>
      </c>
      <c r="AS2" s="4">
        <v>2.7257753539696505</v>
      </c>
      <c r="AT2" s="3">
        <v>0.19134482796661437</v>
      </c>
    </row>
    <row r="3" spans="1:46" x14ac:dyDescent="0.25">
      <c r="A3" s="3"/>
      <c r="B3" s="3"/>
      <c r="C3" s="6" t="s">
        <v>45</v>
      </c>
      <c r="D3" s="4"/>
      <c r="E3" s="4"/>
      <c r="F3" s="4"/>
      <c r="G3" s="4" t="s">
        <v>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6" t="s">
        <v>45</v>
      </c>
      <c r="Y3" s="4"/>
      <c r="Z3" s="4"/>
      <c r="AA3" s="4"/>
      <c r="AB3" s="4" t="s">
        <v>5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P3" s="10">
        <v>2</v>
      </c>
      <c r="AQ3" s="4">
        <v>7.4470377287830072</v>
      </c>
      <c r="AR3" s="3">
        <v>0.63338611437109482</v>
      </c>
      <c r="AS3" s="4">
        <v>2.7702189362218403</v>
      </c>
      <c r="AT3" s="3">
        <v>0.15448375111793824</v>
      </c>
    </row>
    <row r="4" spans="1:46" x14ac:dyDescent="0.25">
      <c r="A4" s="3"/>
      <c r="B4" s="4" t="s">
        <v>6</v>
      </c>
      <c r="C4" s="3">
        <v>28.54</v>
      </c>
      <c r="D4" s="3"/>
      <c r="E4" s="3"/>
      <c r="F4" s="3"/>
      <c r="G4" s="3">
        <v>18.43</v>
      </c>
      <c r="H4" s="3"/>
      <c r="I4" s="3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4" t="s">
        <v>6</v>
      </c>
      <c r="X4" s="3">
        <v>25.93</v>
      </c>
      <c r="Y4" s="3"/>
      <c r="Z4" s="3"/>
      <c r="AA4" s="3"/>
      <c r="AB4" s="7">
        <v>21.13</v>
      </c>
      <c r="AC4" s="3"/>
      <c r="AD4" s="3"/>
      <c r="AE4" s="3"/>
      <c r="AF4" s="3"/>
      <c r="AG4" s="3"/>
      <c r="AH4" s="3"/>
      <c r="AI4" s="3"/>
      <c r="AJ4" s="3"/>
      <c r="AK4" s="3"/>
      <c r="AL4" s="4"/>
      <c r="AM4" s="3"/>
      <c r="AN4" s="3"/>
      <c r="AP4" s="10">
        <v>3</v>
      </c>
      <c r="AQ4" s="4">
        <v>10.291157355011224</v>
      </c>
      <c r="AR4" s="3">
        <v>0.50558145795443932</v>
      </c>
      <c r="AS4" s="4">
        <v>2.6882487991868396</v>
      </c>
      <c r="AT4" s="3">
        <v>0.18035442915655328</v>
      </c>
    </row>
    <row r="5" spans="1:46" x14ac:dyDescent="0.25">
      <c r="A5" s="3"/>
      <c r="B5" s="4">
        <v>1</v>
      </c>
      <c r="C5" s="3">
        <v>28.57</v>
      </c>
      <c r="D5" s="3"/>
      <c r="E5" s="3"/>
      <c r="F5" s="3"/>
      <c r="G5" s="3">
        <v>18.79</v>
      </c>
      <c r="H5" s="3"/>
      <c r="I5" s="3"/>
      <c r="J5" s="3"/>
      <c r="K5" s="3"/>
      <c r="L5" s="3"/>
      <c r="M5" s="3"/>
      <c r="N5" s="3"/>
      <c r="O5" s="3"/>
      <c r="P5" s="3"/>
      <c r="Q5" s="4"/>
      <c r="R5" s="3"/>
      <c r="S5" s="3"/>
      <c r="T5" s="3"/>
      <c r="U5" s="3"/>
      <c r="V5" s="3"/>
      <c r="W5" s="4">
        <v>1</v>
      </c>
      <c r="X5" s="3">
        <v>25.84</v>
      </c>
      <c r="Y5" s="3"/>
      <c r="Z5" s="3"/>
      <c r="AA5" s="3"/>
      <c r="AB5" s="7">
        <v>21.17</v>
      </c>
      <c r="AC5" s="3"/>
      <c r="AD5" s="3"/>
      <c r="AE5" s="3"/>
      <c r="AF5" s="3"/>
      <c r="AG5" s="3"/>
      <c r="AH5" s="3"/>
      <c r="AI5" s="3"/>
      <c r="AJ5" s="3"/>
      <c r="AK5" s="3"/>
      <c r="AL5" s="4"/>
      <c r="AM5" s="3"/>
      <c r="AN5" s="3"/>
      <c r="AP5" s="10">
        <v>4</v>
      </c>
      <c r="AQ5" s="4">
        <v>4.7130685553762737</v>
      </c>
      <c r="AR5" s="3">
        <v>0.64363982386442964</v>
      </c>
      <c r="AS5" s="4">
        <v>2.874544437157835</v>
      </c>
      <c r="AT5" s="3">
        <v>0.21026074188057542</v>
      </c>
    </row>
    <row r="6" spans="1:46" x14ac:dyDescent="0.25">
      <c r="A6" s="3"/>
      <c r="B6" s="4"/>
      <c r="C6" s="3">
        <v>28.43</v>
      </c>
      <c r="D6" s="3"/>
      <c r="E6" s="3"/>
      <c r="F6" s="3"/>
      <c r="G6" s="3">
        <v>18.39</v>
      </c>
      <c r="H6" s="8"/>
      <c r="I6" s="3"/>
      <c r="J6" s="3"/>
      <c r="K6" s="3"/>
      <c r="L6" s="3"/>
      <c r="M6" s="3"/>
      <c r="N6" s="3"/>
      <c r="O6" s="3"/>
      <c r="P6" s="3"/>
      <c r="Q6" s="4"/>
      <c r="R6" s="3"/>
      <c r="S6" s="3"/>
      <c r="T6" s="3"/>
      <c r="U6" s="3"/>
      <c r="V6" s="3"/>
      <c r="W6" s="4"/>
      <c r="X6" s="3">
        <v>25.77</v>
      </c>
      <c r="Y6" s="3"/>
      <c r="Z6" s="3"/>
      <c r="AA6" s="3"/>
      <c r="AB6" s="7">
        <v>21.21</v>
      </c>
      <c r="AC6" s="8"/>
      <c r="AD6" s="3"/>
      <c r="AE6" s="3"/>
      <c r="AF6" s="3"/>
      <c r="AG6" s="3"/>
      <c r="AH6" s="3"/>
      <c r="AI6" s="3"/>
      <c r="AJ6" s="3"/>
      <c r="AK6" s="3"/>
      <c r="AL6" s="4"/>
      <c r="AM6" s="3"/>
      <c r="AN6" s="3"/>
      <c r="AP6" s="10">
        <v>5</v>
      </c>
      <c r="AQ6" s="4">
        <v>10.009745115950004</v>
      </c>
      <c r="AR6" s="3">
        <v>0.4530758989322457</v>
      </c>
      <c r="AS6" s="4">
        <v>1.5368751812880059</v>
      </c>
      <c r="AT6" s="3">
        <v>0.15829814378986173</v>
      </c>
    </row>
    <row r="7" spans="1:46" x14ac:dyDescent="0.25">
      <c r="A7" s="3"/>
      <c r="B7" s="4"/>
      <c r="C7" s="3"/>
      <c r="D7" s="8"/>
      <c r="E7" s="3"/>
      <c r="F7" s="3"/>
      <c r="G7" s="3"/>
      <c r="H7" s="8"/>
      <c r="I7" s="3"/>
      <c r="J7" s="3"/>
      <c r="K7" s="3"/>
      <c r="L7" s="3"/>
      <c r="M7" s="3"/>
      <c r="N7" s="3"/>
      <c r="O7" s="3"/>
      <c r="P7" s="3"/>
      <c r="Q7" s="4"/>
      <c r="R7" s="3"/>
      <c r="S7" s="3"/>
      <c r="T7" s="3"/>
      <c r="U7" s="3"/>
      <c r="V7" s="3"/>
      <c r="W7" s="4"/>
      <c r="X7" s="3"/>
      <c r="Y7" s="8"/>
      <c r="Z7" s="3"/>
      <c r="AA7" s="3"/>
      <c r="AB7" s="3"/>
      <c r="AC7" s="8"/>
      <c r="AD7" s="3"/>
      <c r="AE7" s="3"/>
      <c r="AF7" s="3"/>
      <c r="AG7" s="3"/>
      <c r="AH7" s="3"/>
      <c r="AI7" s="3"/>
      <c r="AJ7" s="3"/>
      <c r="AK7" s="3"/>
      <c r="AL7" s="4"/>
      <c r="AM7" s="3"/>
      <c r="AN7" s="3"/>
      <c r="AP7" s="10">
        <v>6</v>
      </c>
      <c r="AQ7" s="4">
        <v>11.848780418292485</v>
      </c>
      <c r="AR7" s="3">
        <v>0.21968743027664431</v>
      </c>
      <c r="AS7" s="4">
        <v>5.7358209920633358</v>
      </c>
      <c r="AT7" s="3">
        <v>0.20190127190831653</v>
      </c>
    </row>
    <row r="8" spans="1:46" x14ac:dyDescent="0.25">
      <c r="A8" s="3"/>
      <c r="B8" s="4" t="s">
        <v>7</v>
      </c>
      <c r="C8" s="3">
        <f>AVERAGE(C4:C6)</f>
        <v>28.513333333333332</v>
      </c>
      <c r="D8" s="8" t="s">
        <v>8</v>
      </c>
      <c r="E8" s="3">
        <f>STDEV(C4:C6)</f>
        <v>7.3711147958320053E-2</v>
      </c>
      <c r="F8" s="3"/>
      <c r="G8" s="3">
        <f>AVERAGE(G4:G6)</f>
        <v>18.536666666666665</v>
      </c>
      <c r="H8" s="8" t="s">
        <v>8</v>
      </c>
      <c r="I8" s="3">
        <f>STDEV(G4:G6)</f>
        <v>0.22030282189144346</v>
      </c>
      <c r="J8" s="3"/>
      <c r="K8" s="3">
        <f>C8-G8</f>
        <v>9.9766666666666666</v>
      </c>
      <c r="L8" s="3"/>
      <c r="M8" s="3" t="s">
        <v>8</v>
      </c>
      <c r="N8" s="3">
        <f>E8+I8</f>
        <v>0.29401396984976352</v>
      </c>
      <c r="O8" s="3">
        <f>K8-K15</f>
        <v>-2.3966666666666612</v>
      </c>
      <c r="P8" s="3">
        <f>N8+N15</f>
        <v>0.60923976244749856</v>
      </c>
      <c r="Q8" s="4">
        <f>POWER(2,-(O8))</f>
        <v>5.2658508777745165</v>
      </c>
      <c r="R8" s="3"/>
      <c r="S8" s="3">
        <f>P8*LN(2)</f>
        <v>0.42229282362549447</v>
      </c>
      <c r="T8" s="3"/>
      <c r="U8" s="3"/>
      <c r="V8" s="3"/>
      <c r="W8" s="4" t="s">
        <v>7</v>
      </c>
      <c r="X8" s="3">
        <f>AVERAGE(X4:X6)</f>
        <v>25.846666666666664</v>
      </c>
      <c r="Y8" s="8" t="s">
        <v>8</v>
      </c>
      <c r="Z8" s="3">
        <f>STDEV(X4:X6)</f>
        <v>8.0208062770106489E-2</v>
      </c>
      <c r="AA8" s="3"/>
      <c r="AB8" s="3">
        <f>AVERAGE(AB4:AB6)</f>
        <v>21.169999999999998</v>
      </c>
      <c r="AC8" s="8" t="s">
        <v>8</v>
      </c>
      <c r="AD8" s="3">
        <f>STDEV(AB4:AB6)</f>
        <v>4.0000000000000924E-2</v>
      </c>
      <c r="AE8" s="3"/>
      <c r="AF8" s="3">
        <f>X8-AB8</f>
        <v>4.6766666666666659</v>
      </c>
      <c r="AG8" s="3"/>
      <c r="AH8" s="3" t="s">
        <v>8</v>
      </c>
      <c r="AI8" s="3">
        <f>Z8+AD8</f>
        <v>0.12020806277010741</v>
      </c>
      <c r="AJ8" s="3">
        <f>AF8-AF15</f>
        <v>-1.4466666666666654</v>
      </c>
      <c r="AK8" s="3">
        <f>AI8+AI15</f>
        <v>0.2760522344071864</v>
      </c>
      <c r="AL8" s="4">
        <f>POWER(2,-(AJ8))</f>
        <v>2.7257753539696505</v>
      </c>
      <c r="AM8" s="3"/>
      <c r="AN8" s="3">
        <f>AK8*LN(2)</f>
        <v>0.19134482796661437</v>
      </c>
      <c r="AP8" s="10">
        <v>7</v>
      </c>
      <c r="AQ8" s="4">
        <v>12.611488575667794</v>
      </c>
      <c r="AR8" s="3">
        <v>0.2858332127775462</v>
      </c>
      <c r="AS8" s="4">
        <v>2.6026837108838654</v>
      </c>
      <c r="AT8" s="3">
        <v>0.28381358667479667</v>
      </c>
    </row>
    <row r="9" spans="1:46" x14ac:dyDescent="0.25">
      <c r="A9" s="3"/>
      <c r="B9" s="4"/>
      <c r="C9" s="3"/>
      <c r="D9" s="8"/>
      <c r="E9" s="3"/>
      <c r="F9" s="3"/>
      <c r="G9" s="3"/>
      <c r="H9" s="8"/>
      <c r="I9" s="3"/>
      <c r="J9" s="3"/>
      <c r="K9" s="3"/>
      <c r="L9" s="3"/>
      <c r="M9" s="3"/>
      <c r="N9" s="3"/>
      <c r="O9" s="3"/>
      <c r="P9" s="3"/>
      <c r="Q9" s="4"/>
      <c r="R9" s="3"/>
      <c r="S9" s="3"/>
      <c r="T9" s="3"/>
      <c r="U9" s="3"/>
      <c r="V9" s="3"/>
      <c r="W9" s="4"/>
      <c r="X9" s="3"/>
      <c r="Y9" s="8"/>
      <c r="Z9" s="3"/>
      <c r="AA9" s="3"/>
      <c r="AB9" s="3"/>
      <c r="AC9" s="8"/>
      <c r="AD9" s="3"/>
      <c r="AE9" s="3"/>
      <c r="AF9" s="3"/>
      <c r="AG9" s="3"/>
      <c r="AH9" s="3"/>
      <c r="AI9" s="3"/>
      <c r="AJ9" s="3"/>
      <c r="AK9" s="3"/>
      <c r="AL9" s="4"/>
      <c r="AM9" s="3"/>
      <c r="AN9" s="3"/>
      <c r="AP9" s="10">
        <v>8</v>
      </c>
      <c r="AQ9" s="4">
        <v>6.4830228896795541</v>
      </c>
      <c r="AR9" s="3">
        <v>0.56668076565424741</v>
      </c>
      <c r="AS9" s="4">
        <v>3.2340306086394444</v>
      </c>
      <c r="AT9" s="3">
        <v>0.28114358176023374</v>
      </c>
    </row>
    <row r="10" spans="1:46" x14ac:dyDescent="0.25">
      <c r="A10" s="3"/>
      <c r="B10" s="4" t="s">
        <v>9</v>
      </c>
      <c r="C10" s="3">
        <v>32.380000000000003</v>
      </c>
      <c r="D10" s="8"/>
      <c r="E10" s="3"/>
      <c r="F10" s="3"/>
      <c r="G10" s="3">
        <v>19.78</v>
      </c>
      <c r="H10" s="8"/>
      <c r="I10" s="3"/>
      <c r="J10" s="3"/>
      <c r="K10" s="3"/>
      <c r="L10" s="3"/>
      <c r="M10" s="3"/>
      <c r="N10" s="3"/>
      <c r="O10" s="3"/>
      <c r="P10" s="3"/>
      <c r="Q10" s="4"/>
      <c r="R10" s="3"/>
      <c r="S10" s="3"/>
      <c r="T10" s="3"/>
      <c r="U10" s="3"/>
      <c r="V10" s="3"/>
      <c r="W10" s="4" t="s">
        <v>9</v>
      </c>
      <c r="X10" s="3">
        <v>29.98</v>
      </c>
      <c r="Y10" s="8"/>
      <c r="Z10" s="3"/>
      <c r="AA10" s="3"/>
      <c r="AB10" s="7">
        <v>23.77</v>
      </c>
      <c r="AC10" s="8"/>
      <c r="AD10" s="3"/>
      <c r="AE10" s="3"/>
      <c r="AF10" s="3"/>
      <c r="AG10" s="3"/>
      <c r="AH10" s="3"/>
      <c r="AI10" s="3"/>
      <c r="AJ10" s="3"/>
      <c r="AK10" s="3"/>
      <c r="AL10" s="4"/>
      <c r="AM10" s="3"/>
      <c r="AN10" s="3"/>
      <c r="AP10" s="10">
        <v>9</v>
      </c>
      <c r="AQ10" s="4">
        <v>14.287352176966108</v>
      </c>
      <c r="AR10" s="3">
        <v>0.25983821751635466</v>
      </c>
      <c r="AS10" s="4">
        <v>8.8560702527624997</v>
      </c>
      <c r="AT10" s="3">
        <v>0.23299113293053228</v>
      </c>
    </row>
    <row r="11" spans="1:46" x14ac:dyDescent="0.25">
      <c r="A11" s="3"/>
      <c r="B11" s="4" t="s">
        <v>10</v>
      </c>
      <c r="C11" s="3">
        <v>32.47</v>
      </c>
      <c r="D11" s="8"/>
      <c r="E11" s="3"/>
      <c r="F11" s="3"/>
      <c r="G11" s="3">
        <v>20.010000000000002</v>
      </c>
      <c r="H11" s="8"/>
      <c r="I11" s="3"/>
      <c r="J11" s="3"/>
      <c r="K11" s="3"/>
      <c r="L11" s="3"/>
      <c r="M11" s="3"/>
      <c r="N11" s="3"/>
      <c r="O11" s="3"/>
      <c r="P11" s="3"/>
      <c r="Q11" s="4"/>
      <c r="R11" s="3"/>
      <c r="S11" s="3"/>
      <c r="T11" s="3"/>
      <c r="U11" s="3"/>
      <c r="V11" s="3"/>
      <c r="W11" s="4" t="s">
        <v>10</v>
      </c>
      <c r="X11" s="3">
        <v>30.02</v>
      </c>
      <c r="Y11" s="8"/>
      <c r="Z11" s="3"/>
      <c r="AA11" s="3"/>
      <c r="AB11" s="7">
        <v>23.96</v>
      </c>
      <c r="AC11" s="8"/>
      <c r="AD11" s="3"/>
      <c r="AE11" s="3"/>
      <c r="AF11" s="3"/>
      <c r="AG11" s="3"/>
      <c r="AH11" s="3"/>
      <c r="AI11" s="3"/>
      <c r="AJ11" s="3"/>
      <c r="AK11" s="3"/>
      <c r="AL11" s="4"/>
      <c r="AM11" s="3"/>
      <c r="AN11" s="3"/>
      <c r="AP11" s="10">
        <v>10</v>
      </c>
      <c r="AQ11" s="4">
        <v>3.5966821425527367</v>
      </c>
      <c r="AR11" s="3">
        <v>0.23661326899900995</v>
      </c>
      <c r="AS11" s="4">
        <v>0.98395665350810735</v>
      </c>
      <c r="AT11" s="3">
        <v>0.21714047940898479</v>
      </c>
    </row>
    <row r="12" spans="1:46" x14ac:dyDescent="0.25">
      <c r="A12" s="3"/>
      <c r="B12" s="4"/>
      <c r="C12" s="3">
        <v>32.31</v>
      </c>
      <c r="D12" s="8"/>
      <c r="E12" s="3"/>
      <c r="F12" s="3"/>
      <c r="G12" s="3">
        <v>20.25</v>
      </c>
      <c r="H12" s="8"/>
      <c r="I12" s="3"/>
      <c r="J12" s="3"/>
      <c r="K12" s="3"/>
      <c r="L12" s="3"/>
      <c r="M12" s="3"/>
      <c r="N12" s="3"/>
      <c r="O12" s="3"/>
      <c r="P12" s="3"/>
      <c r="Q12" s="4"/>
      <c r="R12" s="3"/>
      <c r="S12" s="3"/>
      <c r="T12" s="3"/>
      <c r="U12" s="3"/>
      <c r="V12" s="3"/>
      <c r="W12" s="4"/>
      <c r="X12" s="3">
        <v>29.91</v>
      </c>
      <c r="Y12" s="8"/>
      <c r="Z12" s="3"/>
      <c r="AA12" s="3"/>
      <c r="AB12" s="7">
        <v>23.81</v>
      </c>
      <c r="AC12" s="8"/>
      <c r="AD12" s="3"/>
      <c r="AE12" s="3"/>
      <c r="AF12" s="3"/>
      <c r="AG12" s="3"/>
      <c r="AH12" s="3"/>
      <c r="AI12" s="3"/>
      <c r="AJ12" s="3"/>
      <c r="AK12" s="3"/>
      <c r="AL12" s="4"/>
      <c r="AM12" s="3"/>
      <c r="AN12" s="3"/>
      <c r="AP12" s="10">
        <v>11</v>
      </c>
      <c r="AQ12" s="4">
        <v>3.4184286970595901</v>
      </c>
      <c r="AR12" s="3">
        <v>0.58337426492321565</v>
      </c>
      <c r="AS12" s="4">
        <v>1.0046316744020569</v>
      </c>
      <c r="AT12" s="3">
        <v>0.25208763573025733</v>
      </c>
    </row>
    <row r="13" spans="1:46" x14ac:dyDescent="0.25">
      <c r="A13" s="3"/>
      <c r="B13" s="4"/>
      <c r="C13" s="3"/>
      <c r="D13" s="8"/>
      <c r="E13" s="3"/>
      <c r="F13" s="3"/>
      <c r="G13" s="3"/>
      <c r="H13" s="8"/>
      <c r="I13" s="3"/>
      <c r="J13" s="3"/>
      <c r="K13" s="3"/>
      <c r="L13" s="3"/>
      <c r="M13" s="3"/>
      <c r="N13" s="3"/>
      <c r="O13" s="3"/>
      <c r="P13" s="3"/>
      <c r="Q13" s="4"/>
      <c r="R13" s="3"/>
      <c r="S13" s="3"/>
      <c r="T13" s="3"/>
      <c r="U13" s="3"/>
      <c r="V13" s="3"/>
      <c r="W13" s="4"/>
      <c r="X13" s="3"/>
      <c r="Y13" s="8"/>
      <c r="Z13" s="3"/>
      <c r="AA13" s="3"/>
      <c r="AB13" s="3"/>
      <c r="AC13" s="8"/>
      <c r="AD13" s="3"/>
      <c r="AE13" s="3"/>
      <c r="AF13" s="3"/>
      <c r="AG13" s="3"/>
      <c r="AH13" s="3"/>
      <c r="AI13" s="3"/>
      <c r="AJ13" s="3"/>
      <c r="AK13" s="3"/>
      <c r="AL13" s="4"/>
      <c r="AM13" s="3"/>
      <c r="AN13" s="3"/>
      <c r="AP13" s="10">
        <v>12</v>
      </c>
      <c r="AQ13" s="4">
        <v>7.963117432825884</v>
      </c>
      <c r="AR13" s="3">
        <v>0.30308913076252064</v>
      </c>
      <c r="AS13" s="4">
        <v>3.5553707246662851</v>
      </c>
      <c r="AT13" s="3">
        <v>0.21560617037338631</v>
      </c>
    </row>
    <row r="14" spans="1:46" x14ac:dyDescent="0.25">
      <c r="A14" s="3"/>
      <c r="B14" s="4"/>
      <c r="C14" s="3"/>
      <c r="D14" s="8"/>
      <c r="E14" s="3"/>
      <c r="F14" s="3"/>
      <c r="G14" s="3"/>
      <c r="H14" s="8"/>
      <c r="I14" s="3"/>
      <c r="J14" s="3"/>
      <c r="K14" s="3"/>
      <c r="L14" s="3"/>
      <c r="M14" s="3"/>
      <c r="N14" s="3"/>
      <c r="O14" s="3"/>
      <c r="P14" s="3"/>
      <c r="Q14" s="4"/>
      <c r="R14" s="3"/>
      <c r="S14" s="3"/>
      <c r="T14" s="3"/>
      <c r="U14" s="3"/>
      <c r="V14" s="3"/>
      <c r="W14" s="4"/>
      <c r="X14" s="3"/>
      <c r="Y14" s="8"/>
      <c r="Z14" s="3"/>
      <c r="AA14" s="3"/>
      <c r="AB14" s="3"/>
      <c r="AC14" s="8"/>
      <c r="AD14" s="3"/>
      <c r="AE14" s="3"/>
      <c r="AF14" s="3"/>
      <c r="AG14" s="3"/>
      <c r="AH14" s="3"/>
      <c r="AI14" s="3"/>
      <c r="AJ14" s="3"/>
      <c r="AK14" s="3"/>
      <c r="AL14" s="4"/>
      <c r="AM14" s="3"/>
      <c r="AN14" s="3"/>
      <c r="AP14" s="10">
        <v>13</v>
      </c>
      <c r="AQ14" s="4">
        <v>16.640958942215665</v>
      </c>
      <c r="AR14" s="3">
        <v>0.27477024196354216</v>
      </c>
      <c r="AS14" s="4">
        <v>3.3869812494501121</v>
      </c>
      <c r="AT14" s="3">
        <v>0.29501135635546888</v>
      </c>
    </row>
    <row r="15" spans="1:46" x14ac:dyDescent="0.25">
      <c r="A15" s="3"/>
      <c r="B15" s="4" t="s">
        <v>7</v>
      </c>
      <c r="C15" s="3">
        <f>AVERAGE(C10:C14)</f>
        <v>32.386666666666663</v>
      </c>
      <c r="D15" s="8" t="s">
        <v>8</v>
      </c>
      <c r="E15" s="3">
        <f>STDEV(C10:C12)</f>
        <v>8.0208062770104643E-2</v>
      </c>
      <c r="F15" s="3"/>
      <c r="G15" s="3">
        <f>AVERAGE(G10:G12)</f>
        <v>20.013333333333335</v>
      </c>
      <c r="H15" s="8" t="s">
        <v>8</v>
      </c>
      <c r="I15" s="3">
        <f>STDEV(G10:G12)</f>
        <v>0.23501772982763039</v>
      </c>
      <c r="J15" s="3"/>
      <c r="K15" s="3">
        <f>C15-G15</f>
        <v>12.373333333333328</v>
      </c>
      <c r="L15" s="3"/>
      <c r="M15" s="3"/>
      <c r="N15" s="3">
        <f>E15+I15</f>
        <v>0.31522579259773503</v>
      </c>
      <c r="O15" s="3">
        <f>K15-K15</f>
        <v>0</v>
      </c>
      <c r="P15" s="3"/>
      <c r="Q15" s="4">
        <f>POWER(2,-(O15))</f>
        <v>1</v>
      </c>
      <c r="R15" s="3">
        <f>Q15/Q8</f>
        <v>0.18990283302945063</v>
      </c>
      <c r="S15" s="3"/>
      <c r="T15" s="3"/>
      <c r="U15" s="3"/>
      <c r="V15" s="3"/>
      <c r="W15" s="4" t="s">
        <v>7</v>
      </c>
      <c r="X15" s="3">
        <f>AVERAGE(X10:X14)</f>
        <v>29.97</v>
      </c>
      <c r="Y15" s="8" t="s">
        <v>8</v>
      </c>
      <c r="Z15" s="3">
        <f>STDEV(X10:X12)</f>
        <v>5.5677643628299987E-2</v>
      </c>
      <c r="AA15" s="3"/>
      <c r="AB15" s="3">
        <f>AVERAGE(AB10:AB12)</f>
        <v>23.846666666666668</v>
      </c>
      <c r="AC15" s="8" t="s">
        <v>8</v>
      </c>
      <c r="AD15" s="3">
        <f>STDEV(AB10:AB12)</f>
        <v>0.10016652800877901</v>
      </c>
      <c r="AE15" s="3"/>
      <c r="AF15" s="3">
        <f>X15-AB15</f>
        <v>6.1233333333333313</v>
      </c>
      <c r="AG15" s="3"/>
      <c r="AH15" s="3"/>
      <c r="AI15" s="3">
        <f>Z15+AD15</f>
        <v>0.155844171637079</v>
      </c>
      <c r="AJ15" s="3">
        <f>AF15-AF15</f>
        <v>0</v>
      </c>
      <c r="AK15" s="3"/>
      <c r="AL15" s="4">
        <f>POWER(2,-(AJ15))</f>
        <v>1</v>
      </c>
      <c r="AM15" s="3">
        <f>AL15/AL8</f>
        <v>0.36686809077778987</v>
      </c>
      <c r="AN15" s="3"/>
      <c r="AP15" s="10">
        <v>14</v>
      </c>
      <c r="AQ15" s="4">
        <v>6.2189312428339933</v>
      </c>
      <c r="AR15" s="3">
        <v>0.2521251150437383</v>
      </c>
      <c r="AS15" s="4">
        <v>4.691339796927517</v>
      </c>
      <c r="AT15" s="3">
        <v>0.27877478009424012</v>
      </c>
    </row>
    <row r="16" spans="1:46" x14ac:dyDescent="0.25">
      <c r="A16" s="3"/>
      <c r="B16" s="4"/>
      <c r="C16" s="3"/>
      <c r="D16" s="8"/>
      <c r="E16" s="3"/>
      <c r="F16" s="3"/>
      <c r="G16" s="3"/>
      <c r="H16" s="8"/>
      <c r="I16" s="3"/>
      <c r="J16" s="3"/>
      <c r="K16" s="3"/>
      <c r="L16" s="3"/>
      <c r="M16" s="3"/>
      <c r="N16" s="3"/>
      <c r="O16" s="3"/>
      <c r="P16" s="3"/>
      <c r="Q16" s="4"/>
      <c r="R16" s="3"/>
      <c r="S16" s="3"/>
      <c r="T16" s="3"/>
      <c r="U16" s="3"/>
      <c r="V16" s="3"/>
      <c r="W16" s="4"/>
      <c r="X16" s="3"/>
      <c r="Y16" s="8"/>
      <c r="Z16" s="3"/>
      <c r="AA16" s="3"/>
      <c r="AB16" s="3"/>
      <c r="AC16" s="8"/>
      <c r="AD16" s="3"/>
      <c r="AE16" s="3"/>
      <c r="AF16" s="3"/>
      <c r="AG16" s="3"/>
      <c r="AH16" s="3"/>
      <c r="AI16" s="3"/>
      <c r="AJ16" s="3"/>
      <c r="AK16" s="3"/>
      <c r="AL16" s="4"/>
      <c r="AM16" s="3"/>
      <c r="AN16" s="3"/>
      <c r="AP16" s="10">
        <v>15</v>
      </c>
      <c r="AQ16" s="4">
        <v>5.3393594166801286</v>
      </c>
      <c r="AR16" s="3">
        <v>0.24177660850595348</v>
      </c>
      <c r="AS16" s="4">
        <v>2.7766269009595881</v>
      </c>
      <c r="AT16" s="3">
        <v>0.19988116250669624</v>
      </c>
    </row>
    <row r="17" spans="1:46" x14ac:dyDescent="0.25">
      <c r="A17" s="3"/>
      <c r="B17" s="3"/>
      <c r="C17" s="3"/>
      <c r="D17" s="8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4"/>
      <c r="R17" s="3"/>
      <c r="S17" s="3"/>
      <c r="T17" s="3"/>
      <c r="U17" s="3"/>
      <c r="V17" s="3"/>
      <c r="W17" s="3"/>
      <c r="X17" s="3"/>
      <c r="Y17" s="8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4"/>
      <c r="AM17" s="3"/>
      <c r="AN17" s="3"/>
      <c r="AP17" s="10">
        <v>16</v>
      </c>
      <c r="AQ17" s="4">
        <v>3.0666566893392018</v>
      </c>
      <c r="AR17" s="3">
        <v>0.211723467960095</v>
      </c>
      <c r="AS17" s="4">
        <v>1.9770280407057836</v>
      </c>
      <c r="AT17" s="3">
        <v>0.20147799171767103</v>
      </c>
    </row>
    <row r="18" spans="1:46" x14ac:dyDescent="0.25">
      <c r="A18" s="3"/>
      <c r="B18" s="3"/>
      <c r="C18" s="4" t="s">
        <v>0</v>
      </c>
      <c r="D18" s="4"/>
      <c r="E18" s="4"/>
      <c r="F18" s="4"/>
      <c r="G18" s="4" t="s">
        <v>0</v>
      </c>
      <c r="H18" s="3"/>
      <c r="I18" s="3"/>
      <c r="J18" s="3"/>
      <c r="K18" s="4" t="s">
        <v>1</v>
      </c>
      <c r="L18" s="3"/>
      <c r="M18" s="3"/>
      <c r="N18" s="3" t="s">
        <v>33</v>
      </c>
      <c r="O18" s="4" t="s">
        <v>2</v>
      </c>
      <c r="P18" s="5" t="s">
        <v>34</v>
      </c>
      <c r="Q18" s="4" t="s">
        <v>3</v>
      </c>
      <c r="R18" s="3"/>
      <c r="S18" s="5" t="s">
        <v>35</v>
      </c>
      <c r="T18" s="3"/>
      <c r="U18" s="3"/>
      <c r="V18" s="3"/>
      <c r="W18" s="3"/>
      <c r="X18" s="4" t="s">
        <v>0</v>
      </c>
      <c r="Y18" s="4"/>
      <c r="Z18" s="4"/>
      <c r="AA18" s="4"/>
      <c r="AB18" s="4" t="s">
        <v>0</v>
      </c>
      <c r="AC18" s="3"/>
      <c r="AD18" s="3"/>
      <c r="AE18" s="3"/>
      <c r="AF18" s="4" t="s">
        <v>1</v>
      </c>
      <c r="AG18" s="3"/>
      <c r="AH18" s="3"/>
      <c r="AI18" s="3" t="s">
        <v>33</v>
      </c>
      <c r="AJ18" s="4" t="s">
        <v>2</v>
      </c>
      <c r="AK18" s="5" t="s">
        <v>34</v>
      </c>
      <c r="AL18" s="4" t="s">
        <v>3</v>
      </c>
      <c r="AM18" s="3"/>
      <c r="AN18" s="5" t="s">
        <v>35</v>
      </c>
      <c r="AP18" s="10">
        <v>17</v>
      </c>
      <c r="AQ18" s="4">
        <v>6.9644045063689966</v>
      </c>
      <c r="AR18" s="3">
        <v>0.22850507072793141</v>
      </c>
      <c r="AS18" s="4">
        <v>1.781797436280677</v>
      </c>
      <c r="AT18" s="3">
        <v>0.18702104201856939</v>
      </c>
    </row>
    <row r="19" spans="1:46" x14ac:dyDescent="0.25">
      <c r="A19" s="3"/>
      <c r="B19" s="3"/>
      <c r="C19" s="6" t="s">
        <v>45</v>
      </c>
      <c r="D19" s="4"/>
      <c r="E19" s="4"/>
      <c r="F19" s="4"/>
      <c r="G19" s="4" t="s">
        <v>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6" t="s">
        <v>45</v>
      </c>
      <c r="Y19" s="4"/>
      <c r="Z19" s="4"/>
      <c r="AA19" s="4"/>
      <c r="AB19" s="4" t="s">
        <v>5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P19" s="10">
        <v>18</v>
      </c>
      <c r="AQ19" s="4">
        <v>5.0164496382010491</v>
      </c>
      <c r="AR19" s="3">
        <v>0.20874078658591597</v>
      </c>
      <c r="AS19" s="4">
        <v>3.7842305869023787</v>
      </c>
      <c r="AT19" s="3">
        <v>0.15590431843442315</v>
      </c>
    </row>
    <row r="20" spans="1:46" x14ac:dyDescent="0.25">
      <c r="A20" s="3"/>
      <c r="B20" s="4" t="s">
        <v>6</v>
      </c>
      <c r="C20" s="3">
        <v>25.94</v>
      </c>
      <c r="D20" s="3"/>
      <c r="E20" s="3"/>
      <c r="F20" s="3"/>
      <c r="G20" s="3">
        <v>18.920000000000002</v>
      </c>
      <c r="H20" s="3"/>
      <c r="I20" s="3"/>
      <c r="J20" s="3"/>
      <c r="K20" s="3"/>
      <c r="L20" s="3"/>
      <c r="M20" s="3"/>
      <c r="N20" s="3"/>
      <c r="O20" s="3"/>
      <c r="P20" s="3"/>
      <c r="Q20" s="4"/>
      <c r="R20" s="3"/>
      <c r="S20" s="3"/>
      <c r="T20" s="3"/>
      <c r="U20" s="3"/>
      <c r="V20" s="3"/>
      <c r="W20" s="4" t="s">
        <v>6</v>
      </c>
      <c r="X20" s="3">
        <v>25.51</v>
      </c>
      <c r="Y20" s="3"/>
      <c r="Z20" s="3"/>
      <c r="AA20" s="3"/>
      <c r="AB20" s="3">
        <v>23.76</v>
      </c>
      <c r="AC20" s="3"/>
      <c r="AD20" s="3"/>
      <c r="AE20" s="3"/>
      <c r="AF20" s="3"/>
      <c r="AG20" s="3"/>
      <c r="AH20" s="3"/>
      <c r="AI20" s="3"/>
      <c r="AJ20" s="3"/>
      <c r="AK20" s="3"/>
      <c r="AL20" s="4"/>
      <c r="AM20" s="3"/>
      <c r="AN20" s="3"/>
      <c r="AP20" s="10">
        <v>19</v>
      </c>
      <c r="AQ20" s="4">
        <v>14.621303203670383</v>
      </c>
      <c r="AR20" s="3">
        <v>0.25014588889069544</v>
      </c>
      <c r="AS20" s="4">
        <v>3.371366179018807</v>
      </c>
      <c r="AT20" s="3">
        <v>0.2059935345199162</v>
      </c>
    </row>
    <row r="21" spans="1:46" x14ac:dyDescent="0.25">
      <c r="A21" s="3"/>
      <c r="B21" s="4">
        <v>2</v>
      </c>
      <c r="C21" s="3">
        <v>25</v>
      </c>
      <c r="D21" s="3"/>
      <c r="E21" s="3"/>
      <c r="F21" s="3"/>
      <c r="G21" s="3">
        <v>18.77</v>
      </c>
      <c r="H21" s="3"/>
      <c r="I21" s="3"/>
      <c r="J21" s="3"/>
      <c r="K21" s="3"/>
      <c r="L21" s="3"/>
      <c r="M21" s="3"/>
      <c r="N21" s="3"/>
      <c r="O21" s="3"/>
      <c r="P21" s="3"/>
      <c r="Q21" s="4"/>
      <c r="R21" s="3"/>
      <c r="S21" s="3"/>
      <c r="T21" s="3"/>
      <c r="U21" s="3"/>
      <c r="V21" s="3"/>
      <c r="W21" s="4">
        <v>2</v>
      </c>
      <c r="X21" s="3">
        <v>25.51</v>
      </c>
      <c r="Y21" s="3"/>
      <c r="Z21" s="3"/>
      <c r="AA21" s="3"/>
      <c r="AB21" s="3">
        <v>23.68</v>
      </c>
      <c r="AC21" s="3"/>
      <c r="AD21" s="3"/>
      <c r="AE21" s="3"/>
      <c r="AF21" s="3"/>
      <c r="AG21" s="3"/>
      <c r="AH21" s="3"/>
      <c r="AI21" s="3"/>
      <c r="AJ21" s="3"/>
      <c r="AK21" s="3"/>
      <c r="AL21" s="4"/>
      <c r="AM21" s="3"/>
      <c r="AN21" s="3"/>
      <c r="AP21" s="10">
        <v>20</v>
      </c>
      <c r="AQ21" s="4">
        <v>5.1100355693116333</v>
      </c>
      <c r="AR21" s="3">
        <v>0.17675914665135933</v>
      </c>
      <c r="AS21" s="4">
        <v>3.4983306802233405</v>
      </c>
      <c r="AT21" s="3">
        <v>0.16579163026891303</v>
      </c>
    </row>
    <row r="22" spans="1:46" x14ac:dyDescent="0.25">
      <c r="A22" s="3"/>
      <c r="B22" s="4"/>
      <c r="C22" s="3">
        <v>25.83</v>
      </c>
      <c r="D22" s="3"/>
      <c r="E22" s="3"/>
      <c r="F22" s="3"/>
      <c r="G22" s="3">
        <v>18.55</v>
      </c>
      <c r="H22" s="8"/>
      <c r="I22" s="3"/>
      <c r="J22" s="3"/>
      <c r="K22" s="3"/>
      <c r="L22" s="3"/>
      <c r="M22" s="3"/>
      <c r="N22" s="3"/>
      <c r="O22" s="3"/>
      <c r="P22" s="3"/>
      <c r="Q22" s="4"/>
      <c r="R22" s="3"/>
      <c r="S22" s="3"/>
      <c r="T22" s="3"/>
      <c r="U22" s="3"/>
      <c r="V22" s="3"/>
      <c r="W22" s="4"/>
      <c r="X22" s="3">
        <v>25.51</v>
      </c>
      <c r="Y22" s="3"/>
      <c r="Z22" s="3"/>
      <c r="AA22" s="3"/>
      <c r="AB22" s="3">
        <v>23.83</v>
      </c>
      <c r="AC22" s="8"/>
      <c r="AD22" s="3"/>
      <c r="AE22" s="3"/>
      <c r="AF22" s="3"/>
      <c r="AG22" s="3"/>
      <c r="AH22" s="3"/>
      <c r="AI22" s="3"/>
      <c r="AJ22" s="3"/>
      <c r="AK22" s="3"/>
      <c r="AL22" s="4"/>
      <c r="AM22" s="3"/>
      <c r="AN22" s="3"/>
      <c r="AP22" s="10">
        <v>21</v>
      </c>
      <c r="AQ22" s="4">
        <v>3.1022895236674604</v>
      </c>
      <c r="AR22" s="3">
        <v>0.17258485437305873</v>
      </c>
      <c r="AS22" s="4">
        <v>2.7574473379715507</v>
      </c>
      <c r="AT22" s="3">
        <v>0.19475148586521798</v>
      </c>
    </row>
    <row r="23" spans="1:46" x14ac:dyDescent="0.25">
      <c r="A23" s="3"/>
      <c r="B23" s="4"/>
      <c r="C23" s="3"/>
      <c r="D23" s="8"/>
      <c r="E23" s="3"/>
      <c r="F23" s="3"/>
      <c r="G23" s="3"/>
      <c r="H23" s="8"/>
      <c r="I23" s="3"/>
      <c r="J23" s="3"/>
      <c r="K23" s="3"/>
      <c r="L23" s="3"/>
      <c r="M23" s="3"/>
      <c r="N23" s="3"/>
      <c r="O23" s="3"/>
      <c r="P23" s="3"/>
      <c r="Q23" s="4"/>
      <c r="R23" s="3"/>
      <c r="S23" s="3"/>
      <c r="T23" s="3"/>
      <c r="U23" s="3"/>
      <c r="V23" s="3"/>
      <c r="W23" s="4"/>
      <c r="X23" s="3"/>
      <c r="Y23" s="8"/>
      <c r="Z23" s="3"/>
      <c r="AA23" s="3"/>
      <c r="AB23" s="3"/>
      <c r="AC23" s="8"/>
      <c r="AD23" s="3"/>
      <c r="AE23" s="3"/>
      <c r="AF23" s="3"/>
      <c r="AG23" s="3"/>
      <c r="AH23" s="3"/>
      <c r="AI23" s="3"/>
      <c r="AJ23" s="3"/>
      <c r="AK23" s="3"/>
      <c r="AL23" s="4"/>
      <c r="AM23" s="3"/>
      <c r="AN23" s="3"/>
      <c r="AP23" s="10">
        <v>22</v>
      </c>
      <c r="AQ23" s="4">
        <v>5.1694113225499594</v>
      </c>
      <c r="AR23" s="3">
        <v>0.38545805432223673</v>
      </c>
      <c r="AS23" s="4">
        <v>4.7239706457181159</v>
      </c>
      <c r="AT23" s="3">
        <v>0.22394585153913887</v>
      </c>
    </row>
    <row r="24" spans="1:46" x14ac:dyDescent="0.25">
      <c r="A24" s="3"/>
      <c r="B24" s="4" t="s">
        <v>7</v>
      </c>
      <c r="C24" s="3">
        <f>AVERAGE(C20:C22)</f>
        <v>25.59</v>
      </c>
      <c r="D24" s="8" t="s">
        <v>8</v>
      </c>
      <c r="E24" s="3">
        <f>STDEV(C20:C22)</f>
        <v>0.5139066063011839</v>
      </c>
      <c r="F24" s="3"/>
      <c r="G24" s="3">
        <f>AVERAGE(G20:G22)</f>
        <v>18.746666666666666</v>
      </c>
      <c r="H24" s="8" t="s">
        <v>8</v>
      </c>
      <c r="I24" s="3">
        <f>STDEV(G20:G22)</f>
        <v>0.18610033136277182</v>
      </c>
      <c r="J24" s="3"/>
      <c r="K24" s="3">
        <f>C24-G24</f>
        <v>6.8433333333333337</v>
      </c>
      <c r="L24" s="3"/>
      <c r="M24" s="3"/>
      <c r="N24" s="3">
        <f>E24+I24</f>
        <v>0.70000693766395572</v>
      </c>
      <c r="O24" s="3">
        <f>K24-K31</f>
        <v>-2.8966666666666647</v>
      </c>
      <c r="P24" s="3">
        <f>N24+N31</f>
        <v>0.91378300617070296</v>
      </c>
      <c r="Q24" s="4">
        <f>POWER(2,-(O24))</f>
        <v>7.4470377287830072</v>
      </c>
      <c r="R24" s="3"/>
      <c r="S24" s="3">
        <f>P24*LN(2)</f>
        <v>0.63338611437081382</v>
      </c>
      <c r="T24" s="3"/>
      <c r="U24" s="3"/>
      <c r="V24" s="3"/>
      <c r="W24" s="4" t="s">
        <v>7</v>
      </c>
      <c r="X24" s="3">
        <f>AVERAGE(X20:X22)</f>
        <v>25.51</v>
      </c>
      <c r="Y24" s="8" t="s">
        <v>8</v>
      </c>
      <c r="Z24" s="3">
        <f>STDEV(X20:X22)</f>
        <v>0</v>
      </c>
      <c r="AA24" s="3"/>
      <c r="AB24" s="3">
        <f>AVERAGE(AB20:AB22)</f>
        <v>23.756666666666664</v>
      </c>
      <c r="AC24" s="8" t="s">
        <v>8</v>
      </c>
      <c r="AD24" s="3">
        <f>STDEV(AB20:AB22)</f>
        <v>7.5055534994650688E-2</v>
      </c>
      <c r="AE24" s="3"/>
      <c r="AF24" s="3">
        <f>X24-AB24</f>
        <v>1.7533333333333374</v>
      </c>
      <c r="AG24" s="3"/>
      <c r="AH24" s="3"/>
      <c r="AI24" s="3">
        <f>Z24+AD24</f>
        <v>7.5055534994650688E-2</v>
      </c>
      <c r="AJ24" s="3">
        <f>AF24-AF31</f>
        <v>-1.4699999999999953</v>
      </c>
      <c r="AK24" s="3">
        <f>AI24+AI31</f>
        <v>0.22287294163577437</v>
      </c>
      <c r="AL24" s="4">
        <f>POWER(2,-(AJ24))</f>
        <v>2.7702189362218403</v>
      </c>
      <c r="AM24" s="3"/>
      <c r="AN24" s="3">
        <f>AK24*LN(2)</f>
        <v>0.15448375111793824</v>
      </c>
      <c r="AP24" s="10">
        <v>23</v>
      </c>
      <c r="AQ24" s="4">
        <v>7.4642639322944708</v>
      </c>
      <c r="AR24" s="3">
        <v>0.2076819315053029</v>
      </c>
      <c r="AS24" s="4">
        <v>2.4340070273411905</v>
      </c>
      <c r="AT24" s="3">
        <v>0.21570601962186972</v>
      </c>
    </row>
    <row r="25" spans="1:46" x14ac:dyDescent="0.25">
      <c r="A25" s="3"/>
      <c r="B25" s="4"/>
      <c r="C25" s="3"/>
      <c r="D25" s="8"/>
      <c r="E25" s="3"/>
      <c r="F25" s="3"/>
      <c r="G25" s="3"/>
      <c r="H25" s="8"/>
      <c r="I25" s="3"/>
      <c r="J25" s="3"/>
      <c r="K25" s="3"/>
      <c r="L25" s="3"/>
      <c r="M25" s="3"/>
      <c r="N25" s="3"/>
      <c r="O25" s="3"/>
      <c r="P25" s="3"/>
      <c r="Q25" s="4"/>
      <c r="R25" s="3"/>
      <c r="S25" s="3"/>
      <c r="T25" s="3"/>
      <c r="U25" s="3"/>
      <c r="V25" s="3"/>
      <c r="W25" s="4"/>
      <c r="X25" s="3"/>
      <c r="Y25" s="8"/>
      <c r="Z25" s="3"/>
      <c r="AA25" s="3"/>
      <c r="AB25" s="3"/>
      <c r="AC25" s="8"/>
      <c r="AD25" s="3"/>
      <c r="AE25" s="3"/>
      <c r="AF25" s="3"/>
      <c r="AG25" s="3"/>
      <c r="AH25" s="3"/>
      <c r="AI25" s="3"/>
      <c r="AJ25" s="3"/>
      <c r="AK25" s="3"/>
      <c r="AL25" s="4"/>
      <c r="AM25" s="3"/>
      <c r="AN25" s="3"/>
    </row>
    <row r="26" spans="1:46" x14ac:dyDescent="0.25">
      <c r="A26" s="3"/>
      <c r="B26" s="4" t="s">
        <v>9</v>
      </c>
      <c r="C26" s="3">
        <v>30.08</v>
      </c>
      <c r="D26" s="8"/>
      <c r="E26" s="3"/>
      <c r="F26" s="3"/>
      <c r="G26" s="3">
        <v>20.51</v>
      </c>
      <c r="H26" s="8"/>
      <c r="I26" s="3"/>
      <c r="J26" s="3"/>
      <c r="K26" s="3"/>
      <c r="L26" s="3"/>
      <c r="M26" s="3"/>
      <c r="N26" s="3"/>
      <c r="O26" s="3"/>
      <c r="P26" s="3"/>
      <c r="Q26" s="4"/>
      <c r="R26" s="3"/>
      <c r="S26" s="3"/>
      <c r="T26" s="3"/>
      <c r="U26" s="3"/>
      <c r="V26" s="3"/>
      <c r="W26" s="4" t="s">
        <v>9</v>
      </c>
      <c r="X26" s="3">
        <v>25.67</v>
      </c>
      <c r="Y26" s="8"/>
      <c r="Z26" s="3"/>
      <c r="AA26" s="3"/>
      <c r="AB26" s="3">
        <v>22.28</v>
      </c>
      <c r="AC26" s="8"/>
      <c r="AD26" s="3"/>
      <c r="AE26" s="3"/>
      <c r="AF26" s="3"/>
      <c r="AG26" s="3"/>
      <c r="AH26" s="3"/>
      <c r="AI26" s="3"/>
      <c r="AJ26" s="3"/>
      <c r="AK26" s="3"/>
      <c r="AL26" s="4"/>
      <c r="AM26" s="3"/>
      <c r="AN26" s="3"/>
    </row>
    <row r="27" spans="1:46" x14ac:dyDescent="0.25">
      <c r="A27" s="3"/>
      <c r="B27" s="4" t="s">
        <v>11</v>
      </c>
      <c r="C27" s="3">
        <v>30.09</v>
      </c>
      <c r="D27" s="8"/>
      <c r="E27" s="3"/>
      <c r="F27" s="3"/>
      <c r="G27" s="3">
        <v>20.14</v>
      </c>
      <c r="H27" s="8"/>
      <c r="I27" s="3"/>
      <c r="J27" s="3"/>
      <c r="K27" s="3"/>
      <c r="L27" s="3"/>
      <c r="M27" s="3"/>
      <c r="N27" s="3"/>
      <c r="O27" s="3"/>
      <c r="P27" s="3"/>
      <c r="Q27" s="4"/>
      <c r="R27" s="3"/>
      <c r="S27" s="3"/>
      <c r="T27" s="3"/>
      <c r="U27" s="3"/>
      <c r="V27" s="3"/>
      <c r="W27" s="4" t="s">
        <v>11</v>
      </c>
      <c r="X27" s="3">
        <v>25.53</v>
      </c>
      <c r="Y27" s="8"/>
      <c r="Z27" s="3"/>
      <c r="AA27" s="3"/>
      <c r="AB27" s="3">
        <v>22.36</v>
      </c>
      <c r="AC27" s="8"/>
      <c r="AD27" s="3"/>
      <c r="AE27" s="3"/>
      <c r="AF27" s="3"/>
      <c r="AG27" s="3"/>
      <c r="AH27" s="3"/>
      <c r="AI27" s="3"/>
      <c r="AJ27" s="3"/>
      <c r="AK27" s="3"/>
      <c r="AL27" s="4"/>
      <c r="AM27" s="3"/>
      <c r="AN27" s="3"/>
    </row>
    <row r="28" spans="1:46" x14ac:dyDescent="0.25">
      <c r="A28" s="3"/>
      <c r="B28" s="4"/>
      <c r="C28" s="3">
        <v>30.12</v>
      </c>
      <c r="D28" s="8"/>
      <c r="E28" s="3"/>
      <c r="F28" s="3"/>
      <c r="G28" s="3">
        <v>20.420000000000002</v>
      </c>
      <c r="H28" s="8"/>
      <c r="I28" s="3"/>
      <c r="J28" s="3"/>
      <c r="K28" s="3"/>
      <c r="L28" s="3"/>
      <c r="M28" s="3"/>
      <c r="N28" s="3"/>
      <c r="O28" s="3"/>
      <c r="P28" s="3"/>
      <c r="Q28" s="4"/>
      <c r="R28" s="3"/>
      <c r="S28" s="3"/>
      <c r="T28" s="3"/>
      <c r="U28" s="3"/>
      <c r="V28" s="3"/>
      <c r="W28" s="4"/>
      <c r="X28" s="3">
        <v>25.48</v>
      </c>
      <c r="Y28" s="8"/>
      <c r="Z28" s="3"/>
      <c r="AA28" s="3"/>
      <c r="AB28" s="3">
        <v>22.37</v>
      </c>
      <c r="AC28" s="8"/>
      <c r="AD28" s="3"/>
      <c r="AE28" s="3"/>
      <c r="AF28" s="3"/>
      <c r="AG28" s="3"/>
      <c r="AH28" s="3"/>
      <c r="AI28" s="3"/>
      <c r="AJ28" s="3"/>
      <c r="AK28" s="3"/>
      <c r="AL28" s="4"/>
      <c r="AM28" s="3"/>
      <c r="AN28" s="3"/>
    </row>
    <row r="29" spans="1:46" x14ac:dyDescent="0.25">
      <c r="A29" s="3"/>
      <c r="B29" s="4"/>
      <c r="C29" s="3"/>
      <c r="D29" s="8"/>
      <c r="E29" s="3"/>
      <c r="F29" s="3"/>
      <c r="G29" s="3"/>
      <c r="H29" s="8"/>
      <c r="I29" s="3"/>
      <c r="J29" s="3"/>
      <c r="K29" s="3"/>
      <c r="L29" s="3"/>
      <c r="M29" s="3"/>
      <c r="N29" s="3"/>
      <c r="O29" s="3"/>
      <c r="P29" s="3"/>
      <c r="Q29" s="4"/>
      <c r="R29" s="3"/>
      <c r="S29" s="3"/>
      <c r="T29" s="3"/>
      <c r="U29" s="3"/>
      <c r="V29" s="3"/>
      <c r="W29" s="4"/>
      <c r="X29" s="3"/>
      <c r="Y29" s="8"/>
      <c r="Z29" s="3"/>
      <c r="AA29" s="3"/>
      <c r="AB29" s="3"/>
      <c r="AC29" s="8"/>
      <c r="AD29" s="3"/>
      <c r="AE29" s="3"/>
      <c r="AF29" s="3"/>
      <c r="AG29" s="3"/>
      <c r="AH29" s="3"/>
      <c r="AI29" s="3"/>
      <c r="AJ29" s="3"/>
      <c r="AK29" s="3"/>
      <c r="AL29" s="4"/>
      <c r="AM29" s="3"/>
      <c r="AN29" s="3"/>
    </row>
    <row r="30" spans="1:46" x14ac:dyDescent="0.25">
      <c r="A30" s="3"/>
      <c r="B30" s="4"/>
      <c r="C30" s="3"/>
      <c r="D30" s="8"/>
      <c r="E30" s="3"/>
      <c r="F30" s="3"/>
      <c r="G30" s="3"/>
      <c r="H30" s="8"/>
      <c r="I30" s="3"/>
      <c r="J30" s="3"/>
      <c r="K30" s="3"/>
      <c r="L30" s="3"/>
      <c r="M30" s="3"/>
      <c r="N30" s="3"/>
      <c r="O30" s="3"/>
      <c r="P30" s="3"/>
      <c r="Q30" s="4"/>
      <c r="R30" s="3"/>
      <c r="S30" s="3"/>
      <c r="T30" s="3"/>
      <c r="U30" s="3"/>
      <c r="V30" s="3"/>
      <c r="W30" s="4"/>
      <c r="X30" s="3"/>
      <c r="Y30" s="8"/>
      <c r="Z30" s="3"/>
      <c r="AA30" s="3"/>
      <c r="AB30" s="3"/>
      <c r="AC30" s="8"/>
      <c r="AD30" s="3"/>
      <c r="AE30" s="3"/>
      <c r="AF30" s="3"/>
      <c r="AG30" s="3"/>
      <c r="AH30" s="3"/>
      <c r="AI30" s="3"/>
      <c r="AJ30" s="3"/>
      <c r="AK30" s="3"/>
      <c r="AL30" s="4"/>
      <c r="AM30" s="3"/>
      <c r="AN30" s="3"/>
    </row>
    <row r="31" spans="1:46" x14ac:dyDescent="0.25">
      <c r="A31" s="3"/>
      <c r="B31" s="4" t="s">
        <v>7</v>
      </c>
      <c r="C31" s="3">
        <f>AVERAGE(C26:C30)</f>
        <v>30.096666666666668</v>
      </c>
      <c r="D31" s="8" t="s">
        <v>8</v>
      </c>
      <c r="E31" s="3">
        <f>STDEV(C26:C28)</f>
        <v>2.081665999466259E-2</v>
      </c>
      <c r="F31" s="3"/>
      <c r="G31" s="3">
        <f>AVERAGE(G26:G28)</f>
        <v>20.356666666666669</v>
      </c>
      <c r="H31" s="8" t="s">
        <v>8</v>
      </c>
      <c r="I31" s="3">
        <f>STDEV(G26:G28)</f>
        <v>0.19295940851208465</v>
      </c>
      <c r="J31" s="3"/>
      <c r="K31" s="3">
        <f>C31-G31</f>
        <v>9.7399999999999984</v>
      </c>
      <c r="L31" s="3"/>
      <c r="M31" s="3"/>
      <c r="N31" s="3">
        <f>E31+I31</f>
        <v>0.21377606850674724</v>
      </c>
      <c r="O31" s="3">
        <f>K31-K31</f>
        <v>0</v>
      </c>
      <c r="P31" s="3"/>
      <c r="Q31" s="4">
        <f>POWER(2,-(O31))</f>
        <v>1</v>
      </c>
      <c r="R31" s="3">
        <f>Q31/Q24</f>
        <v>0.13428158100166088</v>
      </c>
      <c r="S31" s="3"/>
      <c r="T31" s="3"/>
      <c r="U31" s="3"/>
      <c r="V31" s="3"/>
      <c r="W31" s="4" t="s">
        <v>7</v>
      </c>
      <c r="X31" s="3">
        <f>AVERAGE(X26:X30)</f>
        <v>25.560000000000002</v>
      </c>
      <c r="Y31" s="8" t="s">
        <v>8</v>
      </c>
      <c r="Z31" s="3">
        <f>STDEV(X26:X28)</f>
        <v>9.8488578017961653E-2</v>
      </c>
      <c r="AA31" s="3"/>
      <c r="AB31" s="3">
        <f>AVERAGE(AB26:AB28)</f>
        <v>22.33666666666667</v>
      </c>
      <c r="AC31" s="8" t="s">
        <v>8</v>
      </c>
      <c r="AD31" s="3">
        <f>STDEV(AB26:AB28)</f>
        <v>4.932882862316202E-2</v>
      </c>
      <c r="AE31" s="3"/>
      <c r="AF31" s="3">
        <f>X31-AB31</f>
        <v>3.2233333333333327</v>
      </c>
      <c r="AG31" s="3"/>
      <c r="AH31" s="3"/>
      <c r="AI31" s="3">
        <f>Z31+AD31</f>
        <v>0.14781740664112367</v>
      </c>
      <c r="AJ31" s="3">
        <f>AF31-AF31</f>
        <v>0</v>
      </c>
      <c r="AK31" s="3"/>
      <c r="AL31" s="4">
        <f>POWER(2,-(AJ31))</f>
        <v>1</v>
      </c>
      <c r="AM31" s="3">
        <f>AL31/AL24</f>
        <v>0.36098229888062522</v>
      </c>
      <c r="AN31" s="3"/>
    </row>
    <row r="32" spans="1:46" x14ac:dyDescent="0.25">
      <c r="A32" s="3"/>
      <c r="B32" s="4"/>
      <c r="C32" s="3"/>
      <c r="D32" s="8"/>
      <c r="E32" s="3"/>
      <c r="F32" s="3"/>
      <c r="G32" s="3"/>
      <c r="H32" s="8"/>
      <c r="I32" s="3"/>
      <c r="J32" s="3"/>
      <c r="K32" s="3"/>
      <c r="L32" s="3"/>
      <c r="M32" s="3"/>
      <c r="N32" s="3"/>
      <c r="O32" s="3"/>
      <c r="P32" s="3"/>
      <c r="Q32" s="4"/>
      <c r="R32" s="3"/>
      <c r="S32" s="3"/>
      <c r="T32" s="3"/>
      <c r="U32" s="3"/>
      <c r="V32" s="3"/>
      <c r="W32" s="4"/>
      <c r="X32" s="3"/>
      <c r="Y32" s="8"/>
      <c r="Z32" s="3"/>
      <c r="AA32" s="3"/>
      <c r="AB32" s="3"/>
      <c r="AC32" s="8"/>
      <c r="AD32" s="3"/>
      <c r="AE32" s="3"/>
      <c r="AF32" s="3"/>
      <c r="AG32" s="3"/>
      <c r="AH32" s="3"/>
      <c r="AI32" s="3"/>
      <c r="AJ32" s="3"/>
      <c r="AK32" s="3"/>
      <c r="AL32" s="4"/>
      <c r="AM32" s="3"/>
      <c r="AN32" s="3"/>
    </row>
    <row r="33" spans="1:40" x14ac:dyDescent="0.25">
      <c r="A33" s="3"/>
      <c r="B33" s="4"/>
      <c r="C33" s="3"/>
      <c r="D33" s="8"/>
      <c r="E33" s="3"/>
      <c r="F33" s="3"/>
      <c r="G33" s="3"/>
      <c r="H33" s="8"/>
      <c r="I33" s="3"/>
      <c r="J33" s="3"/>
      <c r="K33" s="3"/>
      <c r="L33" s="3"/>
      <c r="M33" s="3"/>
      <c r="N33" s="3"/>
      <c r="O33" s="3"/>
      <c r="P33" s="3"/>
      <c r="Q33" s="4"/>
      <c r="R33" s="3"/>
      <c r="S33" s="3"/>
      <c r="T33" s="3"/>
      <c r="U33" s="3"/>
      <c r="V33" s="3"/>
      <c r="W33" s="4"/>
      <c r="X33" s="3"/>
      <c r="Y33" s="8"/>
      <c r="Z33" s="3"/>
      <c r="AA33" s="3"/>
      <c r="AB33" s="3"/>
      <c r="AC33" s="8"/>
      <c r="AD33" s="3"/>
      <c r="AE33" s="3"/>
      <c r="AF33" s="3"/>
      <c r="AG33" s="3"/>
      <c r="AH33" s="3"/>
      <c r="AI33" s="3"/>
      <c r="AJ33" s="3"/>
      <c r="AK33" s="3"/>
      <c r="AL33" s="4"/>
      <c r="AM33" s="3"/>
      <c r="AN33" s="3"/>
    </row>
    <row r="34" spans="1:40" x14ac:dyDescent="0.25">
      <c r="A34" s="3"/>
      <c r="B34" s="3"/>
      <c r="C34" s="4" t="s">
        <v>0</v>
      </c>
      <c r="D34" s="4"/>
      <c r="E34" s="4"/>
      <c r="F34" s="4"/>
      <c r="G34" s="4" t="s">
        <v>0</v>
      </c>
      <c r="H34" s="3"/>
      <c r="I34" s="3"/>
      <c r="J34" s="3"/>
      <c r="K34" s="4" t="s">
        <v>1</v>
      </c>
      <c r="L34" s="3"/>
      <c r="M34" s="3"/>
      <c r="N34" s="3" t="s">
        <v>33</v>
      </c>
      <c r="O34" s="4" t="s">
        <v>2</v>
      </c>
      <c r="P34" s="5" t="s">
        <v>34</v>
      </c>
      <c r="Q34" s="4" t="s">
        <v>3</v>
      </c>
      <c r="R34" s="3"/>
      <c r="S34" s="5" t="s">
        <v>35</v>
      </c>
      <c r="T34" s="3"/>
      <c r="U34" s="3"/>
      <c r="V34" s="3"/>
      <c r="W34" s="3"/>
      <c r="X34" s="4" t="s">
        <v>0</v>
      </c>
      <c r="Y34" s="4"/>
      <c r="Z34" s="4"/>
      <c r="AA34" s="4"/>
      <c r="AB34" s="4" t="s">
        <v>0</v>
      </c>
      <c r="AC34" s="3"/>
      <c r="AD34" s="3"/>
      <c r="AE34" s="3"/>
      <c r="AF34" s="4" t="s">
        <v>1</v>
      </c>
      <c r="AG34" s="3"/>
      <c r="AH34" s="3"/>
      <c r="AI34" s="3" t="s">
        <v>33</v>
      </c>
      <c r="AJ34" s="4" t="s">
        <v>2</v>
      </c>
      <c r="AK34" s="5" t="s">
        <v>34</v>
      </c>
      <c r="AL34" s="4" t="s">
        <v>3</v>
      </c>
      <c r="AM34" s="3"/>
      <c r="AN34" s="5" t="s">
        <v>35</v>
      </c>
    </row>
    <row r="35" spans="1:40" x14ac:dyDescent="0.25">
      <c r="A35" s="3"/>
      <c r="B35" s="3"/>
      <c r="C35" s="6" t="s">
        <v>45</v>
      </c>
      <c r="D35" s="4"/>
      <c r="E35" s="4"/>
      <c r="F35" s="4"/>
      <c r="G35" s="4" t="s">
        <v>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6" t="s">
        <v>45</v>
      </c>
      <c r="Y35" s="4"/>
      <c r="Z35" s="4"/>
      <c r="AA35" s="4"/>
      <c r="AB35" s="4" t="s">
        <v>5</v>
      </c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 spans="1:40" x14ac:dyDescent="0.25">
      <c r="A36" s="3"/>
      <c r="B36" s="4" t="s">
        <v>6</v>
      </c>
      <c r="C36" s="3">
        <v>24.92</v>
      </c>
      <c r="D36" s="3"/>
      <c r="E36" s="3"/>
      <c r="F36" s="3"/>
      <c r="G36" s="3">
        <v>19.63</v>
      </c>
      <c r="H36" s="3"/>
      <c r="I36" s="3"/>
      <c r="J36" s="3"/>
      <c r="K36" s="3"/>
      <c r="L36" s="3"/>
      <c r="M36" s="3"/>
      <c r="N36" s="3"/>
      <c r="O36" s="3"/>
      <c r="P36" s="3"/>
      <c r="Q36" s="4"/>
      <c r="R36" s="3"/>
      <c r="S36" s="3"/>
      <c r="T36" s="3"/>
      <c r="U36" s="3"/>
      <c r="V36" s="3"/>
      <c r="W36" s="4" t="s">
        <v>6</v>
      </c>
      <c r="X36" s="3">
        <v>27.61</v>
      </c>
      <c r="Y36" s="3"/>
      <c r="Z36" s="3"/>
      <c r="AA36" s="3"/>
      <c r="AB36" s="3">
        <v>22.28</v>
      </c>
      <c r="AC36" s="3"/>
      <c r="AD36" s="3"/>
      <c r="AE36" s="3"/>
      <c r="AF36" s="3"/>
      <c r="AG36" s="3"/>
      <c r="AH36" s="3"/>
      <c r="AI36" s="3"/>
      <c r="AJ36" s="3"/>
      <c r="AK36" s="3"/>
      <c r="AL36" s="4"/>
      <c r="AM36" s="3"/>
      <c r="AN36" s="3"/>
    </row>
    <row r="37" spans="1:40" x14ac:dyDescent="0.25">
      <c r="A37" s="3"/>
      <c r="B37" s="4">
        <v>3</v>
      </c>
      <c r="C37" s="3">
        <v>24.85</v>
      </c>
      <c r="D37" s="3"/>
      <c r="E37" s="3"/>
      <c r="F37" s="3"/>
      <c r="G37" s="3">
        <v>19.54</v>
      </c>
      <c r="H37" s="3"/>
      <c r="I37" s="3"/>
      <c r="J37" s="3"/>
      <c r="K37" s="3"/>
      <c r="L37" s="3"/>
      <c r="M37" s="3"/>
      <c r="N37" s="3"/>
      <c r="O37" s="3"/>
      <c r="P37" s="3"/>
      <c r="Q37" s="4"/>
      <c r="R37" s="3"/>
      <c r="S37" s="3"/>
      <c r="T37" s="3"/>
      <c r="U37" s="3"/>
      <c r="V37" s="3"/>
      <c r="W37" s="4">
        <v>3</v>
      </c>
      <c r="X37" s="3">
        <v>27.55</v>
      </c>
      <c r="Y37" s="3"/>
      <c r="Z37" s="3"/>
      <c r="AA37" s="3"/>
      <c r="AB37" s="3">
        <v>22.36</v>
      </c>
      <c r="AC37" s="3"/>
      <c r="AD37" s="3"/>
      <c r="AE37" s="3"/>
      <c r="AF37" s="3"/>
      <c r="AG37" s="3"/>
      <c r="AH37" s="3"/>
      <c r="AI37" s="3"/>
      <c r="AJ37" s="3"/>
      <c r="AK37" s="3"/>
      <c r="AL37" s="4"/>
      <c r="AM37" s="3"/>
      <c r="AN37" s="3"/>
    </row>
    <row r="38" spans="1:40" x14ac:dyDescent="0.25">
      <c r="A38" s="3"/>
      <c r="B38" s="4"/>
      <c r="C38" s="3">
        <v>24.91</v>
      </c>
      <c r="D38" s="3"/>
      <c r="E38" s="3"/>
      <c r="F38" s="3"/>
      <c r="G38" s="3">
        <v>19.54</v>
      </c>
      <c r="H38" s="8"/>
      <c r="I38" s="3"/>
      <c r="J38" s="3"/>
      <c r="K38" s="3"/>
      <c r="L38" s="3"/>
      <c r="M38" s="3"/>
      <c r="N38" s="3"/>
      <c r="O38" s="3"/>
      <c r="P38" s="3"/>
      <c r="Q38" s="4"/>
      <c r="R38" s="3"/>
      <c r="S38" s="3"/>
      <c r="T38" s="3"/>
      <c r="U38" s="3"/>
      <c r="V38" s="3"/>
      <c r="W38" s="4"/>
      <c r="X38" s="3">
        <v>27.47</v>
      </c>
      <c r="Y38" s="3"/>
      <c r="Z38" s="3"/>
      <c r="AA38" s="3"/>
      <c r="AB38" s="3">
        <v>22.37</v>
      </c>
      <c r="AC38" s="8"/>
      <c r="AD38" s="3"/>
      <c r="AE38" s="3"/>
      <c r="AF38" s="3"/>
      <c r="AG38" s="3"/>
      <c r="AH38" s="3"/>
      <c r="AI38" s="3"/>
      <c r="AJ38" s="3"/>
      <c r="AK38" s="3"/>
      <c r="AL38" s="4"/>
      <c r="AM38" s="3"/>
      <c r="AN38" s="3"/>
    </row>
    <row r="39" spans="1:40" x14ac:dyDescent="0.25">
      <c r="A39" s="3"/>
      <c r="B39" s="4"/>
      <c r="C39" s="3"/>
      <c r="D39" s="8"/>
      <c r="E39" s="3"/>
      <c r="F39" s="3"/>
      <c r="G39" s="3"/>
      <c r="H39" s="8"/>
      <c r="I39" s="3"/>
      <c r="J39" s="3"/>
      <c r="K39" s="3"/>
      <c r="L39" s="3"/>
      <c r="M39" s="3"/>
      <c r="N39" s="3"/>
      <c r="O39" s="3"/>
      <c r="P39" s="3"/>
      <c r="Q39" s="4"/>
      <c r="R39" s="3"/>
      <c r="S39" s="3"/>
      <c r="T39" s="3"/>
      <c r="U39" s="3"/>
      <c r="V39" s="3"/>
      <c r="W39" s="4"/>
      <c r="X39" s="3"/>
      <c r="Y39" s="8"/>
      <c r="Z39" s="3"/>
      <c r="AA39" s="3"/>
      <c r="AB39" s="3"/>
      <c r="AC39" s="8"/>
      <c r="AD39" s="3"/>
      <c r="AE39" s="3"/>
      <c r="AF39" s="3"/>
      <c r="AG39" s="3"/>
      <c r="AH39" s="3"/>
      <c r="AI39" s="3"/>
      <c r="AJ39" s="3"/>
      <c r="AK39" s="3"/>
      <c r="AL39" s="4"/>
      <c r="AM39" s="3"/>
      <c r="AN39" s="3"/>
    </row>
    <row r="40" spans="1:40" x14ac:dyDescent="0.25">
      <c r="A40" s="3"/>
      <c r="B40" s="4" t="s">
        <v>7</v>
      </c>
      <c r="C40" s="3">
        <f>AVERAGE(C36:C38)</f>
        <v>24.893333333333334</v>
      </c>
      <c r="D40" s="8" t="s">
        <v>8</v>
      </c>
      <c r="E40" s="3">
        <f>STDEV(C36:C38)</f>
        <v>3.7859388972001647E-2</v>
      </c>
      <c r="F40" s="3"/>
      <c r="G40" s="3">
        <f>AVERAGE(G36:G38)</f>
        <v>19.57</v>
      </c>
      <c r="H40" s="8" t="s">
        <v>8</v>
      </c>
      <c r="I40" s="3">
        <f>STDEV(G36:G38)</f>
        <v>5.1961524227066236E-2</v>
      </c>
      <c r="J40" s="3"/>
      <c r="K40" s="3">
        <f>C40-G40</f>
        <v>5.3233333333333341</v>
      </c>
      <c r="L40" s="3"/>
      <c r="M40" s="3"/>
      <c r="N40" s="3">
        <f>E40+I40</f>
        <v>8.9820913199067876E-2</v>
      </c>
      <c r="O40" s="3">
        <f>K40-K47</f>
        <v>-3.3633333333333333</v>
      </c>
      <c r="P40" s="3">
        <f>N40+N47</f>
        <v>0.72939986215632668</v>
      </c>
      <c r="Q40" s="4">
        <f>POWER(2,-(O40))</f>
        <v>10.291157355011224</v>
      </c>
      <c r="R40" s="3"/>
      <c r="S40" s="3">
        <f>P40*LN(2)</f>
        <v>0.50558145795447063</v>
      </c>
      <c r="T40" s="3"/>
      <c r="U40" s="3"/>
      <c r="V40" s="3"/>
      <c r="W40" s="4" t="s">
        <v>7</v>
      </c>
      <c r="X40" s="3">
        <f>AVERAGE(X36:X38)</f>
        <v>27.543333333333333</v>
      </c>
      <c r="Y40" s="8" t="s">
        <v>8</v>
      </c>
      <c r="Z40" s="3">
        <f>STDEV(X36:X38)</f>
        <v>7.0237691685685277E-2</v>
      </c>
      <c r="AA40" s="3"/>
      <c r="AB40" s="3">
        <f>AVERAGE(AB36:AB38)</f>
        <v>22.33666666666667</v>
      </c>
      <c r="AC40" s="8" t="s">
        <v>8</v>
      </c>
      <c r="AD40" s="3">
        <f>STDEV(AB36:AB38)</f>
        <v>4.932882862316202E-2</v>
      </c>
      <c r="AE40" s="3"/>
      <c r="AF40" s="3">
        <f>X40-AB40</f>
        <v>5.2066666666666634</v>
      </c>
      <c r="AG40" s="3"/>
      <c r="AH40" s="3"/>
      <c r="AI40" s="3">
        <f>Z40+AD40</f>
        <v>0.11956652030884729</v>
      </c>
      <c r="AJ40" s="3">
        <f>AF40-AF47</f>
        <v>-1.4266666666666694</v>
      </c>
      <c r="AK40" s="3">
        <f>AI40+AI47</f>
        <v>0.2601964405465193</v>
      </c>
      <c r="AL40" s="4">
        <f>POWER(2,-(AJ40))</f>
        <v>2.6882487991868396</v>
      </c>
      <c r="AM40" s="3"/>
      <c r="AN40" s="3">
        <f>AK40*LN(2)</f>
        <v>0.18035442915655328</v>
      </c>
    </row>
    <row r="41" spans="1:40" x14ac:dyDescent="0.25">
      <c r="A41" s="3"/>
      <c r="B41" s="4"/>
      <c r="C41" s="3"/>
      <c r="D41" s="8"/>
      <c r="E41" s="3"/>
      <c r="F41" s="3"/>
      <c r="G41" s="3"/>
      <c r="H41" s="8"/>
      <c r="I41" s="3"/>
      <c r="J41" s="3"/>
      <c r="K41" s="3"/>
      <c r="L41" s="3"/>
      <c r="M41" s="3"/>
      <c r="N41" s="3"/>
      <c r="O41" s="3"/>
      <c r="P41" s="3"/>
      <c r="Q41" s="4"/>
      <c r="R41" s="3"/>
      <c r="S41" s="3"/>
      <c r="T41" s="3"/>
      <c r="U41" s="3"/>
      <c r="V41" s="3"/>
      <c r="W41" s="4"/>
      <c r="X41" s="3"/>
      <c r="Y41" s="8"/>
      <c r="Z41" s="3"/>
      <c r="AA41" s="3"/>
      <c r="AB41" s="3"/>
      <c r="AC41" s="8"/>
      <c r="AD41" s="3"/>
      <c r="AE41" s="3"/>
      <c r="AF41" s="3"/>
      <c r="AG41" s="3"/>
      <c r="AH41" s="3"/>
      <c r="AI41" s="3"/>
      <c r="AJ41" s="3"/>
      <c r="AK41" s="3"/>
      <c r="AL41" s="4"/>
      <c r="AM41" s="3"/>
      <c r="AN41" s="3"/>
    </row>
    <row r="42" spans="1:40" x14ac:dyDescent="0.25">
      <c r="A42" s="3"/>
      <c r="B42" s="4" t="s">
        <v>9</v>
      </c>
      <c r="C42" s="3">
        <v>29.12</v>
      </c>
      <c r="D42" s="8"/>
      <c r="E42" s="3"/>
      <c r="F42" s="3"/>
      <c r="G42" s="3">
        <v>20.55</v>
      </c>
      <c r="H42" s="8"/>
      <c r="I42" s="3"/>
      <c r="J42" s="3"/>
      <c r="K42" s="3"/>
      <c r="L42" s="3"/>
      <c r="M42" s="3"/>
      <c r="N42" s="3"/>
      <c r="O42" s="3"/>
      <c r="P42" s="3"/>
      <c r="Q42" s="4"/>
      <c r="R42" s="3"/>
      <c r="S42" s="3"/>
      <c r="T42" s="3"/>
      <c r="U42" s="3"/>
      <c r="V42" s="3"/>
      <c r="W42" s="4" t="s">
        <v>9</v>
      </c>
      <c r="X42" s="3">
        <v>30.33</v>
      </c>
      <c r="Y42" s="8"/>
      <c r="Z42" s="3"/>
      <c r="AA42" s="3"/>
      <c r="AB42" s="3">
        <v>23.76</v>
      </c>
      <c r="AC42" s="8"/>
      <c r="AD42" s="3"/>
      <c r="AE42" s="3"/>
      <c r="AF42" s="3"/>
      <c r="AG42" s="3"/>
      <c r="AH42" s="3"/>
      <c r="AI42" s="3"/>
      <c r="AJ42" s="3"/>
      <c r="AK42" s="3"/>
      <c r="AL42" s="4"/>
      <c r="AM42" s="3"/>
      <c r="AN42" s="3"/>
    </row>
    <row r="43" spans="1:40" x14ac:dyDescent="0.25">
      <c r="A43" s="3"/>
      <c r="B43" s="4" t="s">
        <v>12</v>
      </c>
      <c r="C43" s="3">
        <v>29.96</v>
      </c>
      <c r="D43" s="8"/>
      <c r="E43" s="3"/>
      <c r="F43" s="3"/>
      <c r="G43" s="3">
        <v>20.72</v>
      </c>
      <c r="H43" s="8"/>
      <c r="I43" s="3"/>
      <c r="J43" s="3"/>
      <c r="K43" s="3"/>
      <c r="L43" s="3"/>
      <c r="M43" s="3"/>
      <c r="N43" s="3"/>
      <c r="O43" s="3"/>
      <c r="P43" s="3"/>
      <c r="Q43" s="4"/>
      <c r="R43" s="3"/>
      <c r="S43" s="3"/>
      <c r="T43" s="3"/>
      <c r="U43" s="3"/>
      <c r="V43" s="3"/>
      <c r="W43" s="4" t="s">
        <v>12</v>
      </c>
      <c r="X43" s="3">
        <v>30.38</v>
      </c>
      <c r="Y43" s="8"/>
      <c r="Z43" s="3"/>
      <c r="AA43" s="3"/>
      <c r="AB43" s="3">
        <v>23.68</v>
      </c>
      <c r="AC43" s="8"/>
      <c r="AD43" s="3"/>
      <c r="AE43" s="3"/>
      <c r="AF43" s="3"/>
      <c r="AG43" s="3"/>
      <c r="AH43" s="3"/>
      <c r="AI43" s="3"/>
      <c r="AJ43" s="3"/>
      <c r="AK43" s="3"/>
      <c r="AL43" s="4"/>
      <c r="AM43" s="3"/>
      <c r="AN43" s="3"/>
    </row>
    <row r="44" spans="1:40" x14ac:dyDescent="0.25">
      <c r="A44" s="3"/>
      <c r="B44" s="4"/>
      <c r="C44" s="3">
        <v>29.09</v>
      </c>
      <c r="D44" s="8"/>
      <c r="E44" s="3"/>
      <c r="F44" s="3"/>
      <c r="G44" s="3">
        <v>20.84</v>
      </c>
      <c r="H44" s="8"/>
      <c r="I44" s="3"/>
      <c r="J44" s="3"/>
      <c r="K44" s="3"/>
      <c r="L44" s="3"/>
      <c r="M44" s="3"/>
      <c r="N44" s="3"/>
      <c r="O44" s="3"/>
      <c r="P44" s="3"/>
      <c r="Q44" s="4"/>
      <c r="R44" s="3"/>
      <c r="S44" s="3"/>
      <c r="T44" s="3"/>
      <c r="U44" s="3"/>
      <c r="V44" s="3"/>
      <c r="W44" s="4"/>
      <c r="X44" s="3">
        <v>30.46</v>
      </c>
      <c r="Y44" s="8"/>
      <c r="Z44" s="3"/>
      <c r="AA44" s="3"/>
      <c r="AB44" s="3">
        <v>23.83</v>
      </c>
      <c r="AC44" s="8"/>
      <c r="AD44" s="3"/>
      <c r="AE44" s="3"/>
      <c r="AF44" s="3"/>
      <c r="AG44" s="3"/>
      <c r="AH44" s="3"/>
      <c r="AI44" s="3"/>
      <c r="AJ44" s="3"/>
      <c r="AK44" s="3"/>
      <c r="AL44" s="4"/>
      <c r="AM44" s="3"/>
      <c r="AN44" s="3"/>
    </row>
    <row r="45" spans="1:40" x14ac:dyDescent="0.25">
      <c r="A45" s="3"/>
      <c r="B45" s="4"/>
      <c r="C45" s="3"/>
      <c r="D45" s="8"/>
      <c r="E45" s="3"/>
      <c r="F45" s="3"/>
      <c r="G45" s="3"/>
      <c r="H45" s="8"/>
      <c r="I45" s="3"/>
      <c r="J45" s="3"/>
      <c r="K45" s="3"/>
      <c r="L45" s="3"/>
      <c r="M45" s="3"/>
      <c r="N45" s="3"/>
      <c r="O45" s="3"/>
      <c r="P45" s="3"/>
      <c r="Q45" s="4"/>
      <c r="R45" s="3"/>
      <c r="S45" s="3"/>
      <c r="T45" s="3"/>
      <c r="U45" s="3"/>
      <c r="V45" s="3"/>
      <c r="W45" s="4"/>
      <c r="X45" s="3"/>
      <c r="Y45" s="8"/>
      <c r="Z45" s="3"/>
      <c r="AA45" s="3"/>
      <c r="AB45" s="3"/>
      <c r="AC45" s="8"/>
      <c r="AD45" s="3"/>
      <c r="AE45" s="3"/>
      <c r="AF45" s="3"/>
      <c r="AG45" s="3"/>
      <c r="AH45" s="3"/>
      <c r="AI45" s="3"/>
      <c r="AJ45" s="3"/>
      <c r="AK45" s="3"/>
      <c r="AL45" s="4"/>
      <c r="AM45" s="3"/>
      <c r="AN45" s="3"/>
    </row>
    <row r="46" spans="1:40" x14ac:dyDescent="0.25">
      <c r="A46" s="3"/>
      <c r="B46" s="4"/>
      <c r="C46" s="3"/>
      <c r="D46" s="8"/>
      <c r="E46" s="3"/>
      <c r="F46" s="3"/>
      <c r="G46" s="3"/>
      <c r="H46" s="8"/>
      <c r="I46" s="3"/>
      <c r="J46" s="3"/>
      <c r="K46" s="3"/>
      <c r="L46" s="3"/>
      <c r="M46" s="3"/>
      <c r="N46" s="3"/>
      <c r="O46" s="3"/>
      <c r="P46" s="3"/>
      <c r="Q46" s="4"/>
      <c r="R46" s="3"/>
      <c r="S46" s="3"/>
      <c r="T46" s="3"/>
      <c r="U46" s="3"/>
      <c r="V46" s="3"/>
      <c r="W46" s="4"/>
      <c r="X46" s="3"/>
      <c r="Y46" s="8"/>
      <c r="Z46" s="3"/>
      <c r="AA46" s="3"/>
      <c r="AB46" s="3"/>
      <c r="AC46" s="8"/>
      <c r="AD46" s="3"/>
      <c r="AE46" s="3"/>
      <c r="AF46" s="3"/>
      <c r="AG46" s="3"/>
      <c r="AH46" s="3"/>
      <c r="AI46" s="3"/>
      <c r="AJ46" s="3"/>
      <c r="AK46" s="3"/>
      <c r="AL46" s="4"/>
      <c r="AM46" s="3"/>
      <c r="AN46" s="3"/>
    </row>
    <row r="47" spans="1:40" x14ac:dyDescent="0.25">
      <c r="A47" s="3"/>
      <c r="B47" s="4" t="s">
        <v>7</v>
      </c>
      <c r="C47" s="3">
        <f>AVERAGE(C42:C46)</f>
        <v>29.39</v>
      </c>
      <c r="D47" s="8" t="s">
        <v>8</v>
      </c>
      <c r="E47" s="3">
        <f>STDEV(C42:C44)</f>
        <v>0.49386232899463006</v>
      </c>
      <c r="F47" s="3"/>
      <c r="G47" s="3">
        <f>AVERAGE(G42:G44)</f>
        <v>20.703333333333333</v>
      </c>
      <c r="H47" s="8" t="s">
        <v>8</v>
      </c>
      <c r="I47" s="3">
        <f>STDEV(G42:G44)</f>
        <v>0.14571661996262877</v>
      </c>
      <c r="J47" s="3"/>
      <c r="K47" s="3">
        <f>C47-G47</f>
        <v>8.6866666666666674</v>
      </c>
      <c r="L47" s="3"/>
      <c r="M47" s="3"/>
      <c r="N47" s="3">
        <f>E47+I47</f>
        <v>0.63957894895725886</v>
      </c>
      <c r="O47" s="3">
        <f>K47-K47</f>
        <v>0</v>
      </c>
      <c r="P47" s="3"/>
      <c r="Q47" s="4">
        <f>POWER(2,-(O47))</f>
        <v>1</v>
      </c>
      <c r="R47" s="3">
        <f>Q47/Q40</f>
        <v>9.7170800669280924E-2</v>
      </c>
      <c r="S47" s="3"/>
      <c r="T47" s="3"/>
      <c r="U47" s="3"/>
      <c r="V47" s="3"/>
      <c r="W47" s="4" t="s">
        <v>7</v>
      </c>
      <c r="X47" s="3">
        <f>AVERAGE(X42:X46)</f>
        <v>30.389999999999997</v>
      </c>
      <c r="Y47" s="8" t="s">
        <v>8</v>
      </c>
      <c r="Z47" s="3">
        <f>STDEV(X42:X44)</f>
        <v>6.557438524302131E-2</v>
      </c>
      <c r="AA47" s="3"/>
      <c r="AB47" s="3">
        <f>AVERAGE(AB42:AB44)</f>
        <v>23.756666666666664</v>
      </c>
      <c r="AC47" s="8" t="s">
        <v>8</v>
      </c>
      <c r="AD47" s="3">
        <f>STDEV(AB42:AB44)</f>
        <v>7.5055534994650688E-2</v>
      </c>
      <c r="AE47" s="3"/>
      <c r="AF47" s="3">
        <f>X47-AB47</f>
        <v>6.6333333333333329</v>
      </c>
      <c r="AG47" s="3"/>
      <c r="AH47" s="3"/>
      <c r="AI47" s="3">
        <f>Z47+AD47</f>
        <v>0.14062992023767201</v>
      </c>
      <c r="AJ47" s="3">
        <f>AF47-AF47</f>
        <v>0</v>
      </c>
      <c r="AK47" s="3"/>
      <c r="AL47" s="4">
        <f>POWER(2,-(AJ47))</f>
        <v>1</v>
      </c>
      <c r="AM47" s="3">
        <f>AL47/AL40</f>
        <v>0.3719893784766079</v>
      </c>
      <c r="AN47" s="3"/>
    </row>
    <row r="48" spans="1:40" x14ac:dyDescent="0.25">
      <c r="A48" s="3"/>
      <c r="B48" s="4"/>
      <c r="C48" s="3"/>
      <c r="D48" s="8"/>
      <c r="E48" s="3"/>
      <c r="F48" s="3"/>
      <c r="G48" s="3"/>
      <c r="H48" s="8"/>
      <c r="I48" s="3"/>
      <c r="J48" s="3"/>
      <c r="K48" s="3"/>
      <c r="L48" s="3"/>
      <c r="M48" s="3"/>
      <c r="N48" s="3"/>
      <c r="O48" s="3"/>
      <c r="P48" s="3"/>
      <c r="Q48" s="4"/>
      <c r="R48" s="3"/>
      <c r="S48" s="3"/>
      <c r="T48" s="3"/>
      <c r="U48" s="3"/>
      <c r="V48" s="3"/>
      <c r="W48" s="4"/>
      <c r="X48" s="3"/>
      <c r="Y48" s="8"/>
      <c r="Z48" s="3"/>
      <c r="AA48" s="3"/>
      <c r="AB48" s="3"/>
      <c r="AC48" s="8"/>
      <c r="AD48" s="3"/>
      <c r="AE48" s="3"/>
      <c r="AF48" s="3"/>
      <c r="AG48" s="3"/>
      <c r="AH48" s="3"/>
      <c r="AI48" s="3"/>
      <c r="AJ48" s="3"/>
      <c r="AK48" s="3"/>
      <c r="AL48" s="4"/>
      <c r="AM48" s="3"/>
      <c r="AN48" s="3"/>
    </row>
    <row r="49" spans="1:40" x14ac:dyDescent="0.25">
      <c r="A49" s="3"/>
      <c r="B49" s="4"/>
      <c r="C49" s="3"/>
      <c r="D49" s="8"/>
      <c r="E49" s="3"/>
      <c r="F49" s="3"/>
      <c r="G49" s="3"/>
      <c r="H49" s="8"/>
      <c r="I49" s="3"/>
      <c r="J49" s="3"/>
      <c r="K49" s="3"/>
      <c r="L49" s="3"/>
      <c r="M49" s="3"/>
      <c r="N49" s="3"/>
      <c r="O49" s="3"/>
      <c r="P49" s="3"/>
      <c r="Q49" s="4"/>
      <c r="R49" s="3"/>
      <c r="S49" s="3"/>
      <c r="T49" s="3"/>
      <c r="U49" s="3"/>
      <c r="V49" s="3"/>
      <c r="W49" s="4"/>
      <c r="X49" s="3"/>
      <c r="Y49" s="8"/>
      <c r="Z49" s="3"/>
      <c r="AA49" s="3"/>
      <c r="AB49" s="3"/>
      <c r="AC49" s="8"/>
      <c r="AD49" s="3"/>
      <c r="AE49" s="3"/>
      <c r="AF49" s="3"/>
      <c r="AG49" s="3"/>
      <c r="AH49" s="3"/>
      <c r="AI49" s="3"/>
      <c r="AJ49" s="3"/>
      <c r="AK49" s="3"/>
      <c r="AL49" s="4"/>
      <c r="AM49" s="3"/>
      <c r="AN49" s="3"/>
    </row>
    <row r="50" spans="1:40" x14ac:dyDescent="0.25">
      <c r="A50" s="3"/>
      <c r="B50" s="3"/>
      <c r="C50" s="4" t="s">
        <v>0</v>
      </c>
      <c r="D50" s="4"/>
      <c r="E50" s="4"/>
      <c r="F50" s="4"/>
      <c r="G50" s="4" t="s">
        <v>0</v>
      </c>
      <c r="H50" s="3"/>
      <c r="I50" s="3"/>
      <c r="J50" s="3"/>
      <c r="K50" s="4" t="s">
        <v>1</v>
      </c>
      <c r="L50" s="3"/>
      <c r="M50" s="3"/>
      <c r="N50" s="3" t="s">
        <v>33</v>
      </c>
      <c r="O50" s="4" t="s">
        <v>2</v>
      </c>
      <c r="P50" s="5" t="s">
        <v>34</v>
      </c>
      <c r="Q50" s="4" t="s">
        <v>3</v>
      </c>
      <c r="R50" s="3"/>
      <c r="S50" s="5" t="s">
        <v>35</v>
      </c>
      <c r="T50" s="3"/>
      <c r="U50" s="3"/>
      <c r="V50" s="3"/>
      <c r="W50" s="3"/>
      <c r="X50" s="4" t="s">
        <v>0</v>
      </c>
      <c r="Y50" s="4"/>
      <c r="Z50" s="4"/>
      <c r="AA50" s="4"/>
      <c r="AB50" s="4" t="s">
        <v>0</v>
      </c>
      <c r="AC50" s="3"/>
      <c r="AD50" s="3"/>
      <c r="AE50" s="3"/>
      <c r="AF50" s="4" t="s">
        <v>1</v>
      </c>
      <c r="AG50" s="3"/>
      <c r="AH50" s="3"/>
      <c r="AI50" s="3" t="s">
        <v>33</v>
      </c>
      <c r="AJ50" s="4" t="s">
        <v>2</v>
      </c>
      <c r="AK50" s="5" t="s">
        <v>34</v>
      </c>
      <c r="AL50" s="4" t="s">
        <v>3</v>
      </c>
      <c r="AM50" s="3"/>
      <c r="AN50" s="5" t="s">
        <v>35</v>
      </c>
    </row>
    <row r="51" spans="1:40" x14ac:dyDescent="0.25">
      <c r="A51" s="3"/>
      <c r="B51" s="3"/>
      <c r="C51" s="6" t="s">
        <v>45</v>
      </c>
      <c r="D51" s="4"/>
      <c r="E51" s="4"/>
      <c r="F51" s="4"/>
      <c r="G51" s="4" t="s">
        <v>5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6" t="s">
        <v>45</v>
      </c>
      <c r="Y51" s="4"/>
      <c r="Z51" s="4"/>
      <c r="AA51" s="4"/>
      <c r="AB51" s="4" t="s">
        <v>5</v>
      </c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 spans="1:40" x14ac:dyDescent="0.25">
      <c r="A52" s="3"/>
      <c r="B52" s="4" t="s">
        <v>6</v>
      </c>
      <c r="C52" s="3">
        <v>25.51</v>
      </c>
      <c r="D52" s="3"/>
      <c r="E52" s="3"/>
      <c r="F52" s="3"/>
      <c r="G52" s="3">
        <v>19.010000000000002</v>
      </c>
      <c r="H52" s="3"/>
      <c r="I52" s="3"/>
      <c r="J52" s="3"/>
      <c r="K52" s="3"/>
      <c r="L52" s="3"/>
      <c r="M52" s="3"/>
      <c r="N52" s="3"/>
      <c r="O52" s="3"/>
      <c r="P52" s="3"/>
      <c r="Q52" s="4"/>
      <c r="R52" s="3"/>
      <c r="S52" s="3"/>
      <c r="T52" s="3"/>
      <c r="U52" s="3"/>
      <c r="V52" s="3"/>
      <c r="W52" s="4" t="s">
        <v>6</v>
      </c>
      <c r="X52" s="3">
        <v>24.27</v>
      </c>
      <c r="Y52" s="3"/>
      <c r="Z52" s="3"/>
      <c r="AA52" s="3"/>
      <c r="AB52" s="7">
        <v>22.77</v>
      </c>
      <c r="AC52" s="3"/>
      <c r="AD52" s="3"/>
      <c r="AE52" s="3"/>
      <c r="AF52" s="3"/>
      <c r="AG52" s="3"/>
      <c r="AH52" s="3"/>
      <c r="AI52" s="3"/>
      <c r="AJ52" s="3"/>
      <c r="AK52" s="3"/>
      <c r="AL52" s="4"/>
      <c r="AM52" s="3"/>
      <c r="AN52" s="3"/>
    </row>
    <row r="53" spans="1:40" x14ac:dyDescent="0.25">
      <c r="A53" s="3"/>
      <c r="B53" s="4">
        <v>4</v>
      </c>
      <c r="C53" s="3">
        <v>25.68</v>
      </c>
      <c r="D53" s="3"/>
      <c r="E53" s="3"/>
      <c r="F53" s="3"/>
      <c r="G53" s="3">
        <v>18.95</v>
      </c>
      <c r="H53" s="3"/>
      <c r="I53" s="3"/>
      <c r="J53" s="3"/>
      <c r="K53" s="3"/>
      <c r="L53" s="3"/>
      <c r="M53" s="3"/>
      <c r="N53" s="3"/>
      <c r="O53" s="3"/>
      <c r="P53" s="3"/>
      <c r="Q53" s="4"/>
      <c r="R53" s="3"/>
      <c r="S53" s="3"/>
      <c r="T53" s="3"/>
      <c r="U53" s="3"/>
      <c r="V53" s="3"/>
      <c r="W53" s="4">
        <v>4</v>
      </c>
      <c r="X53" s="3">
        <v>24.44</v>
      </c>
      <c r="Y53" s="3"/>
      <c r="Z53" s="3"/>
      <c r="AA53" s="3"/>
      <c r="AB53" s="7">
        <v>22.83</v>
      </c>
      <c r="AC53" s="3"/>
      <c r="AD53" s="3"/>
      <c r="AE53" s="3"/>
      <c r="AF53" s="3"/>
      <c r="AG53" s="3"/>
      <c r="AH53" s="3"/>
      <c r="AI53" s="3"/>
      <c r="AJ53" s="3"/>
      <c r="AK53" s="3"/>
      <c r="AL53" s="4"/>
      <c r="AM53" s="3"/>
      <c r="AN53" s="3"/>
    </row>
    <row r="54" spans="1:40" x14ac:dyDescent="0.25">
      <c r="A54" s="3"/>
      <c r="B54" s="4"/>
      <c r="C54" s="3">
        <v>25.65</v>
      </c>
      <c r="D54" s="3"/>
      <c r="E54" s="3"/>
      <c r="F54" s="3"/>
      <c r="G54" s="3">
        <v>18.73</v>
      </c>
      <c r="H54" s="8"/>
      <c r="I54" s="3"/>
      <c r="J54" s="3"/>
      <c r="K54" s="3"/>
      <c r="L54" s="3"/>
      <c r="M54" s="3"/>
      <c r="N54" s="3"/>
      <c r="O54" s="3"/>
      <c r="P54" s="3"/>
      <c r="Q54" s="4"/>
      <c r="R54" s="3"/>
      <c r="S54" s="3"/>
      <c r="T54" s="3"/>
      <c r="U54" s="3"/>
      <c r="V54" s="3"/>
      <c r="W54" s="4"/>
      <c r="X54" s="3">
        <v>24.38</v>
      </c>
      <c r="Y54" s="3"/>
      <c r="Z54" s="3"/>
      <c r="AA54" s="3"/>
      <c r="AB54" s="7">
        <v>22.89</v>
      </c>
      <c r="AC54" s="8"/>
      <c r="AD54" s="3"/>
      <c r="AE54" s="3"/>
      <c r="AF54" s="3"/>
      <c r="AG54" s="3"/>
      <c r="AH54" s="3"/>
      <c r="AI54" s="3"/>
      <c r="AJ54" s="3"/>
      <c r="AK54" s="3"/>
      <c r="AL54" s="4"/>
      <c r="AM54" s="3"/>
      <c r="AN54" s="3"/>
    </row>
    <row r="55" spans="1:40" x14ac:dyDescent="0.25">
      <c r="A55" s="3"/>
      <c r="B55" s="4"/>
      <c r="C55" s="3"/>
      <c r="D55" s="8"/>
      <c r="E55" s="3"/>
      <c r="F55" s="3"/>
      <c r="G55" s="3"/>
      <c r="H55" s="8"/>
      <c r="I55" s="3"/>
      <c r="J55" s="3"/>
      <c r="K55" s="3"/>
      <c r="L55" s="3"/>
      <c r="M55" s="3"/>
      <c r="N55" s="3"/>
      <c r="O55" s="3"/>
      <c r="P55" s="3"/>
      <c r="Q55" s="4"/>
      <c r="R55" s="3"/>
      <c r="S55" s="3"/>
      <c r="T55" s="3"/>
      <c r="U55" s="3"/>
      <c r="V55" s="3"/>
      <c r="W55" s="4"/>
      <c r="X55" s="3"/>
      <c r="Y55" s="8"/>
      <c r="Z55" s="3"/>
      <c r="AA55" s="3"/>
      <c r="AB55" s="3"/>
      <c r="AC55" s="8"/>
      <c r="AD55" s="3"/>
      <c r="AE55" s="3"/>
      <c r="AF55" s="3"/>
      <c r="AG55" s="3"/>
      <c r="AH55" s="3"/>
      <c r="AI55" s="3"/>
      <c r="AJ55" s="3"/>
      <c r="AK55" s="3"/>
      <c r="AL55" s="4"/>
      <c r="AM55" s="3"/>
      <c r="AN55" s="3"/>
    </row>
    <row r="56" spans="1:40" x14ac:dyDescent="0.25">
      <c r="A56" s="3"/>
      <c r="B56" s="4" t="s">
        <v>7</v>
      </c>
      <c r="C56" s="3">
        <f>AVERAGE(C52:C54)</f>
        <v>25.613333333333333</v>
      </c>
      <c r="D56" s="8" t="s">
        <v>8</v>
      </c>
      <c r="E56" s="3">
        <f>STDEV(C52:C54)</f>
        <v>9.0737717258773373E-2</v>
      </c>
      <c r="F56" s="3"/>
      <c r="G56" s="3">
        <f>AVERAGE(G52:G54)</f>
        <v>18.896666666666665</v>
      </c>
      <c r="H56" s="8" t="s">
        <v>8</v>
      </c>
      <c r="I56" s="3">
        <f>STDEV(G52:G54)</f>
        <v>0.14742229591664011</v>
      </c>
      <c r="J56" s="3"/>
      <c r="K56" s="3">
        <f>C56-G56</f>
        <v>6.7166666666666686</v>
      </c>
      <c r="L56" s="3"/>
      <c r="M56" s="3"/>
      <c r="N56" s="3">
        <f>E56+I56</f>
        <v>0.23816001317541347</v>
      </c>
      <c r="O56" s="3">
        <f>K56-K63</f>
        <v>-2.2366666666666646</v>
      </c>
      <c r="P56" s="3">
        <f>N56+N63</f>
        <v>0.92857598200744995</v>
      </c>
      <c r="Q56" s="4">
        <f>POWER(2,-(O56))</f>
        <v>4.7130685553762737</v>
      </c>
      <c r="R56" s="3"/>
      <c r="S56" s="3">
        <f>P56*LN(2)</f>
        <v>0.64363982386414642</v>
      </c>
      <c r="T56" s="3"/>
      <c r="U56" s="3"/>
      <c r="V56" s="3"/>
      <c r="W56" s="4" t="s">
        <v>7</v>
      </c>
      <c r="X56" s="3">
        <f>AVERAGE(X52:X54)</f>
        <v>24.363333333333333</v>
      </c>
      <c r="Y56" s="8" t="s">
        <v>8</v>
      </c>
      <c r="Z56" s="3">
        <f>STDEV(X52:X54)</f>
        <v>8.6216781042517787E-2</v>
      </c>
      <c r="AA56" s="3"/>
      <c r="AB56" s="3">
        <f>AVERAGE(AB52:AB54)</f>
        <v>22.83</v>
      </c>
      <c r="AC56" s="8" t="s">
        <v>8</v>
      </c>
      <c r="AD56" s="3">
        <f>STDEV(AB52:AB54)</f>
        <v>6.0000000000000497E-2</v>
      </c>
      <c r="AE56" s="3"/>
      <c r="AF56" s="3">
        <f>X56-AB56</f>
        <v>1.533333333333335</v>
      </c>
      <c r="AG56" s="3"/>
      <c r="AH56" s="3"/>
      <c r="AI56" s="3">
        <f>Z56+AD56</f>
        <v>0.14621678104251828</v>
      </c>
      <c r="AJ56" s="3">
        <f>AF56-AF63</f>
        <v>-1.5233333333333299</v>
      </c>
      <c r="AK56" s="3">
        <f>AI56+AI63</f>
        <v>0.30334212960474055</v>
      </c>
      <c r="AL56" s="4">
        <f>POWER(2,-(AJ56))</f>
        <v>2.874544437157835</v>
      </c>
      <c r="AM56" s="3"/>
      <c r="AN56" s="3">
        <f>AK56*LN(2)</f>
        <v>0.21026074188057542</v>
      </c>
    </row>
    <row r="57" spans="1:40" x14ac:dyDescent="0.25">
      <c r="A57" s="3"/>
      <c r="B57" s="4"/>
      <c r="C57" s="3"/>
      <c r="D57" s="8"/>
      <c r="E57" s="3"/>
      <c r="F57" s="3"/>
      <c r="G57" s="3"/>
      <c r="H57" s="8"/>
      <c r="I57" s="3"/>
      <c r="J57" s="3"/>
      <c r="K57" s="3"/>
      <c r="L57" s="3"/>
      <c r="M57" s="3"/>
      <c r="N57" s="3"/>
      <c r="O57" s="3"/>
      <c r="P57" s="3"/>
      <c r="Q57" s="4"/>
      <c r="R57" s="3"/>
      <c r="S57" s="3"/>
      <c r="T57" s="3"/>
      <c r="U57" s="3"/>
      <c r="V57" s="3"/>
      <c r="W57" s="4"/>
      <c r="X57" s="3"/>
      <c r="Y57" s="8"/>
      <c r="Z57" s="3"/>
      <c r="AA57" s="3"/>
      <c r="AB57" s="3"/>
      <c r="AC57" s="8"/>
      <c r="AD57" s="3"/>
      <c r="AE57" s="3"/>
      <c r="AF57" s="3"/>
      <c r="AG57" s="3"/>
      <c r="AH57" s="3"/>
      <c r="AI57" s="3"/>
      <c r="AJ57" s="3"/>
      <c r="AK57" s="3"/>
      <c r="AL57" s="4"/>
      <c r="AM57" s="3"/>
      <c r="AN57" s="3"/>
    </row>
    <row r="58" spans="1:40" x14ac:dyDescent="0.25">
      <c r="A58" s="3"/>
      <c r="B58" s="4" t="s">
        <v>9</v>
      </c>
      <c r="C58" s="3">
        <v>28.12</v>
      </c>
      <c r="D58" s="8"/>
      <c r="E58" s="3"/>
      <c r="F58" s="3"/>
      <c r="G58" s="3">
        <v>19.21</v>
      </c>
      <c r="H58" s="8"/>
      <c r="I58" s="3"/>
      <c r="J58" s="3"/>
      <c r="K58" s="3"/>
      <c r="L58" s="3"/>
      <c r="M58" s="3"/>
      <c r="N58" s="3"/>
      <c r="O58" s="3"/>
      <c r="P58" s="3"/>
      <c r="Q58" s="4"/>
      <c r="R58" s="3"/>
      <c r="S58" s="3"/>
      <c r="T58" s="3"/>
      <c r="U58" s="3"/>
      <c r="V58" s="3"/>
      <c r="W58" s="4" t="s">
        <v>9</v>
      </c>
      <c r="X58" s="3">
        <v>26.56</v>
      </c>
      <c r="Y58" s="8"/>
      <c r="Z58" s="3"/>
      <c r="AA58" s="3"/>
      <c r="AB58" s="7">
        <v>23.42</v>
      </c>
      <c r="AC58" s="8"/>
      <c r="AD58" s="3"/>
      <c r="AE58" s="3"/>
      <c r="AF58" s="3"/>
      <c r="AG58" s="3"/>
      <c r="AH58" s="3"/>
      <c r="AI58" s="3"/>
      <c r="AJ58" s="3"/>
      <c r="AK58" s="3"/>
      <c r="AL58" s="4"/>
      <c r="AM58" s="3"/>
      <c r="AN58" s="3"/>
    </row>
    <row r="59" spans="1:40" x14ac:dyDescent="0.25">
      <c r="A59" s="3"/>
      <c r="B59" s="4" t="s">
        <v>13</v>
      </c>
      <c r="C59" s="3">
        <v>28.96</v>
      </c>
      <c r="D59" s="8"/>
      <c r="E59" s="3"/>
      <c r="F59" s="3"/>
      <c r="G59" s="3">
        <v>19.54</v>
      </c>
      <c r="H59" s="8"/>
      <c r="I59" s="3"/>
      <c r="J59" s="3"/>
      <c r="K59" s="3"/>
      <c r="L59" s="3"/>
      <c r="M59" s="3"/>
      <c r="N59" s="3"/>
      <c r="O59" s="3"/>
      <c r="P59" s="3"/>
      <c r="Q59" s="4"/>
      <c r="R59" s="3"/>
      <c r="S59" s="3"/>
      <c r="T59" s="3"/>
      <c r="U59" s="3"/>
      <c r="V59" s="3"/>
      <c r="W59" s="4" t="s">
        <v>13</v>
      </c>
      <c r="X59" s="3">
        <v>26.62</v>
      </c>
      <c r="Y59" s="8"/>
      <c r="Z59" s="3"/>
      <c r="AA59" s="3"/>
      <c r="AB59" s="7">
        <v>23.54</v>
      </c>
      <c r="AC59" s="8"/>
      <c r="AD59" s="3"/>
      <c r="AE59" s="3"/>
      <c r="AF59" s="3"/>
      <c r="AG59" s="3"/>
      <c r="AH59" s="3"/>
      <c r="AI59" s="3"/>
      <c r="AJ59" s="3"/>
      <c r="AK59" s="3"/>
      <c r="AL59" s="4"/>
      <c r="AM59" s="3"/>
      <c r="AN59" s="3"/>
    </row>
    <row r="60" spans="1:40" x14ac:dyDescent="0.25">
      <c r="A60" s="3"/>
      <c r="B60" s="4"/>
      <c r="C60" s="3">
        <v>28.09</v>
      </c>
      <c r="D60" s="8"/>
      <c r="E60" s="3"/>
      <c r="F60" s="3"/>
      <c r="G60" s="3">
        <v>19.559999999999999</v>
      </c>
      <c r="H60" s="8"/>
      <c r="I60" s="3"/>
      <c r="J60" s="3"/>
      <c r="K60" s="3"/>
      <c r="L60" s="3"/>
      <c r="M60" s="3"/>
      <c r="N60" s="3"/>
      <c r="O60" s="3"/>
      <c r="P60" s="3"/>
      <c r="Q60" s="4"/>
      <c r="R60" s="3"/>
      <c r="S60" s="3"/>
      <c r="T60" s="3"/>
      <c r="U60" s="3"/>
      <c r="V60" s="3"/>
      <c r="W60" s="4"/>
      <c r="X60" s="3">
        <v>26.43</v>
      </c>
      <c r="Y60" s="8"/>
      <c r="Z60" s="3"/>
      <c r="AA60" s="3"/>
      <c r="AB60" s="7">
        <v>23.48</v>
      </c>
      <c r="AC60" s="8"/>
      <c r="AD60" s="3"/>
      <c r="AE60" s="3"/>
      <c r="AF60" s="3"/>
      <c r="AG60" s="3"/>
      <c r="AH60" s="3"/>
      <c r="AI60" s="3"/>
      <c r="AJ60" s="3"/>
      <c r="AK60" s="3"/>
      <c r="AL60" s="4"/>
      <c r="AM60" s="3"/>
      <c r="AN60" s="3"/>
    </row>
    <row r="61" spans="1:40" x14ac:dyDescent="0.25">
      <c r="A61" s="3"/>
      <c r="B61" s="4"/>
      <c r="C61" s="3"/>
      <c r="D61" s="8"/>
      <c r="E61" s="3"/>
      <c r="F61" s="3"/>
      <c r="G61" s="3"/>
      <c r="H61" s="8"/>
      <c r="I61" s="3"/>
      <c r="J61" s="3"/>
      <c r="K61" s="3"/>
      <c r="L61" s="3"/>
      <c r="M61" s="3"/>
      <c r="N61" s="3"/>
      <c r="O61" s="3"/>
      <c r="P61" s="3"/>
      <c r="Q61" s="4"/>
      <c r="R61" s="3"/>
      <c r="S61" s="3"/>
      <c r="T61" s="3"/>
      <c r="U61" s="3"/>
      <c r="V61" s="3"/>
      <c r="W61" s="4"/>
      <c r="X61" s="3"/>
      <c r="Y61" s="8"/>
      <c r="Z61" s="3"/>
      <c r="AA61" s="3"/>
      <c r="AB61" s="3"/>
      <c r="AC61" s="8"/>
      <c r="AD61" s="3"/>
      <c r="AE61" s="3"/>
      <c r="AF61" s="3"/>
      <c r="AG61" s="3"/>
      <c r="AH61" s="3"/>
      <c r="AI61" s="3"/>
      <c r="AJ61" s="3"/>
      <c r="AK61" s="3"/>
      <c r="AL61" s="4"/>
      <c r="AM61" s="3"/>
      <c r="AN61" s="3"/>
    </row>
    <row r="62" spans="1:40" x14ac:dyDescent="0.25">
      <c r="A62" s="3"/>
      <c r="B62" s="4"/>
      <c r="C62" s="3"/>
      <c r="D62" s="8"/>
      <c r="E62" s="3"/>
      <c r="F62" s="3"/>
      <c r="G62" s="3"/>
      <c r="H62" s="8"/>
      <c r="I62" s="3"/>
      <c r="J62" s="3"/>
      <c r="K62" s="3"/>
      <c r="L62" s="3"/>
      <c r="M62" s="3"/>
      <c r="N62" s="3"/>
      <c r="O62" s="3"/>
      <c r="P62" s="3"/>
      <c r="Q62" s="4"/>
      <c r="R62" s="3"/>
      <c r="S62" s="3"/>
      <c r="T62" s="3"/>
      <c r="U62" s="3"/>
      <c r="V62" s="3"/>
      <c r="W62" s="4"/>
      <c r="X62" s="3"/>
      <c r="Y62" s="8"/>
      <c r="Z62" s="3"/>
      <c r="AA62" s="3"/>
      <c r="AB62" s="3"/>
      <c r="AC62" s="8"/>
      <c r="AD62" s="3"/>
      <c r="AE62" s="3"/>
      <c r="AF62" s="3"/>
      <c r="AG62" s="3"/>
      <c r="AH62" s="3"/>
      <c r="AI62" s="3"/>
      <c r="AJ62" s="3"/>
      <c r="AK62" s="3"/>
      <c r="AL62" s="4"/>
      <c r="AM62" s="3"/>
      <c r="AN62" s="3"/>
    </row>
    <row r="63" spans="1:40" x14ac:dyDescent="0.25">
      <c r="A63" s="3"/>
      <c r="B63" s="4" t="s">
        <v>7</v>
      </c>
      <c r="C63" s="3">
        <f>AVERAGE(C58:C62)</f>
        <v>28.39</v>
      </c>
      <c r="D63" s="8" t="s">
        <v>8</v>
      </c>
      <c r="E63" s="3">
        <f>STDEV(C58:C60)</f>
        <v>0.49386232899463006</v>
      </c>
      <c r="F63" s="3"/>
      <c r="G63" s="3">
        <f>AVERAGE(G58:G60)</f>
        <v>19.436666666666667</v>
      </c>
      <c r="H63" s="8" t="s">
        <v>8</v>
      </c>
      <c r="I63" s="3">
        <f>STDEV(G58:G60)</f>
        <v>0.19655363983740645</v>
      </c>
      <c r="J63" s="3"/>
      <c r="K63" s="3">
        <f>C63-G63</f>
        <v>8.9533333333333331</v>
      </c>
      <c r="L63" s="3"/>
      <c r="M63" s="3"/>
      <c r="N63" s="3">
        <f>E63+I63</f>
        <v>0.69041596883203649</v>
      </c>
      <c r="O63" s="3">
        <f>K63-K63</f>
        <v>0</v>
      </c>
      <c r="P63" s="3"/>
      <c r="Q63" s="4">
        <f>POWER(2,-(O63))</f>
        <v>1</v>
      </c>
      <c r="R63" s="3">
        <f>Q63/Q56</f>
        <v>0.21217599282728103</v>
      </c>
      <c r="S63" s="3"/>
      <c r="T63" s="3"/>
      <c r="U63" s="3"/>
      <c r="V63" s="3"/>
      <c r="W63" s="4" t="s">
        <v>7</v>
      </c>
      <c r="X63" s="3">
        <f>AVERAGE(X58:X62)</f>
        <v>26.536666666666665</v>
      </c>
      <c r="Y63" s="8" t="s">
        <v>8</v>
      </c>
      <c r="Z63" s="3">
        <f>STDEV(X58:X60)</f>
        <v>9.7125348562223532E-2</v>
      </c>
      <c r="AA63" s="3"/>
      <c r="AB63" s="3">
        <f>AVERAGE(AB58:AB60)</f>
        <v>23.48</v>
      </c>
      <c r="AC63" s="8" t="s">
        <v>8</v>
      </c>
      <c r="AD63" s="3">
        <f>STDEV(AB58:AB60)</f>
        <v>5.9999999999998721E-2</v>
      </c>
      <c r="AE63" s="3"/>
      <c r="AF63" s="3">
        <f>X63-AB63</f>
        <v>3.0566666666666649</v>
      </c>
      <c r="AG63" s="3"/>
      <c r="AH63" s="3"/>
      <c r="AI63" s="3">
        <f>Z63+AD63</f>
        <v>0.15712534856222227</v>
      </c>
      <c r="AJ63" s="3">
        <f>AF63-AF63</f>
        <v>0</v>
      </c>
      <c r="AK63" s="3"/>
      <c r="AL63" s="4">
        <f>POWER(2,-(AJ63))</f>
        <v>1</v>
      </c>
      <c r="AM63" s="3">
        <f>AL63/AL56</f>
        <v>0.34788121104460495</v>
      </c>
      <c r="AN63" s="3"/>
    </row>
    <row r="64" spans="1:40" x14ac:dyDescent="0.25">
      <c r="A64" s="3"/>
      <c r="B64" s="4"/>
      <c r="C64" s="3"/>
      <c r="D64" s="8"/>
      <c r="E64" s="3"/>
      <c r="F64" s="3"/>
      <c r="G64" s="3"/>
      <c r="H64" s="8"/>
      <c r="I64" s="3"/>
      <c r="J64" s="3"/>
      <c r="K64" s="3"/>
      <c r="L64" s="3"/>
      <c r="M64" s="3"/>
      <c r="N64" s="3"/>
      <c r="O64" s="3"/>
      <c r="P64" s="3"/>
      <c r="Q64" s="4"/>
      <c r="R64" s="3"/>
      <c r="S64" s="3"/>
      <c r="T64" s="3"/>
      <c r="U64" s="3"/>
      <c r="V64" s="3"/>
      <c r="W64" s="4"/>
      <c r="X64" s="3"/>
      <c r="Y64" s="8"/>
      <c r="Z64" s="3"/>
      <c r="AA64" s="3"/>
      <c r="AB64" s="3"/>
      <c r="AC64" s="8"/>
      <c r="AD64" s="3"/>
      <c r="AE64" s="3"/>
      <c r="AF64" s="3"/>
      <c r="AG64" s="3"/>
      <c r="AH64" s="3"/>
      <c r="AI64" s="3"/>
      <c r="AJ64" s="3"/>
      <c r="AK64" s="3"/>
      <c r="AL64" s="4"/>
      <c r="AM64" s="3"/>
      <c r="AN64" s="3"/>
    </row>
    <row r="65" spans="1:40" x14ac:dyDescent="0.25">
      <c r="A65" s="3"/>
      <c r="B65" s="4"/>
      <c r="C65" s="3"/>
      <c r="D65" s="8"/>
      <c r="E65" s="3"/>
      <c r="F65" s="3"/>
      <c r="G65" s="3"/>
      <c r="H65" s="8"/>
      <c r="I65" s="3"/>
      <c r="J65" s="3"/>
      <c r="K65" s="3"/>
      <c r="L65" s="3"/>
      <c r="M65" s="3"/>
      <c r="N65" s="3"/>
      <c r="O65" s="3"/>
      <c r="P65" s="3"/>
      <c r="Q65" s="4"/>
      <c r="R65" s="3"/>
      <c r="S65" s="3"/>
      <c r="T65" s="3"/>
      <c r="U65" s="3"/>
      <c r="V65" s="3"/>
      <c r="W65" s="4"/>
      <c r="X65" s="3"/>
      <c r="Y65" s="8"/>
      <c r="Z65" s="3"/>
      <c r="AA65" s="3"/>
      <c r="AB65" s="3"/>
      <c r="AC65" s="8"/>
      <c r="AD65" s="3"/>
      <c r="AE65" s="3"/>
      <c r="AF65" s="3"/>
      <c r="AG65" s="3"/>
      <c r="AH65" s="3"/>
      <c r="AI65" s="3"/>
      <c r="AJ65" s="3"/>
      <c r="AK65" s="3"/>
      <c r="AL65" s="4"/>
      <c r="AM65" s="3"/>
      <c r="AN65" s="3"/>
    </row>
    <row r="66" spans="1:40" x14ac:dyDescent="0.25">
      <c r="A66" s="3"/>
      <c r="B66" s="3"/>
      <c r="C66" s="4" t="s">
        <v>0</v>
      </c>
      <c r="D66" s="4"/>
      <c r="E66" s="4"/>
      <c r="F66" s="4"/>
      <c r="G66" s="4" t="s">
        <v>0</v>
      </c>
      <c r="H66" s="3"/>
      <c r="I66" s="3"/>
      <c r="J66" s="3"/>
      <c r="K66" s="4" t="s">
        <v>1</v>
      </c>
      <c r="L66" s="3"/>
      <c r="M66" s="3"/>
      <c r="N66" s="3" t="s">
        <v>33</v>
      </c>
      <c r="O66" s="4" t="s">
        <v>2</v>
      </c>
      <c r="P66" s="5" t="s">
        <v>34</v>
      </c>
      <c r="Q66" s="4" t="s">
        <v>3</v>
      </c>
      <c r="R66" s="3"/>
      <c r="S66" s="5" t="s">
        <v>35</v>
      </c>
      <c r="T66" s="3"/>
      <c r="U66" s="3"/>
      <c r="V66" s="3"/>
      <c r="W66" s="3"/>
      <c r="X66" s="4" t="s">
        <v>0</v>
      </c>
      <c r="Y66" s="4"/>
      <c r="Z66" s="4"/>
      <c r="AA66" s="4"/>
      <c r="AB66" s="4" t="s">
        <v>0</v>
      </c>
      <c r="AC66" s="3"/>
      <c r="AD66" s="3"/>
      <c r="AE66" s="3"/>
      <c r="AF66" s="4" t="s">
        <v>1</v>
      </c>
      <c r="AG66" s="3"/>
      <c r="AH66" s="3"/>
      <c r="AI66" s="3" t="s">
        <v>33</v>
      </c>
      <c r="AJ66" s="4" t="s">
        <v>2</v>
      </c>
      <c r="AK66" s="5" t="s">
        <v>34</v>
      </c>
      <c r="AL66" s="4" t="s">
        <v>3</v>
      </c>
      <c r="AM66" s="3"/>
      <c r="AN66" s="5" t="s">
        <v>35</v>
      </c>
    </row>
    <row r="67" spans="1:40" x14ac:dyDescent="0.25">
      <c r="A67" s="3"/>
      <c r="B67" s="3"/>
      <c r="C67" s="6" t="s">
        <v>45</v>
      </c>
      <c r="D67" s="4"/>
      <c r="E67" s="4"/>
      <c r="F67" s="4"/>
      <c r="G67" s="4" t="s">
        <v>5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6" t="s">
        <v>45</v>
      </c>
      <c r="Y67" s="4"/>
      <c r="Z67" s="4"/>
      <c r="AA67" s="4"/>
      <c r="AB67" s="4" t="s">
        <v>5</v>
      </c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 spans="1:40" x14ac:dyDescent="0.25">
      <c r="A68" s="3"/>
      <c r="B68" s="4" t="s">
        <v>6</v>
      </c>
      <c r="C68" s="3">
        <v>23.92</v>
      </c>
      <c r="D68" s="3"/>
      <c r="E68" s="3"/>
      <c r="F68" s="3"/>
      <c r="G68" s="3">
        <v>18.72</v>
      </c>
      <c r="H68" s="3"/>
      <c r="I68" s="3"/>
      <c r="J68" s="3"/>
      <c r="K68" s="3"/>
      <c r="L68" s="3"/>
      <c r="M68" s="3"/>
      <c r="N68" s="3"/>
      <c r="O68" s="3"/>
      <c r="P68" s="3"/>
      <c r="Q68" s="4"/>
      <c r="R68" s="3"/>
      <c r="S68" s="3"/>
      <c r="T68" s="3"/>
      <c r="U68" s="3"/>
      <c r="V68" s="3"/>
      <c r="W68" s="4" t="s">
        <v>6</v>
      </c>
      <c r="X68" s="3">
        <v>29.75</v>
      </c>
      <c r="Y68" s="3"/>
      <c r="Z68" s="3"/>
      <c r="AA68" s="3"/>
      <c r="AB68" s="3">
        <v>23.47</v>
      </c>
      <c r="AC68" s="3"/>
      <c r="AD68" s="3"/>
      <c r="AE68" s="3"/>
      <c r="AF68" s="3"/>
      <c r="AG68" s="3"/>
      <c r="AH68" s="3"/>
      <c r="AI68" s="3"/>
      <c r="AJ68" s="3"/>
      <c r="AK68" s="3"/>
      <c r="AL68" s="4"/>
      <c r="AM68" s="3"/>
      <c r="AN68" s="3"/>
    </row>
    <row r="69" spans="1:40" x14ac:dyDescent="0.25">
      <c r="A69" s="3"/>
      <c r="B69" s="4">
        <v>5</v>
      </c>
      <c r="C69" s="3">
        <v>23.85</v>
      </c>
      <c r="D69" s="3"/>
      <c r="E69" s="3"/>
      <c r="F69" s="3"/>
      <c r="G69" s="3">
        <v>18.829999999999998</v>
      </c>
      <c r="H69" s="3"/>
      <c r="I69" s="3"/>
      <c r="J69" s="3"/>
      <c r="K69" s="3"/>
      <c r="L69" s="3"/>
      <c r="M69" s="3"/>
      <c r="N69" s="3"/>
      <c r="O69" s="3"/>
      <c r="P69" s="3"/>
      <c r="Q69" s="4"/>
      <c r="R69" s="3"/>
      <c r="S69" s="3"/>
      <c r="T69" s="3"/>
      <c r="U69" s="3"/>
      <c r="V69" s="3"/>
      <c r="W69" s="4">
        <v>5</v>
      </c>
      <c r="X69" s="3">
        <v>29.68</v>
      </c>
      <c r="Y69" s="3"/>
      <c r="Z69" s="3"/>
      <c r="AA69" s="3"/>
      <c r="AB69" s="3">
        <v>23.34</v>
      </c>
      <c r="AC69" s="3"/>
      <c r="AD69" s="3"/>
      <c r="AE69" s="3"/>
      <c r="AF69" s="3"/>
      <c r="AG69" s="3"/>
      <c r="AH69" s="3"/>
      <c r="AI69" s="3"/>
      <c r="AJ69" s="3"/>
      <c r="AK69" s="3"/>
      <c r="AL69" s="4"/>
      <c r="AM69" s="3"/>
      <c r="AN69" s="3"/>
    </row>
    <row r="70" spans="1:40" x14ac:dyDescent="0.25">
      <c r="A70" s="3"/>
      <c r="B70" s="4"/>
      <c r="C70" s="3">
        <v>23.91</v>
      </c>
      <c r="D70" s="3"/>
      <c r="E70" s="3"/>
      <c r="F70" s="3"/>
      <c r="G70" s="3">
        <v>18.73</v>
      </c>
      <c r="H70" s="8"/>
      <c r="I70" s="3"/>
      <c r="J70" s="3"/>
      <c r="K70" s="3"/>
      <c r="L70" s="3"/>
      <c r="M70" s="3"/>
      <c r="N70" s="3"/>
      <c r="O70" s="3"/>
      <c r="P70" s="3"/>
      <c r="Q70" s="4"/>
      <c r="R70" s="3"/>
      <c r="S70" s="3"/>
      <c r="T70" s="3"/>
      <c r="U70" s="3"/>
      <c r="V70" s="3"/>
      <c r="W70" s="4"/>
      <c r="X70" s="3">
        <v>29.75</v>
      </c>
      <c r="Y70" s="3"/>
      <c r="Z70" s="3"/>
      <c r="AA70" s="3"/>
      <c r="AB70" s="3">
        <v>23.38</v>
      </c>
      <c r="AC70" s="8"/>
      <c r="AD70" s="3"/>
      <c r="AE70" s="3"/>
      <c r="AF70" s="3"/>
      <c r="AG70" s="3"/>
      <c r="AH70" s="3"/>
      <c r="AI70" s="3"/>
      <c r="AJ70" s="3"/>
      <c r="AK70" s="3"/>
      <c r="AL70" s="4"/>
      <c r="AM70" s="3"/>
      <c r="AN70" s="3"/>
    </row>
    <row r="71" spans="1:40" x14ac:dyDescent="0.25">
      <c r="A71" s="3"/>
      <c r="B71" s="4"/>
      <c r="C71" s="3"/>
      <c r="D71" s="8"/>
      <c r="E71" s="3"/>
      <c r="F71" s="3"/>
      <c r="G71" s="3"/>
      <c r="H71" s="8"/>
      <c r="I71" s="3"/>
      <c r="J71" s="3"/>
      <c r="K71" s="3"/>
      <c r="L71" s="3"/>
      <c r="M71" s="3"/>
      <c r="N71" s="3"/>
      <c r="O71" s="3"/>
      <c r="P71" s="3"/>
      <c r="Q71" s="4"/>
      <c r="R71" s="3"/>
      <c r="S71" s="3"/>
      <c r="T71" s="3"/>
      <c r="U71" s="3"/>
      <c r="V71" s="3"/>
      <c r="W71" s="4"/>
      <c r="X71" s="3"/>
      <c r="Y71" s="8"/>
      <c r="Z71" s="3"/>
      <c r="AA71" s="3"/>
      <c r="AB71" s="3"/>
      <c r="AC71" s="8"/>
      <c r="AD71" s="3"/>
      <c r="AE71" s="3"/>
      <c r="AF71" s="3"/>
      <c r="AG71" s="3"/>
      <c r="AH71" s="3"/>
      <c r="AI71" s="3"/>
      <c r="AJ71" s="3"/>
      <c r="AK71" s="3"/>
      <c r="AL71" s="4"/>
      <c r="AM71" s="3"/>
      <c r="AN71" s="3"/>
    </row>
    <row r="72" spans="1:40" x14ac:dyDescent="0.25">
      <c r="A72" s="3"/>
      <c r="B72" s="4" t="s">
        <v>7</v>
      </c>
      <c r="C72" s="3">
        <f>AVERAGE(C68:C70)</f>
        <v>23.893333333333334</v>
      </c>
      <c r="D72" s="8" t="s">
        <v>8</v>
      </c>
      <c r="E72" s="3">
        <f>STDEV(C68:C70)</f>
        <v>3.7859388972001647E-2</v>
      </c>
      <c r="F72" s="3"/>
      <c r="G72" s="3">
        <f>AVERAGE(G68:G70)</f>
        <v>18.760000000000002</v>
      </c>
      <c r="H72" s="8" t="s">
        <v>8</v>
      </c>
      <c r="I72" s="3">
        <f>STDEV(G68:G70)</f>
        <v>6.0827625302981483E-2</v>
      </c>
      <c r="J72" s="3"/>
      <c r="K72" s="3">
        <f>C72-G72</f>
        <v>5.1333333333333329</v>
      </c>
      <c r="L72" s="3"/>
      <c r="M72" s="3"/>
      <c r="N72" s="3">
        <f>E72+I72</f>
        <v>9.8687014274983137E-2</v>
      </c>
      <c r="O72" s="3">
        <f>K72-K79</f>
        <v>-3.3233333333333341</v>
      </c>
      <c r="P72" s="3">
        <f>N72+N79</f>
        <v>0.65365035253569137</v>
      </c>
      <c r="Q72" s="4">
        <f>POWER(2,-(O72))</f>
        <v>10.009745115950004</v>
      </c>
      <c r="R72" s="3"/>
      <c r="S72" s="3">
        <f>P72*LN(2)</f>
        <v>0.45307589893212874</v>
      </c>
      <c r="T72" s="3"/>
      <c r="U72" s="3"/>
      <c r="V72" s="3"/>
      <c r="W72" s="4" t="s">
        <v>7</v>
      </c>
      <c r="X72" s="3">
        <f>AVERAGE(X68:X70)</f>
        <v>29.72666666666667</v>
      </c>
      <c r="Y72" s="8" t="s">
        <v>8</v>
      </c>
      <c r="Z72" s="3">
        <f>STDEV(X68:X70)</f>
        <v>4.0414518843273968E-2</v>
      </c>
      <c r="AA72" s="3"/>
      <c r="AB72" s="3">
        <f>AVERAGE(AB68:AB70)</f>
        <v>23.396666666666665</v>
      </c>
      <c r="AC72" s="8" t="s">
        <v>8</v>
      </c>
      <c r="AD72" s="3">
        <f>STDEV(AB68:AB70)</f>
        <v>6.6583281184793494E-2</v>
      </c>
      <c r="AE72" s="3"/>
      <c r="AF72" s="3">
        <f>X72-AB72</f>
        <v>6.3300000000000054</v>
      </c>
      <c r="AG72" s="3"/>
      <c r="AH72" s="3"/>
      <c r="AI72" s="3">
        <f>Z72+AD72</f>
        <v>0.10699780002806747</v>
      </c>
      <c r="AJ72" s="3">
        <f>AF72-AF79</f>
        <v>-0.61999999999999389</v>
      </c>
      <c r="AK72" s="3">
        <f>AI72+AI79</f>
        <v>0.22837594702756159</v>
      </c>
      <c r="AL72" s="4">
        <f>POWER(2,-(AJ72))</f>
        <v>1.5368751812880059</v>
      </c>
      <c r="AM72" s="3"/>
      <c r="AN72" s="3">
        <f>AK72*LN(2)</f>
        <v>0.15829814378986173</v>
      </c>
    </row>
    <row r="73" spans="1:40" x14ac:dyDescent="0.25">
      <c r="A73" s="3"/>
      <c r="B73" s="4"/>
      <c r="C73" s="3"/>
      <c r="D73" s="8"/>
      <c r="E73" s="3"/>
      <c r="F73" s="3"/>
      <c r="G73" s="3"/>
      <c r="H73" s="8"/>
      <c r="I73" s="3"/>
      <c r="J73" s="3"/>
      <c r="K73" s="3"/>
      <c r="L73" s="3"/>
      <c r="M73" s="3"/>
      <c r="N73" s="3"/>
      <c r="O73" s="3"/>
      <c r="P73" s="3"/>
      <c r="Q73" s="4"/>
      <c r="R73" s="3"/>
      <c r="S73" s="3"/>
      <c r="T73" s="3"/>
      <c r="U73" s="3"/>
      <c r="V73" s="3"/>
      <c r="W73" s="4"/>
      <c r="X73" s="3"/>
      <c r="Y73" s="8"/>
      <c r="Z73" s="3"/>
      <c r="AA73" s="3"/>
      <c r="AB73" s="3"/>
      <c r="AC73" s="8"/>
      <c r="AD73" s="3"/>
      <c r="AE73" s="3"/>
      <c r="AF73" s="3"/>
      <c r="AG73" s="3"/>
      <c r="AH73" s="3"/>
      <c r="AI73" s="3"/>
      <c r="AJ73" s="3"/>
      <c r="AK73" s="3"/>
      <c r="AL73" s="4"/>
      <c r="AM73" s="3"/>
      <c r="AN73" s="3"/>
    </row>
    <row r="74" spans="1:40" x14ac:dyDescent="0.25">
      <c r="A74" s="3"/>
      <c r="B74" s="4" t="s">
        <v>9</v>
      </c>
      <c r="C74" s="3">
        <v>29.12</v>
      </c>
      <c r="D74" s="8"/>
      <c r="E74" s="3"/>
      <c r="F74" s="3"/>
      <c r="G74" s="3">
        <v>20.88</v>
      </c>
      <c r="H74" s="8"/>
      <c r="I74" s="3"/>
      <c r="J74" s="3"/>
      <c r="K74" s="3"/>
      <c r="L74" s="3"/>
      <c r="M74" s="3"/>
      <c r="N74" s="3"/>
      <c r="O74" s="3"/>
      <c r="P74" s="3"/>
      <c r="Q74" s="4"/>
      <c r="R74" s="3"/>
      <c r="S74" s="3"/>
      <c r="T74" s="3"/>
      <c r="U74" s="3"/>
      <c r="V74" s="3"/>
      <c r="W74" s="4" t="s">
        <v>9</v>
      </c>
      <c r="X74" s="3">
        <v>33.25</v>
      </c>
      <c r="Y74" s="8"/>
      <c r="Z74" s="3"/>
      <c r="AA74" s="3"/>
      <c r="AB74" s="3">
        <v>26.36</v>
      </c>
      <c r="AC74" s="8"/>
      <c r="AD74" s="3"/>
      <c r="AE74" s="3"/>
      <c r="AF74" s="3"/>
      <c r="AG74" s="3"/>
      <c r="AH74" s="3"/>
      <c r="AI74" s="3"/>
      <c r="AJ74" s="3"/>
      <c r="AK74" s="3"/>
      <c r="AL74" s="4"/>
      <c r="AM74" s="3"/>
      <c r="AN74" s="3"/>
    </row>
    <row r="75" spans="1:40" x14ac:dyDescent="0.25">
      <c r="A75" s="3"/>
      <c r="B75" s="4" t="s">
        <v>14</v>
      </c>
      <c r="C75" s="3">
        <v>29.96</v>
      </c>
      <c r="D75" s="8"/>
      <c r="E75" s="3"/>
      <c r="F75" s="3"/>
      <c r="G75" s="3">
        <v>21</v>
      </c>
      <c r="H75" s="8"/>
      <c r="I75" s="3"/>
      <c r="J75" s="3"/>
      <c r="K75" s="3"/>
      <c r="L75" s="3"/>
      <c r="M75" s="3"/>
      <c r="N75" s="3"/>
      <c r="O75" s="3"/>
      <c r="P75" s="3"/>
      <c r="Q75" s="4"/>
      <c r="R75" s="3"/>
      <c r="S75" s="3"/>
      <c r="T75" s="3"/>
      <c r="U75" s="3"/>
      <c r="V75" s="3"/>
      <c r="W75" s="4" t="s">
        <v>14</v>
      </c>
      <c r="X75" s="3">
        <v>33.29</v>
      </c>
      <c r="Y75" s="8"/>
      <c r="Z75" s="3"/>
      <c r="AA75" s="3"/>
      <c r="AB75" s="3">
        <v>26.29</v>
      </c>
      <c r="AC75" s="8"/>
      <c r="AD75" s="3"/>
      <c r="AE75" s="3"/>
      <c r="AF75" s="3"/>
      <c r="AG75" s="3"/>
      <c r="AH75" s="3"/>
      <c r="AI75" s="3"/>
      <c r="AJ75" s="3"/>
      <c r="AK75" s="3"/>
      <c r="AL75" s="4"/>
      <c r="AM75" s="3"/>
      <c r="AN75" s="3"/>
    </row>
    <row r="76" spans="1:40" x14ac:dyDescent="0.25">
      <c r="A76" s="3"/>
      <c r="B76" s="4"/>
      <c r="C76" s="3">
        <v>29.09</v>
      </c>
      <c r="D76" s="8"/>
      <c r="E76" s="3"/>
      <c r="F76" s="3"/>
      <c r="G76" s="3">
        <v>20.92</v>
      </c>
      <c r="H76" s="8"/>
      <c r="I76" s="3"/>
      <c r="J76" s="3"/>
      <c r="K76" s="3"/>
      <c r="L76" s="3"/>
      <c r="M76" s="3"/>
      <c r="N76" s="3"/>
      <c r="O76" s="3"/>
      <c r="P76" s="3"/>
      <c r="Q76" s="4"/>
      <c r="R76" s="3"/>
      <c r="S76" s="3"/>
      <c r="T76" s="3"/>
      <c r="U76" s="3"/>
      <c r="V76" s="3"/>
      <c r="W76" s="4"/>
      <c r="X76" s="3">
        <v>33.369999999999997</v>
      </c>
      <c r="Y76" s="8"/>
      <c r="Z76" s="3"/>
      <c r="AA76" s="3"/>
      <c r="AB76" s="3">
        <v>26.41</v>
      </c>
      <c r="AC76" s="8"/>
      <c r="AD76" s="3"/>
      <c r="AE76" s="3"/>
      <c r="AF76" s="3"/>
      <c r="AG76" s="3"/>
      <c r="AH76" s="3"/>
      <c r="AI76" s="3"/>
      <c r="AJ76" s="3"/>
      <c r="AK76" s="3"/>
      <c r="AL76" s="4"/>
      <c r="AM76" s="3"/>
      <c r="AN76" s="3"/>
    </row>
    <row r="77" spans="1:40" x14ac:dyDescent="0.25">
      <c r="A77" s="3"/>
      <c r="B77" s="4"/>
      <c r="C77" s="3"/>
      <c r="D77" s="8"/>
      <c r="E77" s="3"/>
      <c r="F77" s="3"/>
      <c r="G77" s="3"/>
      <c r="H77" s="8"/>
      <c r="I77" s="3"/>
      <c r="J77" s="3"/>
      <c r="K77" s="3"/>
      <c r="L77" s="3"/>
      <c r="M77" s="3"/>
      <c r="N77" s="3"/>
      <c r="O77" s="3"/>
      <c r="P77" s="3"/>
      <c r="Q77" s="4"/>
      <c r="R77" s="3"/>
      <c r="S77" s="3"/>
      <c r="T77" s="3"/>
      <c r="U77" s="3"/>
      <c r="V77" s="3"/>
      <c r="W77" s="4"/>
      <c r="X77" s="3"/>
      <c r="Y77" s="8"/>
      <c r="Z77" s="3"/>
      <c r="AA77" s="3"/>
      <c r="AB77" s="3"/>
      <c r="AC77" s="8"/>
      <c r="AD77" s="3"/>
      <c r="AE77" s="3"/>
      <c r="AF77" s="3"/>
      <c r="AG77" s="3"/>
      <c r="AH77" s="3"/>
      <c r="AI77" s="3"/>
      <c r="AJ77" s="3"/>
      <c r="AK77" s="3"/>
      <c r="AL77" s="4"/>
      <c r="AM77" s="3"/>
      <c r="AN77" s="3"/>
    </row>
    <row r="78" spans="1:40" x14ac:dyDescent="0.25">
      <c r="A78" s="3"/>
      <c r="B78" s="4"/>
      <c r="C78" s="3"/>
      <c r="D78" s="8"/>
      <c r="E78" s="3"/>
      <c r="F78" s="3"/>
      <c r="G78" s="3"/>
      <c r="H78" s="8"/>
      <c r="I78" s="3"/>
      <c r="J78" s="3"/>
      <c r="K78" s="3"/>
      <c r="L78" s="3"/>
      <c r="M78" s="3"/>
      <c r="N78" s="3"/>
      <c r="O78" s="3"/>
      <c r="P78" s="3"/>
      <c r="Q78" s="4"/>
      <c r="R78" s="3"/>
      <c r="S78" s="3"/>
      <c r="T78" s="3"/>
      <c r="U78" s="3"/>
      <c r="V78" s="3"/>
      <c r="W78" s="4"/>
      <c r="X78" s="3"/>
      <c r="Y78" s="8"/>
      <c r="Z78" s="3"/>
      <c r="AA78" s="3"/>
      <c r="AB78" s="3"/>
      <c r="AC78" s="8"/>
      <c r="AD78" s="3"/>
      <c r="AE78" s="3"/>
      <c r="AF78" s="3"/>
      <c r="AG78" s="3"/>
      <c r="AH78" s="3"/>
      <c r="AI78" s="3"/>
      <c r="AJ78" s="3"/>
      <c r="AK78" s="3"/>
      <c r="AL78" s="4"/>
      <c r="AM78" s="3"/>
      <c r="AN78" s="3"/>
    </row>
    <row r="79" spans="1:40" x14ac:dyDescent="0.25">
      <c r="A79" s="3"/>
      <c r="B79" s="4" t="s">
        <v>7</v>
      </c>
      <c r="C79" s="3">
        <f>AVERAGE(C74:C78)</f>
        <v>29.39</v>
      </c>
      <c r="D79" s="8" t="s">
        <v>8</v>
      </c>
      <c r="E79" s="3">
        <f>STDEV(C74:C76)</f>
        <v>0.49386232899463006</v>
      </c>
      <c r="F79" s="3"/>
      <c r="G79" s="3">
        <f>AVERAGE(G74:G76)</f>
        <v>20.933333333333334</v>
      </c>
      <c r="H79" s="8" t="s">
        <v>8</v>
      </c>
      <c r="I79" s="3">
        <f>STDEV(G74:G76)</f>
        <v>6.1101009266078116E-2</v>
      </c>
      <c r="J79" s="3"/>
      <c r="K79" s="3">
        <f>C79-G79</f>
        <v>8.456666666666667</v>
      </c>
      <c r="L79" s="3"/>
      <c r="M79" s="3"/>
      <c r="N79" s="3">
        <f>E79+I79</f>
        <v>0.55496333826070821</v>
      </c>
      <c r="O79" s="3">
        <f>K79-K79</f>
        <v>0</v>
      </c>
      <c r="P79" s="3"/>
      <c r="Q79" s="4">
        <f>POWER(2,-(O79))</f>
        <v>1</v>
      </c>
      <c r="R79" s="3">
        <f>Q79/Q72</f>
        <v>9.9902643715328213E-2</v>
      </c>
      <c r="S79" s="3"/>
      <c r="T79" s="3"/>
      <c r="U79" s="3"/>
      <c r="V79" s="3"/>
      <c r="W79" s="4" t="s">
        <v>7</v>
      </c>
      <c r="X79" s="3">
        <f>AVERAGE(X74:X78)</f>
        <v>33.303333333333335</v>
      </c>
      <c r="Y79" s="8" t="s">
        <v>8</v>
      </c>
      <c r="Z79" s="3">
        <f>STDEV(X74:X76)</f>
        <v>6.1101009266076561E-2</v>
      </c>
      <c r="AA79" s="3"/>
      <c r="AB79" s="3">
        <f>AVERAGE(AB74:AB76)</f>
        <v>26.353333333333335</v>
      </c>
      <c r="AC79" s="8" t="s">
        <v>8</v>
      </c>
      <c r="AD79" s="3">
        <f>STDEV(AB74:AB76)</f>
        <v>6.0277137733417564E-2</v>
      </c>
      <c r="AE79" s="3"/>
      <c r="AF79" s="3">
        <f>X79-AB79</f>
        <v>6.9499999999999993</v>
      </c>
      <c r="AG79" s="3"/>
      <c r="AH79" s="3"/>
      <c r="AI79" s="3">
        <f>Z79+AD79</f>
        <v>0.12137814699949412</v>
      </c>
      <c r="AJ79" s="3">
        <f>AF79-AF79</f>
        <v>0</v>
      </c>
      <c r="AK79" s="3"/>
      <c r="AL79" s="4">
        <f>POWER(2,-(AJ79))</f>
        <v>1</v>
      </c>
      <c r="AM79" s="3">
        <f>AL79/AL72</f>
        <v>0.65067092772096946</v>
      </c>
      <c r="AN79" s="3"/>
    </row>
    <row r="80" spans="1:40" x14ac:dyDescent="0.25">
      <c r="A80" s="3"/>
      <c r="B80" s="4"/>
      <c r="C80" s="3"/>
      <c r="D80" s="8"/>
      <c r="E80" s="3"/>
      <c r="F80" s="3"/>
      <c r="G80" s="3"/>
      <c r="H80" s="8"/>
      <c r="I80" s="3"/>
      <c r="J80" s="3"/>
      <c r="K80" s="3"/>
      <c r="L80" s="3"/>
      <c r="M80" s="3"/>
      <c r="N80" s="3"/>
      <c r="O80" s="3"/>
      <c r="P80" s="3"/>
      <c r="Q80" s="4"/>
      <c r="R80" s="3"/>
      <c r="S80" s="3"/>
      <c r="T80" s="3"/>
      <c r="U80" s="3"/>
      <c r="V80" s="3"/>
      <c r="W80" s="4"/>
      <c r="X80" s="3"/>
      <c r="Y80" s="8"/>
      <c r="Z80" s="3"/>
      <c r="AA80" s="3"/>
      <c r="AB80" s="3"/>
      <c r="AC80" s="8"/>
      <c r="AD80" s="3"/>
      <c r="AE80" s="3"/>
      <c r="AF80" s="3"/>
      <c r="AG80" s="3"/>
      <c r="AH80" s="3"/>
      <c r="AI80" s="3"/>
      <c r="AJ80" s="3"/>
      <c r="AK80" s="3"/>
      <c r="AL80" s="4"/>
      <c r="AM80" s="3"/>
      <c r="AN80" s="3"/>
    </row>
    <row r="81" spans="1:40" x14ac:dyDescent="0.25">
      <c r="A81" s="3"/>
      <c r="B81" s="4"/>
      <c r="C81" s="3"/>
      <c r="D81" s="8"/>
      <c r="E81" s="3"/>
      <c r="F81" s="3"/>
      <c r="G81" s="3"/>
      <c r="H81" s="8"/>
      <c r="I81" s="3"/>
      <c r="J81" s="3"/>
      <c r="K81" s="3"/>
      <c r="L81" s="3"/>
      <c r="M81" s="3"/>
      <c r="N81" s="3"/>
      <c r="O81" s="3"/>
      <c r="P81" s="3"/>
      <c r="Q81" s="4"/>
      <c r="R81" s="3"/>
      <c r="S81" s="3"/>
      <c r="T81" s="3"/>
      <c r="U81" s="3"/>
      <c r="V81" s="3"/>
      <c r="W81" s="4"/>
      <c r="X81" s="3"/>
      <c r="Y81" s="8"/>
      <c r="Z81" s="3"/>
      <c r="AA81" s="3"/>
      <c r="AB81" s="3"/>
      <c r="AC81" s="8"/>
      <c r="AD81" s="3"/>
      <c r="AE81" s="3"/>
      <c r="AF81" s="3"/>
      <c r="AG81" s="3"/>
      <c r="AH81" s="3"/>
      <c r="AI81" s="3"/>
      <c r="AJ81" s="3"/>
      <c r="AK81" s="3"/>
      <c r="AL81" s="4"/>
      <c r="AM81" s="3"/>
      <c r="AN81" s="3"/>
    </row>
    <row r="82" spans="1:40" x14ac:dyDescent="0.25">
      <c r="A82" s="3"/>
      <c r="B82" s="3"/>
      <c r="C82" s="4" t="s">
        <v>0</v>
      </c>
      <c r="D82" s="4"/>
      <c r="E82" s="4"/>
      <c r="F82" s="4"/>
      <c r="G82" s="4" t="s">
        <v>0</v>
      </c>
      <c r="H82" s="3"/>
      <c r="I82" s="3"/>
      <c r="J82" s="3"/>
      <c r="K82" s="4" t="s">
        <v>1</v>
      </c>
      <c r="L82" s="3"/>
      <c r="M82" s="3"/>
      <c r="N82" s="3" t="s">
        <v>33</v>
      </c>
      <c r="O82" s="4" t="s">
        <v>2</v>
      </c>
      <c r="P82" s="5" t="s">
        <v>34</v>
      </c>
      <c r="Q82" s="4" t="s">
        <v>3</v>
      </c>
      <c r="R82" s="3"/>
      <c r="S82" s="5" t="s">
        <v>35</v>
      </c>
      <c r="T82" s="3"/>
      <c r="U82" s="3"/>
      <c r="V82" s="3"/>
      <c r="W82" s="3"/>
      <c r="X82" s="4" t="s">
        <v>0</v>
      </c>
      <c r="Y82" s="4"/>
      <c r="Z82" s="4"/>
      <c r="AA82" s="4"/>
      <c r="AB82" s="4" t="s">
        <v>0</v>
      </c>
      <c r="AC82" s="3"/>
      <c r="AD82" s="3"/>
      <c r="AE82" s="3"/>
      <c r="AF82" s="4" t="s">
        <v>1</v>
      </c>
      <c r="AG82" s="3"/>
      <c r="AH82" s="3"/>
      <c r="AI82" s="3" t="s">
        <v>33</v>
      </c>
      <c r="AJ82" s="4" t="s">
        <v>2</v>
      </c>
      <c r="AK82" s="5" t="s">
        <v>34</v>
      </c>
      <c r="AL82" s="4" t="s">
        <v>3</v>
      </c>
      <c r="AM82" s="3"/>
      <c r="AN82" s="5" t="s">
        <v>35</v>
      </c>
    </row>
    <row r="83" spans="1:40" x14ac:dyDescent="0.25">
      <c r="A83" s="3"/>
      <c r="B83" s="3"/>
      <c r="C83" s="6" t="s">
        <v>45</v>
      </c>
      <c r="D83" s="4"/>
      <c r="E83" s="4"/>
      <c r="F83" s="4"/>
      <c r="G83" s="4" t="s">
        <v>5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6" t="s">
        <v>45</v>
      </c>
      <c r="Y83" s="4"/>
      <c r="Z83" s="4"/>
      <c r="AA83" s="4"/>
      <c r="AB83" s="4" t="s">
        <v>5</v>
      </c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 spans="1:40" x14ac:dyDescent="0.25">
      <c r="A84" s="3"/>
      <c r="B84" s="4" t="s">
        <v>6</v>
      </c>
      <c r="C84" s="3">
        <v>24.41</v>
      </c>
      <c r="D84" s="3"/>
      <c r="E84" s="3"/>
      <c r="F84" s="3"/>
      <c r="G84" s="3">
        <v>21.13</v>
      </c>
      <c r="H84" s="3"/>
      <c r="I84" s="3"/>
      <c r="J84" s="3"/>
      <c r="K84" s="3"/>
      <c r="L84" s="3"/>
      <c r="M84" s="3"/>
      <c r="N84" s="3"/>
      <c r="O84" s="3"/>
      <c r="P84" s="3"/>
      <c r="Q84" s="4"/>
      <c r="R84" s="3"/>
      <c r="S84" s="3"/>
      <c r="T84" s="3"/>
      <c r="U84" s="3"/>
      <c r="V84" s="3"/>
      <c r="W84" s="4" t="s">
        <v>6</v>
      </c>
      <c r="X84" s="3">
        <v>25.65</v>
      </c>
      <c r="Y84" s="3"/>
      <c r="Z84" s="3"/>
      <c r="AA84" s="3"/>
      <c r="AB84" s="3">
        <v>26.36</v>
      </c>
      <c r="AC84" s="3"/>
      <c r="AD84" s="3"/>
      <c r="AE84" s="3"/>
      <c r="AF84" s="3"/>
      <c r="AG84" s="3"/>
      <c r="AH84" s="3"/>
      <c r="AI84" s="3"/>
      <c r="AJ84" s="3"/>
      <c r="AK84" s="3"/>
      <c r="AL84" s="4"/>
      <c r="AM84" s="3"/>
      <c r="AN84" s="3"/>
    </row>
    <row r="85" spans="1:40" x14ac:dyDescent="0.25">
      <c r="A85" s="3"/>
      <c r="B85" s="4">
        <v>6</v>
      </c>
      <c r="C85" s="3">
        <v>24.54</v>
      </c>
      <c r="D85" s="3"/>
      <c r="E85" s="3"/>
      <c r="F85" s="3"/>
      <c r="G85" s="3">
        <v>21.33</v>
      </c>
      <c r="H85" s="3"/>
      <c r="I85" s="3"/>
      <c r="J85" s="3"/>
      <c r="K85" s="3"/>
      <c r="L85" s="3"/>
      <c r="M85" s="3"/>
      <c r="N85" s="3"/>
      <c r="O85" s="3"/>
      <c r="P85" s="3"/>
      <c r="Q85" s="4"/>
      <c r="R85" s="3"/>
      <c r="S85" s="3"/>
      <c r="T85" s="3"/>
      <c r="U85" s="3"/>
      <c r="V85" s="3"/>
      <c r="W85" s="4">
        <v>6</v>
      </c>
      <c r="X85" s="3">
        <v>25.82</v>
      </c>
      <c r="Y85" s="3"/>
      <c r="Z85" s="3"/>
      <c r="AA85" s="3"/>
      <c r="AB85" s="3">
        <v>26.29</v>
      </c>
      <c r="AC85" s="3"/>
      <c r="AD85" s="3"/>
      <c r="AE85" s="3"/>
      <c r="AF85" s="3"/>
      <c r="AG85" s="3"/>
      <c r="AH85" s="3"/>
      <c r="AI85" s="3"/>
      <c r="AJ85" s="3"/>
      <c r="AK85" s="3"/>
      <c r="AL85" s="4"/>
      <c r="AM85" s="3"/>
      <c r="AN85" s="3"/>
    </row>
    <row r="86" spans="1:40" x14ac:dyDescent="0.25">
      <c r="A86" s="3"/>
      <c r="B86" s="4"/>
      <c r="C86" s="3">
        <v>24.56</v>
      </c>
      <c r="D86" s="3"/>
      <c r="E86" s="3"/>
      <c r="F86" s="3"/>
      <c r="G86" s="3">
        <v>21.35</v>
      </c>
      <c r="H86" s="8"/>
      <c r="I86" s="3"/>
      <c r="J86" s="3"/>
      <c r="K86" s="3"/>
      <c r="L86" s="3"/>
      <c r="M86" s="3"/>
      <c r="N86" s="3"/>
      <c r="O86" s="3"/>
      <c r="P86" s="3"/>
      <c r="Q86" s="4"/>
      <c r="R86" s="3"/>
      <c r="S86" s="3"/>
      <c r="T86" s="3"/>
      <c r="U86" s="3"/>
      <c r="V86" s="3"/>
      <c r="W86" s="4"/>
      <c r="X86" s="3">
        <v>25.74</v>
      </c>
      <c r="Y86" s="3"/>
      <c r="Z86" s="3"/>
      <c r="AA86" s="3"/>
      <c r="AB86" s="3">
        <v>26.41</v>
      </c>
      <c r="AC86" s="8"/>
      <c r="AD86" s="3"/>
      <c r="AE86" s="3"/>
      <c r="AF86" s="3"/>
      <c r="AG86" s="3"/>
      <c r="AH86" s="3"/>
      <c r="AI86" s="3"/>
      <c r="AJ86" s="3"/>
      <c r="AK86" s="3"/>
      <c r="AL86" s="4"/>
      <c r="AM86" s="3"/>
      <c r="AN86" s="3"/>
    </row>
    <row r="87" spans="1:40" x14ac:dyDescent="0.25">
      <c r="A87" s="3"/>
      <c r="B87" s="4"/>
      <c r="C87" s="3"/>
      <c r="D87" s="8"/>
      <c r="E87" s="3"/>
      <c r="F87" s="3"/>
      <c r="G87" s="3"/>
      <c r="H87" s="8"/>
      <c r="I87" s="3"/>
      <c r="J87" s="3"/>
      <c r="K87" s="3"/>
      <c r="L87" s="3"/>
      <c r="M87" s="3"/>
      <c r="N87" s="3"/>
      <c r="O87" s="3"/>
      <c r="P87" s="3"/>
      <c r="Q87" s="4"/>
      <c r="R87" s="3"/>
      <c r="S87" s="3"/>
      <c r="T87" s="3"/>
      <c r="U87" s="3"/>
      <c r="V87" s="3"/>
      <c r="W87" s="4"/>
      <c r="X87" s="3"/>
      <c r="Y87" s="8"/>
      <c r="Z87" s="3"/>
      <c r="AA87" s="3"/>
      <c r="AB87" s="3"/>
      <c r="AC87" s="8"/>
      <c r="AD87" s="3"/>
      <c r="AE87" s="3"/>
      <c r="AF87" s="3"/>
      <c r="AG87" s="3"/>
      <c r="AH87" s="3"/>
      <c r="AI87" s="3"/>
      <c r="AJ87" s="3"/>
      <c r="AK87" s="3"/>
      <c r="AL87" s="4"/>
      <c r="AM87" s="3"/>
      <c r="AN87" s="3"/>
    </row>
    <row r="88" spans="1:40" x14ac:dyDescent="0.25">
      <c r="A88" s="3"/>
      <c r="B88" s="4" t="s">
        <v>7</v>
      </c>
      <c r="C88" s="3">
        <f>AVERAGE(C84:C86)</f>
        <v>24.503333333333334</v>
      </c>
      <c r="D88" s="8" t="s">
        <v>8</v>
      </c>
      <c r="E88" s="3">
        <f>STDEV(C84:C86)</f>
        <v>8.144527815247006E-2</v>
      </c>
      <c r="F88" s="3"/>
      <c r="G88" s="3">
        <f>AVERAGE(G84:G86)</f>
        <v>21.27</v>
      </c>
      <c r="H88" s="8" t="s">
        <v>8</v>
      </c>
      <c r="I88" s="3">
        <f>STDEV(G84:G86)</f>
        <v>0.12165525060596501</v>
      </c>
      <c r="J88" s="3"/>
      <c r="K88" s="3">
        <f>C88-G88</f>
        <v>3.2333333333333343</v>
      </c>
      <c r="L88" s="3"/>
      <c r="M88" s="3"/>
      <c r="N88" s="3">
        <f>E88+I88</f>
        <v>0.20310052875843507</v>
      </c>
      <c r="O88" s="3">
        <f>K88-K95</f>
        <v>-3.5666666666666629</v>
      </c>
      <c r="P88" s="3">
        <f>N88+N95</f>
        <v>0.31694196620575465</v>
      </c>
      <c r="Q88" s="4">
        <f>POWER(2,-(O88))</f>
        <v>11.848780418292485</v>
      </c>
      <c r="R88" s="3"/>
      <c r="S88" s="3">
        <f>P88*LN(2)</f>
        <v>0.21968743027664431</v>
      </c>
      <c r="T88" s="3"/>
      <c r="U88" s="3"/>
      <c r="V88" s="3"/>
      <c r="W88" s="4" t="s">
        <v>7</v>
      </c>
      <c r="X88" s="3">
        <f>AVERAGE(X84:X86)</f>
        <v>25.736666666666665</v>
      </c>
      <c r="Y88" s="8" t="s">
        <v>8</v>
      </c>
      <c r="Z88" s="3">
        <f>STDEV(X84:X86)</f>
        <v>8.5049005481154655E-2</v>
      </c>
      <c r="AA88" s="3"/>
      <c r="AB88" s="3">
        <f>AVERAGE(AB84:AB86)</f>
        <v>26.353333333333335</v>
      </c>
      <c r="AC88" s="8" t="s">
        <v>8</v>
      </c>
      <c r="AD88" s="3">
        <f>STDEV(AB84:AB86)</f>
        <v>6.0277137733417564E-2</v>
      </c>
      <c r="AE88" s="3"/>
      <c r="AF88" s="3">
        <f>X88-AB88</f>
        <v>-0.61666666666667069</v>
      </c>
      <c r="AG88" s="3"/>
      <c r="AH88" s="3"/>
      <c r="AI88" s="3">
        <f>Z88+AD88</f>
        <v>0.14532614321457221</v>
      </c>
      <c r="AJ88" s="3">
        <f>AF88-AF95</f>
        <v>-2.5200000000000067</v>
      </c>
      <c r="AK88" s="3">
        <f>AI88+AI95</f>
        <v>0.29128196373130244</v>
      </c>
      <c r="AL88" s="4">
        <f>POWER(2,-(AJ88))</f>
        <v>5.7358209920633358</v>
      </c>
      <c r="AM88" s="3"/>
      <c r="AN88" s="3">
        <f>AK88*LN(2)</f>
        <v>0.20190127190831653</v>
      </c>
    </row>
    <row r="89" spans="1:40" x14ac:dyDescent="0.25">
      <c r="A89" s="3"/>
      <c r="B89" s="4"/>
      <c r="C89" s="3"/>
      <c r="D89" s="8"/>
      <c r="E89" s="3"/>
      <c r="F89" s="3"/>
      <c r="G89" s="3"/>
      <c r="H89" s="8"/>
      <c r="I89" s="3"/>
      <c r="J89" s="3"/>
      <c r="K89" s="3"/>
      <c r="L89" s="3"/>
      <c r="M89" s="3"/>
      <c r="N89" s="3"/>
      <c r="O89" s="3"/>
      <c r="P89" s="3"/>
      <c r="Q89" s="4"/>
      <c r="R89" s="3"/>
      <c r="S89" s="3"/>
      <c r="T89" s="3"/>
      <c r="U89" s="3"/>
      <c r="V89" s="3"/>
      <c r="W89" s="4"/>
      <c r="X89" s="3"/>
      <c r="Y89" s="8"/>
      <c r="Z89" s="3"/>
      <c r="AA89" s="3"/>
      <c r="AB89" s="3"/>
      <c r="AC89" s="8"/>
      <c r="AD89" s="3"/>
      <c r="AE89" s="3"/>
      <c r="AF89" s="3"/>
      <c r="AG89" s="3"/>
      <c r="AH89" s="3"/>
      <c r="AI89" s="3"/>
      <c r="AJ89" s="3"/>
      <c r="AK89" s="3"/>
      <c r="AL89" s="4"/>
      <c r="AM89" s="3"/>
      <c r="AN89" s="3"/>
    </row>
    <row r="90" spans="1:40" x14ac:dyDescent="0.25">
      <c r="A90" s="3"/>
      <c r="B90" s="4" t="s">
        <v>9</v>
      </c>
      <c r="C90" s="3">
        <v>27.75</v>
      </c>
      <c r="D90" s="8"/>
      <c r="E90" s="3"/>
      <c r="F90" s="3"/>
      <c r="G90" s="3">
        <v>20.93</v>
      </c>
      <c r="H90" s="8"/>
      <c r="I90" s="3"/>
      <c r="J90" s="3"/>
      <c r="K90" s="3"/>
      <c r="L90" s="3"/>
      <c r="M90" s="3"/>
      <c r="N90" s="3"/>
      <c r="O90" s="3"/>
      <c r="P90" s="3"/>
      <c r="Q90" s="4"/>
      <c r="R90" s="3"/>
      <c r="S90" s="3"/>
      <c r="T90" s="3"/>
      <c r="U90" s="3"/>
      <c r="V90" s="3"/>
      <c r="W90" s="4" t="s">
        <v>9</v>
      </c>
      <c r="X90" s="3">
        <v>25.33</v>
      </c>
      <c r="Y90" s="8"/>
      <c r="Z90" s="3"/>
      <c r="AA90" s="3"/>
      <c r="AB90" s="3">
        <v>23.47</v>
      </c>
      <c r="AC90" s="8"/>
      <c r="AD90" s="3"/>
      <c r="AE90" s="3"/>
      <c r="AF90" s="3"/>
      <c r="AG90" s="3"/>
      <c r="AH90" s="3"/>
      <c r="AI90" s="3"/>
      <c r="AJ90" s="3"/>
      <c r="AK90" s="3"/>
      <c r="AL90" s="4"/>
      <c r="AM90" s="3"/>
      <c r="AN90" s="3"/>
    </row>
    <row r="91" spans="1:40" x14ac:dyDescent="0.25">
      <c r="A91" s="3"/>
      <c r="B91" s="4" t="s">
        <v>15</v>
      </c>
      <c r="C91" s="3">
        <v>27.71</v>
      </c>
      <c r="D91" s="8"/>
      <c r="E91" s="3"/>
      <c r="F91" s="3"/>
      <c r="G91" s="3">
        <v>20.91</v>
      </c>
      <c r="H91" s="8"/>
      <c r="I91" s="3"/>
      <c r="J91" s="3"/>
      <c r="K91" s="3"/>
      <c r="L91" s="3"/>
      <c r="M91" s="3"/>
      <c r="N91" s="3"/>
      <c r="O91" s="3"/>
      <c r="P91" s="3"/>
      <c r="Q91" s="4"/>
      <c r="R91" s="3"/>
      <c r="S91" s="3"/>
      <c r="T91" s="3"/>
      <c r="U91" s="3"/>
      <c r="V91" s="3"/>
      <c r="W91" s="4" t="s">
        <v>15</v>
      </c>
      <c r="X91" s="3">
        <v>25.36</v>
      </c>
      <c r="Y91" s="8"/>
      <c r="Z91" s="3"/>
      <c r="AA91" s="3"/>
      <c r="AB91" s="3">
        <v>23.34</v>
      </c>
      <c r="AC91" s="8"/>
      <c r="AD91" s="3"/>
      <c r="AE91" s="3"/>
      <c r="AF91" s="3"/>
      <c r="AG91" s="3"/>
      <c r="AH91" s="3"/>
      <c r="AI91" s="3"/>
      <c r="AJ91" s="3"/>
      <c r="AK91" s="3"/>
      <c r="AL91" s="4"/>
      <c r="AM91" s="3"/>
      <c r="AN91" s="3"/>
    </row>
    <row r="92" spans="1:40" x14ac:dyDescent="0.25">
      <c r="A92" s="3"/>
      <c r="B92" s="4"/>
      <c r="C92" s="3">
        <v>27.62</v>
      </c>
      <c r="D92" s="8"/>
      <c r="E92" s="3"/>
      <c r="F92" s="3"/>
      <c r="G92" s="3">
        <v>20.84</v>
      </c>
      <c r="H92" s="8"/>
      <c r="I92" s="3"/>
      <c r="J92" s="3"/>
      <c r="K92" s="3"/>
      <c r="L92" s="3"/>
      <c r="M92" s="3"/>
      <c r="N92" s="3"/>
      <c r="O92" s="3"/>
      <c r="P92" s="3"/>
      <c r="Q92" s="4"/>
      <c r="R92" s="3"/>
      <c r="S92" s="3"/>
      <c r="T92" s="3"/>
      <c r="U92" s="3"/>
      <c r="V92" s="3"/>
      <c r="W92" s="4"/>
      <c r="X92" s="3">
        <v>25.21</v>
      </c>
      <c r="Y92" s="8"/>
      <c r="Z92" s="3"/>
      <c r="AA92" s="3"/>
      <c r="AB92" s="3">
        <v>23.38</v>
      </c>
      <c r="AC92" s="8"/>
      <c r="AD92" s="3"/>
      <c r="AE92" s="3"/>
      <c r="AF92" s="3"/>
      <c r="AG92" s="3"/>
      <c r="AH92" s="3"/>
      <c r="AI92" s="3"/>
      <c r="AJ92" s="3"/>
      <c r="AK92" s="3"/>
      <c r="AL92" s="4"/>
      <c r="AM92" s="3"/>
      <c r="AN92" s="3"/>
    </row>
    <row r="93" spans="1:40" x14ac:dyDescent="0.25">
      <c r="A93" s="3"/>
      <c r="B93" s="4"/>
      <c r="C93" s="3"/>
      <c r="D93" s="8"/>
      <c r="E93" s="3"/>
      <c r="F93" s="3"/>
      <c r="G93" s="3"/>
      <c r="H93" s="8"/>
      <c r="I93" s="3"/>
      <c r="J93" s="3"/>
      <c r="K93" s="3"/>
      <c r="L93" s="3"/>
      <c r="M93" s="3"/>
      <c r="N93" s="3"/>
      <c r="O93" s="3"/>
      <c r="P93" s="3"/>
      <c r="Q93" s="4"/>
      <c r="R93" s="3"/>
      <c r="S93" s="3"/>
      <c r="T93" s="3"/>
      <c r="U93" s="3"/>
      <c r="V93" s="3"/>
      <c r="W93" s="4"/>
      <c r="X93" s="3"/>
      <c r="Y93" s="8"/>
      <c r="Z93" s="3"/>
      <c r="AA93" s="3"/>
      <c r="AB93" s="3"/>
      <c r="AC93" s="8"/>
      <c r="AD93" s="3"/>
      <c r="AE93" s="3"/>
      <c r="AF93" s="3"/>
      <c r="AG93" s="3"/>
      <c r="AH93" s="3"/>
      <c r="AI93" s="3"/>
      <c r="AJ93" s="3"/>
      <c r="AK93" s="3"/>
      <c r="AL93" s="4"/>
      <c r="AM93" s="3"/>
      <c r="AN93" s="3"/>
    </row>
    <row r="94" spans="1:40" x14ac:dyDescent="0.25">
      <c r="A94" s="3"/>
      <c r="B94" s="4"/>
      <c r="C94" s="3"/>
      <c r="D94" s="8"/>
      <c r="E94" s="3"/>
      <c r="F94" s="3"/>
      <c r="G94" s="3"/>
      <c r="H94" s="8"/>
      <c r="I94" s="3"/>
      <c r="J94" s="3"/>
      <c r="K94" s="3"/>
      <c r="L94" s="3"/>
      <c r="M94" s="3"/>
      <c r="N94" s="3"/>
      <c r="O94" s="3"/>
      <c r="P94" s="3"/>
      <c r="Q94" s="4"/>
      <c r="R94" s="3"/>
      <c r="S94" s="3"/>
      <c r="T94" s="3"/>
      <c r="U94" s="3"/>
      <c r="V94" s="3"/>
      <c r="W94" s="4"/>
      <c r="X94" s="3"/>
      <c r="Y94" s="8"/>
      <c r="Z94" s="3"/>
      <c r="AA94" s="3"/>
      <c r="AB94" s="3"/>
      <c r="AC94" s="8"/>
      <c r="AD94" s="3"/>
      <c r="AE94" s="3"/>
      <c r="AF94" s="3"/>
      <c r="AG94" s="3"/>
      <c r="AH94" s="3"/>
      <c r="AI94" s="3"/>
      <c r="AJ94" s="3"/>
      <c r="AK94" s="3"/>
      <c r="AL94" s="4"/>
      <c r="AM94" s="3"/>
      <c r="AN94" s="3"/>
    </row>
    <row r="95" spans="1:40" x14ac:dyDescent="0.25">
      <c r="A95" s="3"/>
      <c r="B95" s="4" t="s">
        <v>7</v>
      </c>
      <c r="C95" s="3">
        <f>AVERAGE(C90:C94)</f>
        <v>27.693333333333332</v>
      </c>
      <c r="D95" s="8" t="s">
        <v>8</v>
      </c>
      <c r="E95" s="3">
        <f>STDEV(C90:C92)</f>
        <v>6.6583281184793494E-2</v>
      </c>
      <c r="F95" s="3"/>
      <c r="G95" s="3">
        <f>AVERAGE(G90:G92)</f>
        <v>20.893333333333334</v>
      </c>
      <c r="H95" s="8" t="s">
        <v>8</v>
      </c>
      <c r="I95" s="3">
        <f>STDEV(G90:G92)</f>
        <v>4.725815626252608E-2</v>
      </c>
      <c r="J95" s="3"/>
      <c r="K95" s="3">
        <f>C95-G95</f>
        <v>6.7999999999999972</v>
      </c>
      <c r="L95" s="3"/>
      <c r="M95" s="3"/>
      <c r="N95" s="3">
        <f>E95+I95</f>
        <v>0.11384143744731957</v>
      </c>
      <c r="O95" s="3">
        <f>K95-K95</f>
        <v>0</v>
      </c>
      <c r="P95" s="3"/>
      <c r="Q95" s="4">
        <f>POWER(2,-(O95))</f>
        <v>1</v>
      </c>
      <c r="R95" s="3">
        <f>Q95/Q88</f>
        <v>8.4396871635512086E-2</v>
      </c>
      <c r="S95" s="3"/>
      <c r="T95" s="3"/>
      <c r="U95" s="3"/>
      <c r="V95" s="3"/>
      <c r="W95" s="4" t="s">
        <v>7</v>
      </c>
      <c r="X95" s="3">
        <f>AVERAGE(X90:X94)</f>
        <v>25.3</v>
      </c>
      <c r="Y95" s="8" t="s">
        <v>8</v>
      </c>
      <c r="Z95" s="3">
        <f>STDEV(X90:X92)</f>
        <v>7.9372539331936706E-2</v>
      </c>
      <c r="AA95" s="3"/>
      <c r="AB95" s="3">
        <f>AVERAGE(AB90:AB92)</f>
        <v>23.396666666666665</v>
      </c>
      <c r="AC95" s="8" t="s">
        <v>8</v>
      </c>
      <c r="AD95" s="3">
        <f>STDEV(AB90:AB92)</f>
        <v>6.6583281184793494E-2</v>
      </c>
      <c r="AE95" s="3"/>
      <c r="AF95" s="3">
        <f>X95-AB95</f>
        <v>1.903333333333336</v>
      </c>
      <c r="AG95" s="3"/>
      <c r="AH95" s="3"/>
      <c r="AI95" s="3">
        <f>Z95+AD95</f>
        <v>0.1459558205167302</v>
      </c>
      <c r="AJ95" s="3">
        <f>AF95-AF95</f>
        <v>0</v>
      </c>
      <c r="AK95" s="3"/>
      <c r="AL95" s="4">
        <f>POWER(2,-(AJ95))</f>
        <v>1</v>
      </c>
      <c r="AM95" s="3">
        <f>AL95/AL88</f>
        <v>0.17434295829379987</v>
      </c>
      <c r="AN95" s="3"/>
    </row>
    <row r="96" spans="1:40" x14ac:dyDescent="0.25">
      <c r="A96" s="3"/>
      <c r="B96" s="4"/>
      <c r="C96" s="3"/>
      <c r="D96" s="8"/>
      <c r="E96" s="3"/>
      <c r="F96" s="3"/>
      <c r="G96" s="3"/>
      <c r="H96" s="8"/>
      <c r="I96" s="3"/>
      <c r="J96" s="3"/>
      <c r="K96" s="3"/>
      <c r="L96" s="3"/>
      <c r="M96" s="3"/>
      <c r="N96" s="3"/>
      <c r="O96" s="3"/>
      <c r="P96" s="3"/>
      <c r="Q96" s="4"/>
      <c r="R96" s="3"/>
      <c r="S96" s="3"/>
      <c r="T96" s="3"/>
      <c r="U96" s="3"/>
      <c r="V96" s="3"/>
      <c r="W96" s="4"/>
      <c r="X96" s="3"/>
      <c r="Y96" s="8"/>
      <c r="Z96" s="3"/>
      <c r="AA96" s="3"/>
      <c r="AB96" s="3"/>
      <c r="AC96" s="8"/>
      <c r="AD96" s="3"/>
      <c r="AE96" s="3"/>
      <c r="AF96" s="3"/>
      <c r="AG96" s="3"/>
      <c r="AH96" s="3"/>
      <c r="AI96" s="3"/>
      <c r="AJ96" s="3"/>
      <c r="AK96" s="3"/>
      <c r="AL96" s="4"/>
      <c r="AM96" s="3"/>
      <c r="AN96" s="3"/>
    </row>
    <row r="97" spans="1:40" x14ac:dyDescent="0.25">
      <c r="A97" s="3"/>
      <c r="B97" s="4"/>
      <c r="C97" s="3"/>
      <c r="D97" s="8"/>
      <c r="E97" s="3"/>
      <c r="F97" s="3"/>
      <c r="G97" s="3"/>
      <c r="H97" s="8"/>
      <c r="I97" s="3"/>
      <c r="J97" s="3"/>
      <c r="K97" s="3"/>
      <c r="L97" s="3"/>
      <c r="M97" s="3"/>
      <c r="N97" s="3"/>
      <c r="O97" s="3"/>
      <c r="P97" s="3"/>
      <c r="Q97" s="4"/>
      <c r="R97" s="3"/>
      <c r="S97" s="3"/>
      <c r="T97" s="3"/>
      <c r="U97" s="3"/>
      <c r="V97" s="3"/>
      <c r="W97" s="4"/>
      <c r="X97" s="3"/>
      <c r="Y97" s="8"/>
      <c r="Z97" s="3"/>
      <c r="AA97" s="3"/>
      <c r="AB97" s="3"/>
      <c r="AC97" s="8"/>
      <c r="AD97" s="3"/>
      <c r="AE97" s="3"/>
      <c r="AF97" s="3"/>
      <c r="AG97" s="3"/>
      <c r="AH97" s="3"/>
      <c r="AI97" s="3"/>
      <c r="AJ97" s="3"/>
      <c r="AK97" s="3"/>
      <c r="AL97" s="4"/>
      <c r="AM97" s="3"/>
      <c r="AN97" s="3"/>
    </row>
    <row r="98" spans="1:40" x14ac:dyDescent="0.25">
      <c r="A98" s="3"/>
      <c r="B98" s="3"/>
      <c r="C98" s="4" t="s">
        <v>0</v>
      </c>
      <c r="D98" s="4"/>
      <c r="E98" s="4"/>
      <c r="F98" s="4"/>
      <c r="G98" s="4" t="s">
        <v>0</v>
      </c>
      <c r="H98" s="3"/>
      <c r="I98" s="3"/>
      <c r="J98" s="3"/>
      <c r="K98" s="4" t="s">
        <v>1</v>
      </c>
      <c r="L98" s="3"/>
      <c r="M98" s="3"/>
      <c r="N98" s="3" t="s">
        <v>33</v>
      </c>
      <c r="O98" s="4" t="s">
        <v>2</v>
      </c>
      <c r="P98" s="5" t="s">
        <v>34</v>
      </c>
      <c r="Q98" s="4" t="s">
        <v>3</v>
      </c>
      <c r="R98" s="3"/>
      <c r="S98" s="5" t="s">
        <v>35</v>
      </c>
      <c r="T98" s="3"/>
      <c r="U98" s="3"/>
      <c r="V98" s="3"/>
      <c r="W98" s="3"/>
      <c r="X98" s="4" t="s">
        <v>0</v>
      </c>
      <c r="Y98" s="4"/>
      <c r="Z98" s="4"/>
      <c r="AA98" s="4"/>
      <c r="AB98" s="4" t="s">
        <v>0</v>
      </c>
      <c r="AC98" s="3"/>
      <c r="AD98" s="3"/>
      <c r="AE98" s="3"/>
      <c r="AF98" s="4" t="s">
        <v>1</v>
      </c>
      <c r="AG98" s="3"/>
      <c r="AH98" s="3"/>
      <c r="AI98" s="3" t="s">
        <v>33</v>
      </c>
      <c r="AJ98" s="4" t="s">
        <v>2</v>
      </c>
      <c r="AK98" s="5" t="s">
        <v>34</v>
      </c>
      <c r="AL98" s="4" t="s">
        <v>3</v>
      </c>
      <c r="AM98" s="3"/>
      <c r="AN98" s="5" t="s">
        <v>35</v>
      </c>
    </row>
    <row r="99" spans="1:40" x14ac:dyDescent="0.25">
      <c r="A99" s="3"/>
      <c r="B99" s="3"/>
      <c r="C99" s="6" t="s">
        <v>45</v>
      </c>
      <c r="D99" s="4"/>
      <c r="E99" s="4"/>
      <c r="F99" s="4"/>
      <c r="G99" s="4" t="s">
        <v>5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6" t="s">
        <v>45</v>
      </c>
      <c r="Y99" s="4"/>
      <c r="Z99" s="4"/>
      <c r="AA99" s="4"/>
      <c r="AB99" s="4" t="s">
        <v>5</v>
      </c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40" x14ac:dyDescent="0.25">
      <c r="A100" s="3"/>
      <c r="B100" s="4" t="s">
        <v>6</v>
      </c>
      <c r="C100" s="3">
        <v>25.75</v>
      </c>
      <c r="D100" s="3"/>
      <c r="E100" s="3"/>
      <c r="F100" s="3"/>
      <c r="G100" s="3">
        <v>27.84</v>
      </c>
      <c r="H100" s="3"/>
      <c r="I100" s="3"/>
      <c r="J100" s="3"/>
      <c r="K100" s="3"/>
      <c r="L100" s="3"/>
      <c r="M100" s="3"/>
      <c r="N100" s="3"/>
      <c r="O100" s="3"/>
      <c r="P100" s="3"/>
      <c r="Q100" s="4"/>
      <c r="R100" s="3"/>
      <c r="S100" s="3"/>
      <c r="T100" s="3"/>
      <c r="U100" s="3"/>
      <c r="V100" s="3"/>
      <c r="W100" s="4" t="s">
        <v>6</v>
      </c>
      <c r="X100" s="3">
        <v>25.63</v>
      </c>
      <c r="Y100" s="3"/>
      <c r="Z100" s="3"/>
      <c r="AA100" s="3"/>
      <c r="AB100" s="3">
        <v>22.68</v>
      </c>
      <c r="AC100" s="3"/>
      <c r="AD100" s="3"/>
      <c r="AE100" s="3"/>
      <c r="AF100" s="3"/>
      <c r="AG100" s="3"/>
      <c r="AH100" s="3"/>
      <c r="AI100" s="3"/>
      <c r="AJ100" s="3"/>
      <c r="AK100" s="3"/>
      <c r="AL100" s="4"/>
      <c r="AM100" s="3"/>
      <c r="AN100" s="3"/>
    </row>
    <row r="101" spans="1:40" x14ac:dyDescent="0.25">
      <c r="A101" s="3"/>
      <c r="B101" s="4">
        <v>7</v>
      </c>
      <c r="C101" s="3">
        <v>25.71</v>
      </c>
      <c r="D101" s="3"/>
      <c r="E101" s="3"/>
      <c r="F101" s="3"/>
      <c r="G101" s="3">
        <v>27.76</v>
      </c>
      <c r="H101" s="3"/>
      <c r="I101" s="3"/>
      <c r="J101" s="3"/>
      <c r="K101" s="3"/>
      <c r="L101" s="3"/>
      <c r="M101" s="3"/>
      <c r="N101" s="3"/>
      <c r="O101" s="3"/>
      <c r="P101" s="3"/>
      <c r="Q101" s="4"/>
      <c r="R101" s="3"/>
      <c r="S101" s="3"/>
      <c r="T101" s="3"/>
      <c r="U101" s="3"/>
      <c r="V101" s="3"/>
      <c r="W101" s="4">
        <v>7</v>
      </c>
      <c r="X101" s="3">
        <v>25.47</v>
      </c>
      <c r="Y101" s="3"/>
      <c r="Z101" s="3"/>
      <c r="AA101" s="3"/>
      <c r="AB101" s="3">
        <v>22.43</v>
      </c>
      <c r="AC101" s="3"/>
      <c r="AD101" s="3"/>
      <c r="AE101" s="3"/>
      <c r="AF101" s="3"/>
      <c r="AG101" s="3"/>
      <c r="AH101" s="3"/>
      <c r="AI101" s="3"/>
      <c r="AJ101" s="3"/>
      <c r="AK101" s="3"/>
      <c r="AL101" s="4"/>
      <c r="AM101" s="3"/>
      <c r="AN101" s="3"/>
    </row>
    <row r="102" spans="1:40" x14ac:dyDescent="0.25">
      <c r="A102" s="3"/>
      <c r="B102" s="4"/>
      <c r="C102" s="3">
        <v>25.62</v>
      </c>
      <c r="D102" s="3"/>
      <c r="E102" s="3"/>
      <c r="F102" s="3"/>
      <c r="G102" s="3">
        <v>27.96</v>
      </c>
      <c r="H102" s="8"/>
      <c r="I102" s="3"/>
      <c r="J102" s="3"/>
      <c r="K102" s="3"/>
      <c r="L102" s="3"/>
      <c r="M102" s="3"/>
      <c r="N102" s="3"/>
      <c r="O102" s="3"/>
      <c r="P102" s="3"/>
      <c r="Q102" s="4"/>
      <c r="R102" s="3"/>
      <c r="S102" s="3"/>
      <c r="T102" s="3"/>
      <c r="U102" s="3"/>
      <c r="V102" s="3"/>
      <c r="W102" s="4"/>
      <c r="X102" s="3">
        <v>25.59</v>
      </c>
      <c r="Y102" s="3"/>
      <c r="Z102" s="3"/>
      <c r="AA102" s="3"/>
      <c r="AB102" s="3">
        <v>22.73</v>
      </c>
      <c r="AC102" s="8"/>
      <c r="AD102" s="3"/>
      <c r="AE102" s="3"/>
      <c r="AF102" s="3"/>
      <c r="AG102" s="3"/>
      <c r="AH102" s="3"/>
      <c r="AI102" s="3"/>
      <c r="AJ102" s="3"/>
      <c r="AK102" s="3"/>
      <c r="AL102" s="4"/>
      <c r="AM102" s="3"/>
      <c r="AN102" s="3"/>
    </row>
    <row r="103" spans="1:40" x14ac:dyDescent="0.25">
      <c r="A103" s="3"/>
      <c r="B103" s="4"/>
      <c r="C103" s="3"/>
      <c r="D103" s="8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4"/>
      <c r="R103" s="3"/>
      <c r="S103" s="3"/>
      <c r="T103" s="3"/>
      <c r="U103" s="3"/>
      <c r="V103" s="3"/>
      <c r="W103" s="4"/>
      <c r="X103" s="3"/>
      <c r="Y103" s="8"/>
      <c r="Z103" s="3"/>
      <c r="AA103" s="3"/>
      <c r="AB103" s="3"/>
      <c r="AC103" s="8"/>
      <c r="AD103" s="3"/>
      <c r="AE103" s="3"/>
      <c r="AF103" s="3"/>
      <c r="AG103" s="3"/>
      <c r="AH103" s="3"/>
      <c r="AI103" s="3"/>
      <c r="AJ103" s="3"/>
      <c r="AK103" s="3"/>
      <c r="AL103" s="4"/>
      <c r="AM103" s="3"/>
      <c r="AN103" s="3"/>
    </row>
    <row r="104" spans="1:40" x14ac:dyDescent="0.25">
      <c r="A104" s="3"/>
      <c r="B104" s="4" t="s">
        <v>7</v>
      </c>
      <c r="C104" s="3">
        <f>AVERAGE(C100:C102)</f>
        <v>25.693333333333332</v>
      </c>
      <c r="D104" s="8" t="s">
        <v>8</v>
      </c>
      <c r="E104" s="3">
        <f>STDEV(C100:C102)</f>
        <v>6.6583281184793494E-2</v>
      </c>
      <c r="F104" s="3"/>
      <c r="G104" s="3">
        <f>AVERAGE(G100:G102)</f>
        <v>27.853333333333335</v>
      </c>
      <c r="H104" s="8" t="s">
        <v>8</v>
      </c>
      <c r="I104" s="3">
        <f>STDEV(G100:G102)</f>
        <v>0.10066445913694307</v>
      </c>
      <c r="J104" s="3"/>
      <c r="K104" s="3">
        <f>C104-G104</f>
        <v>-2.1600000000000037</v>
      </c>
      <c r="L104" s="3"/>
      <c r="M104" s="3"/>
      <c r="N104" s="3">
        <f>E104+I104</f>
        <v>0.16724774032173656</v>
      </c>
      <c r="O104" s="3">
        <f>K104-K111</f>
        <v>-3.6566666666666663</v>
      </c>
      <c r="P104" s="3">
        <f>N104+N111</f>
        <v>0.41237015859527626</v>
      </c>
      <c r="Q104" s="4">
        <f>POWER(2,-(O104))</f>
        <v>12.611488575667794</v>
      </c>
      <c r="R104" s="3"/>
      <c r="S104" s="3">
        <f>P104*LN(2)</f>
        <v>0.28583321277737322</v>
      </c>
      <c r="T104" s="3"/>
      <c r="U104" s="3"/>
      <c r="V104" s="3"/>
      <c r="W104" s="4" t="s">
        <v>7</v>
      </c>
      <c r="X104" s="3">
        <f>AVERAGE(X100:X102)</f>
        <v>25.563333333333333</v>
      </c>
      <c r="Y104" s="8" t="s">
        <v>8</v>
      </c>
      <c r="Z104" s="3">
        <f>STDEV(X100:X102)</f>
        <v>8.3266639978645515E-2</v>
      </c>
      <c r="AA104" s="3"/>
      <c r="AB104" s="3">
        <f>AVERAGE(AB100:AB102)</f>
        <v>22.613333333333333</v>
      </c>
      <c r="AC104" s="8" t="s">
        <v>8</v>
      </c>
      <c r="AD104" s="3">
        <f>STDEV(AB100:AB102)</f>
        <v>0.16072751268321617</v>
      </c>
      <c r="AE104" s="3"/>
      <c r="AF104" s="3">
        <f>X104-AB104</f>
        <v>2.9499999999999993</v>
      </c>
      <c r="AG104" s="3"/>
      <c r="AH104" s="3"/>
      <c r="AI104" s="3">
        <f>Z104+AD104</f>
        <v>0.2439941526618617</v>
      </c>
      <c r="AJ104" s="3">
        <f>AF104-AF111</f>
        <v>-1.379999999999999</v>
      </c>
      <c r="AK104" s="3">
        <f>AI104+AI111</f>
        <v>0.40945645403288933</v>
      </c>
      <c r="AL104" s="4">
        <f>POWER(2,-(AJ104))</f>
        <v>2.6026837108838654</v>
      </c>
      <c r="AM104" s="3"/>
      <c r="AN104" s="3">
        <f>AK104*LN(2)</f>
        <v>0.28381358667497009</v>
      </c>
    </row>
    <row r="105" spans="1:40" x14ac:dyDescent="0.25">
      <c r="A105" s="3"/>
      <c r="B105" s="4"/>
      <c r="C105" s="3"/>
      <c r="D105" s="8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4"/>
      <c r="R105" s="3"/>
      <c r="S105" s="3"/>
      <c r="T105" s="3"/>
      <c r="U105" s="3"/>
      <c r="V105" s="3"/>
      <c r="W105" s="4"/>
      <c r="X105" s="3"/>
      <c r="Y105" s="8"/>
      <c r="Z105" s="3"/>
      <c r="AA105" s="3"/>
      <c r="AB105" s="3"/>
      <c r="AC105" s="8"/>
      <c r="AD105" s="3"/>
      <c r="AE105" s="3"/>
      <c r="AF105" s="3"/>
      <c r="AG105" s="3"/>
      <c r="AH105" s="3"/>
      <c r="AI105" s="3"/>
      <c r="AJ105" s="3"/>
      <c r="AK105" s="3"/>
      <c r="AL105" s="4"/>
      <c r="AM105" s="3"/>
      <c r="AN105" s="3"/>
    </row>
    <row r="106" spans="1:40" x14ac:dyDescent="0.25">
      <c r="A106" s="3"/>
      <c r="B106" s="4" t="s">
        <v>9</v>
      </c>
      <c r="C106" s="3">
        <v>22.06</v>
      </c>
      <c r="D106" s="8"/>
      <c r="E106" s="3"/>
      <c r="F106" s="3"/>
      <c r="G106" s="3">
        <v>20.61</v>
      </c>
      <c r="H106" s="8"/>
      <c r="I106" s="3"/>
      <c r="J106" s="3"/>
      <c r="K106" s="3"/>
      <c r="L106" s="3"/>
      <c r="M106" s="3"/>
      <c r="N106" s="3"/>
      <c r="O106" s="3"/>
      <c r="P106" s="3"/>
      <c r="Q106" s="4"/>
      <c r="R106" s="3"/>
      <c r="S106" s="3"/>
      <c r="T106" s="3"/>
      <c r="U106" s="3"/>
      <c r="V106" s="3"/>
      <c r="W106" s="4" t="s">
        <v>9</v>
      </c>
      <c r="X106" s="3">
        <v>29.38</v>
      </c>
      <c r="Y106" s="8"/>
      <c r="Z106" s="3"/>
      <c r="AA106" s="3"/>
      <c r="AB106" s="3">
        <v>25.06</v>
      </c>
      <c r="AC106" s="8"/>
      <c r="AD106" s="3"/>
      <c r="AE106" s="3"/>
      <c r="AF106" s="3"/>
      <c r="AG106" s="3"/>
      <c r="AH106" s="3"/>
      <c r="AI106" s="3"/>
      <c r="AJ106" s="3"/>
      <c r="AK106" s="3"/>
      <c r="AL106" s="4"/>
      <c r="AM106" s="3"/>
      <c r="AN106" s="3"/>
    </row>
    <row r="107" spans="1:40" x14ac:dyDescent="0.25">
      <c r="A107" s="3"/>
      <c r="B107" s="4" t="s">
        <v>16</v>
      </c>
      <c r="C107" s="3">
        <v>22.16</v>
      </c>
      <c r="D107" s="8"/>
      <c r="E107" s="3"/>
      <c r="F107" s="3"/>
      <c r="G107" s="3">
        <v>20.399999999999999</v>
      </c>
      <c r="H107" s="8"/>
      <c r="I107" s="3"/>
      <c r="J107" s="3"/>
      <c r="K107" s="3"/>
      <c r="L107" s="3"/>
      <c r="M107" s="3"/>
      <c r="N107" s="3"/>
      <c r="O107" s="3"/>
      <c r="P107" s="3"/>
      <c r="Q107" s="4"/>
      <c r="R107" s="3"/>
      <c r="S107" s="3"/>
      <c r="T107" s="3"/>
      <c r="U107" s="3"/>
      <c r="V107" s="3"/>
      <c r="W107" s="4" t="s">
        <v>16</v>
      </c>
      <c r="X107" s="3">
        <v>29.42</v>
      </c>
      <c r="Y107" s="8"/>
      <c r="Z107" s="3"/>
      <c r="AA107" s="3"/>
      <c r="AB107" s="3">
        <v>25.2</v>
      </c>
      <c r="AC107" s="8"/>
      <c r="AD107" s="3"/>
      <c r="AE107" s="3"/>
      <c r="AF107" s="3"/>
      <c r="AG107" s="3"/>
      <c r="AH107" s="3"/>
      <c r="AI107" s="3"/>
      <c r="AJ107" s="3"/>
      <c r="AK107" s="3"/>
      <c r="AL107" s="4"/>
      <c r="AM107" s="3"/>
      <c r="AN107" s="3"/>
    </row>
    <row r="108" spans="1:40" x14ac:dyDescent="0.25">
      <c r="A108" s="3"/>
      <c r="B108" s="4"/>
      <c r="C108" s="3">
        <v>22.04</v>
      </c>
      <c r="D108" s="8"/>
      <c r="E108" s="3"/>
      <c r="F108" s="3"/>
      <c r="G108" s="3">
        <v>20.76</v>
      </c>
      <c r="H108" s="8"/>
      <c r="I108" s="3"/>
      <c r="J108" s="3"/>
      <c r="K108" s="3"/>
      <c r="L108" s="3"/>
      <c r="M108" s="3"/>
      <c r="N108" s="3"/>
      <c r="O108" s="3"/>
      <c r="P108" s="3"/>
      <c r="Q108" s="4"/>
      <c r="R108" s="3"/>
      <c r="S108" s="3"/>
      <c r="T108" s="3"/>
      <c r="U108" s="3"/>
      <c r="V108" s="3"/>
      <c r="W108" s="4"/>
      <c r="X108" s="3">
        <v>29.56</v>
      </c>
      <c r="Y108" s="8"/>
      <c r="Z108" s="3"/>
      <c r="AA108" s="3"/>
      <c r="AB108" s="3">
        <v>25.11</v>
      </c>
      <c r="AC108" s="8"/>
      <c r="AD108" s="3"/>
      <c r="AE108" s="3"/>
      <c r="AF108" s="3"/>
      <c r="AG108" s="3"/>
      <c r="AH108" s="3"/>
      <c r="AI108" s="3"/>
      <c r="AJ108" s="3"/>
      <c r="AK108" s="3"/>
      <c r="AL108" s="4"/>
      <c r="AM108" s="3"/>
      <c r="AN108" s="3"/>
    </row>
    <row r="109" spans="1:40" x14ac:dyDescent="0.25">
      <c r="A109" s="3"/>
      <c r="B109" s="4"/>
      <c r="C109" s="3"/>
      <c r="D109" s="8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4"/>
      <c r="R109" s="3"/>
      <c r="S109" s="3"/>
      <c r="T109" s="3"/>
      <c r="U109" s="3"/>
      <c r="V109" s="3"/>
      <c r="W109" s="4"/>
      <c r="X109" s="3"/>
      <c r="Y109" s="8"/>
      <c r="Z109" s="3"/>
      <c r="AA109" s="3"/>
      <c r="AB109" s="3"/>
      <c r="AC109" s="8"/>
      <c r="AD109" s="3"/>
      <c r="AE109" s="3"/>
      <c r="AF109" s="3"/>
      <c r="AG109" s="3"/>
      <c r="AH109" s="3"/>
      <c r="AI109" s="3"/>
      <c r="AJ109" s="3"/>
      <c r="AK109" s="3"/>
      <c r="AL109" s="4"/>
      <c r="AM109" s="3"/>
      <c r="AN109" s="3"/>
    </row>
    <row r="110" spans="1:40" x14ac:dyDescent="0.25">
      <c r="A110" s="3"/>
      <c r="B110" s="4"/>
      <c r="C110" s="3"/>
      <c r="D110" s="8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4"/>
      <c r="R110" s="3"/>
      <c r="S110" s="3"/>
      <c r="T110" s="3"/>
      <c r="U110" s="3"/>
      <c r="V110" s="3"/>
      <c r="W110" s="4"/>
      <c r="X110" s="3"/>
      <c r="Y110" s="8"/>
      <c r="Z110" s="3"/>
      <c r="AA110" s="3"/>
      <c r="AB110" s="3"/>
      <c r="AC110" s="8"/>
      <c r="AD110" s="3"/>
      <c r="AE110" s="3"/>
      <c r="AF110" s="3"/>
      <c r="AG110" s="3"/>
      <c r="AH110" s="3"/>
      <c r="AI110" s="3"/>
      <c r="AJ110" s="3"/>
      <c r="AK110" s="3"/>
      <c r="AL110" s="4"/>
      <c r="AM110" s="3"/>
      <c r="AN110" s="3"/>
    </row>
    <row r="111" spans="1:40" x14ac:dyDescent="0.25">
      <c r="A111" s="3"/>
      <c r="B111" s="4" t="s">
        <v>7</v>
      </c>
      <c r="C111" s="3">
        <f>AVERAGE(C106:C110)</f>
        <v>22.086666666666662</v>
      </c>
      <c r="D111" s="8" t="s">
        <v>8</v>
      </c>
      <c r="E111" s="3">
        <f>STDEV(C106:C108)</f>
        <v>6.4291005073287028E-2</v>
      </c>
      <c r="F111" s="3"/>
      <c r="G111" s="3">
        <f>AVERAGE(G106:G108)</f>
        <v>20.59</v>
      </c>
      <c r="H111" s="8" t="s">
        <v>8</v>
      </c>
      <c r="I111" s="3">
        <f>STDEV(G106:G108)</f>
        <v>0.1808314132002527</v>
      </c>
      <c r="J111" s="3"/>
      <c r="K111" s="3">
        <f>C111-G111</f>
        <v>1.4966666666666626</v>
      </c>
      <c r="L111" s="3"/>
      <c r="M111" s="3"/>
      <c r="N111" s="3">
        <f>E111+I111</f>
        <v>0.24512241827353973</v>
      </c>
      <c r="O111" s="3">
        <f>K111-K111</f>
        <v>0</v>
      </c>
      <c r="P111" s="3"/>
      <c r="Q111" s="4">
        <f>POWER(2,-(O111))</f>
        <v>1</v>
      </c>
      <c r="R111" s="3">
        <f>Q111/Q104</f>
        <v>7.9292780864058207E-2</v>
      </c>
      <c r="S111" s="3"/>
      <c r="T111" s="3"/>
      <c r="U111" s="3"/>
      <c r="V111" s="3"/>
      <c r="W111" s="4" t="s">
        <v>7</v>
      </c>
      <c r="X111" s="3">
        <f>AVERAGE(X106:X110)</f>
        <v>29.453333333333333</v>
      </c>
      <c r="Y111" s="8" t="s">
        <v>8</v>
      </c>
      <c r="Z111" s="3">
        <f>STDEV(X106:X108)</f>
        <v>9.4516312525051535E-2</v>
      </c>
      <c r="AA111" s="3"/>
      <c r="AB111" s="3">
        <f>AVERAGE(AB106:AB108)</f>
        <v>25.123333333333335</v>
      </c>
      <c r="AC111" s="8" t="s">
        <v>8</v>
      </c>
      <c r="AD111" s="3">
        <f>STDEV(AB106:AB108)</f>
        <v>7.0945988845976124E-2</v>
      </c>
      <c r="AE111" s="3"/>
      <c r="AF111" s="3">
        <f>X111-AB111</f>
        <v>4.3299999999999983</v>
      </c>
      <c r="AG111" s="3"/>
      <c r="AH111" s="3"/>
      <c r="AI111" s="3">
        <f>Z111+AD111</f>
        <v>0.16546230137102766</v>
      </c>
      <c r="AJ111" s="3">
        <f>AF111-AF111</f>
        <v>0</v>
      </c>
      <c r="AK111" s="3"/>
      <c r="AL111" s="4">
        <f>POWER(2,-(AJ111))</f>
        <v>1</v>
      </c>
      <c r="AM111" s="3">
        <f>AL111/AL104</f>
        <v>0.38421879532200331</v>
      </c>
      <c r="AN111" s="3"/>
    </row>
    <row r="112" spans="1:40" x14ac:dyDescent="0.25">
      <c r="A112" s="3"/>
      <c r="B112" s="3"/>
      <c r="C112" s="4"/>
      <c r="D112" s="4"/>
      <c r="E112" s="4"/>
      <c r="F112" s="4"/>
      <c r="G112" s="4"/>
      <c r="H112" s="3"/>
      <c r="I112" s="3"/>
      <c r="J112" s="3"/>
      <c r="K112" s="4"/>
      <c r="L112" s="3"/>
      <c r="M112" s="3"/>
      <c r="N112" s="3"/>
      <c r="O112" s="4"/>
      <c r="P112" s="4"/>
      <c r="Q112" s="4"/>
      <c r="R112" s="3"/>
      <c r="S112" s="3"/>
      <c r="T112" s="3"/>
      <c r="U112" s="3"/>
      <c r="V112" s="3"/>
      <c r="W112" s="3"/>
      <c r="X112" s="4"/>
      <c r="Y112" s="4"/>
      <c r="Z112" s="4"/>
      <c r="AA112" s="4"/>
      <c r="AB112" s="4"/>
      <c r="AC112" s="3"/>
      <c r="AD112" s="3"/>
      <c r="AE112" s="3"/>
      <c r="AF112" s="4"/>
      <c r="AG112" s="3"/>
      <c r="AH112" s="3"/>
      <c r="AI112" s="3"/>
      <c r="AJ112" s="4"/>
      <c r="AK112" s="4"/>
      <c r="AL112" s="4"/>
      <c r="AM112" s="3"/>
      <c r="AN112" s="3"/>
    </row>
    <row r="113" spans="1:40" x14ac:dyDescent="0.25">
      <c r="A113" s="3"/>
      <c r="B113" s="3"/>
      <c r="C113" s="4"/>
      <c r="D113" s="4"/>
      <c r="E113" s="4"/>
      <c r="F113" s="4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4"/>
      <c r="Y113" s="4"/>
      <c r="Z113" s="4"/>
      <c r="AA113" s="4"/>
      <c r="AB113" s="4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x14ac:dyDescent="0.25">
      <c r="A114" s="3"/>
      <c r="B114" s="3"/>
      <c r="C114" s="4" t="s">
        <v>0</v>
      </c>
      <c r="D114" s="4"/>
      <c r="E114" s="4"/>
      <c r="F114" s="4"/>
      <c r="G114" s="4" t="s">
        <v>0</v>
      </c>
      <c r="H114" s="3"/>
      <c r="I114" s="3"/>
      <c r="J114" s="3"/>
      <c r="K114" s="4" t="s">
        <v>1</v>
      </c>
      <c r="L114" s="3"/>
      <c r="M114" s="3"/>
      <c r="N114" s="3" t="s">
        <v>33</v>
      </c>
      <c r="O114" s="4" t="s">
        <v>2</v>
      </c>
      <c r="P114" s="5" t="s">
        <v>34</v>
      </c>
      <c r="Q114" s="4" t="s">
        <v>3</v>
      </c>
      <c r="R114" s="3"/>
      <c r="S114" s="5" t="s">
        <v>35</v>
      </c>
      <c r="T114" s="3"/>
      <c r="U114" s="3"/>
      <c r="V114" s="3"/>
      <c r="W114" s="3"/>
      <c r="X114" s="4" t="s">
        <v>0</v>
      </c>
      <c r="Y114" s="4"/>
      <c r="Z114" s="4"/>
      <c r="AA114" s="4"/>
      <c r="AB114" s="4" t="s">
        <v>0</v>
      </c>
      <c r="AC114" s="3"/>
      <c r="AD114" s="3"/>
      <c r="AE114" s="3"/>
      <c r="AF114" s="4" t="s">
        <v>1</v>
      </c>
      <c r="AG114" s="3"/>
      <c r="AH114" s="3"/>
      <c r="AI114" s="3" t="s">
        <v>33</v>
      </c>
      <c r="AJ114" s="4" t="s">
        <v>2</v>
      </c>
      <c r="AK114" s="5" t="s">
        <v>34</v>
      </c>
      <c r="AL114" s="4" t="s">
        <v>3</v>
      </c>
      <c r="AM114" s="3"/>
      <c r="AN114" s="5" t="s">
        <v>35</v>
      </c>
    </row>
    <row r="115" spans="1:40" x14ac:dyDescent="0.25">
      <c r="A115" s="3"/>
      <c r="B115" s="3"/>
      <c r="C115" s="6" t="s">
        <v>45</v>
      </c>
      <c r="D115" s="4"/>
      <c r="E115" s="4"/>
      <c r="F115" s="4"/>
      <c r="G115" s="4" t="s">
        <v>5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6" t="s">
        <v>45</v>
      </c>
      <c r="Y115" s="4"/>
      <c r="Z115" s="4"/>
      <c r="AA115" s="4"/>
      <c r="AB115" s="4" t="s">
        <v>5</v>
      </c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x14ac:dyDescent="0.25">
      <c r="A116" s="3"/>
      <c r="B116" s="4" t="s">
        <v>6</v>
      </c>
      <c r="C116" s="3">
        <v>23.28</v>
      </c>
      <c r="D116" s="3"/>
      <c r="E116" s="3"/>
      <c r="F116" s="3"/>
      <c r="G116" s="3">
        <v>19.940000000000001</v>
      </c>
      <c r="H116" s="3"/>
      <c r="I116" s="3"/>
      <c r="J116" s="3"/>
      <c r="K116" s="3"/>
      <c r="L116" s="3"/>
      <c r="M116" s="3"/>
      <c r="N116" s="3"/>
      <c r="O116" s="3"/>
      <c r="P116" s="3"/>
      <c r="Q116" s="4"/>
      <c r="R116" s="3"/>
      <c r="S116" s="3"/>
      <c r="T116" s="3"/>
      <c r="U116" s="3"/>
      <c r="V116" s="3"/>
      <c r="W116" s="4" t="s">
        <v>6</v>
      </c>
      <c r="X116" s="3">
        <v>26.37</v>
      </c>
      <c r="Y116" s="3"/>
      <c r="Z116" s="3"/>
      <c r="AA116" s="3"/>
      <c r="AB116" s="3">
        <v>25.06</v>
      </c>
      <c r="AC116" s="3"/>
      <c r="AD116" s="3"/>
      <c r="AE116" s="3"/>
      <c r="AF116" s="3"/>
      <c r="AG116" s="3"/>
      <c r="AH116" s="3"/>
      <c r="AI116" s="3"/>
      <c r="AJ116" s="3"/>
      <c r="AK116" s="3"/>
      <c r="AL116" s="4"/>
      <c r="AM116" s="3"/>
      <c r="AN116" s="3"/>
    </row>
    <row r="117" spans="1:40" x14ac:dyDescent="0.25">
      <c r="A117" s="3"/>
      <c r="B117" s="4">
        <v>8</v>
      </c>
      <c r="C117" s="3">
        <v>23.12</v>
      </c>
      <c r="D117" s="3"/>
      <c r="E117" s="3"/>
      <c r="F117" s="3"/>
      <c r="G117" s="3">
        <v>20.03</v>
      </c>
      <c r="H117" s="3"/>
      <c r="I117" s="3"/>
      <c r="J117" s="3"/>
      <c r="K117" s="3"/>
      <c r="L117" s="3"/>
      <c r="M117" s="3"/>
      <c r="N117" s="3"/>
      <c r="O117" s="3"/>
      <c r="P117" s="3"/>
      <c r="Q117" s="4"/>
      <c r="R117" s="3"/>
      <c r="S117" s="3"/>
      <c r="T117" s="3"/>
      <c r="U117" s="3"/>
      <c r="V117" s="3"/>
      <c r="W117" s="4">
        <v>8</v>
      </c>
      <c r="X117" s="3">
        <v>26.54</v>
      </c>
      <c r="Y117" s="3"/>
      <c r="Z117" s="3"/>
      <c r="AA117" s="3"/>
      <c r="AB117" s="3">
        <v>25.2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4"/>
      <c r="AM117" s="3"/>
      <c r="AN117" s="3"/>
    </row>
    <row r="118" spans="1:40" x14ac:dyDescent="0.25">
      <c r="A118" s="3"/>
      <c r="B118" s="4"/>
      <c r="C118" s="3">
        <v>23.26</v>
      </c>
      <c r="D118" s="3"/>
      <c r="E118" s="3"/>
      <c r="F118" s="3"/>
      <c r="G118" s="3">
        <v>19.850000000000001</v>
      </c>
      <c r="H118" s="8"/>
      <c r="I118" s="3"/>
      <c r="J118" s="3"/>
      <c r="K118" s="3"/>
      <c r="L118" s="3"/>
      <c r="M118" s="3"/>
      <c r="N118" s="3"/>
      <c r="O118" s="3"/>
      <c r="P118" s="3"/>
      <c r="Q118" s="4"/>
      <c r="R118" s="3"/>
      <c r="S118" s="3"/>
      <c r="T118" s="3"/>
      <c r="U118" s="3"/>
      <c r="V118" s="3"/>
      <c r="W118" s="4"/>
      <c r="X118" s="3">
        <v>26.46</v>
      </c>
      <c r="Y118" s="3"/>
      <c r="Z118" s="3"/>
      <c r="AA118" s="3"/>
      <c r="AB118" s="3">
        <v>25.11</v>
      </c>
      <c r="AC118" s="8"/>
      <c r="AD118" s="3"/>
      <c r="AE118" s="3"/>
      <c r="AF118" s="3"/>
      <c r="AG118" s="3"/>
      <c r="AH118" s="3"/>
      <c r="AI118" s="3"/>
      <c r="AJ118" s="3"/>
      <c r="AK118" s="3"/>
      <c r="AL118" s="4"/>
      <c r="AM118" s="3"/>
      <c r="AN118" s="3"/>
    </row>
    <row r="119" spans="1:40" x14ac:dyDescent="0.25">
      <c r="A119" s="3"/>
      <c r="B119" s="4"/>
      <c r="C119" s="3"/>
      <c r="D119" s="8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4"/>
      <c r="R119" s="3"/>
      <c r="S119" s="3"/>
      <c r="T119" s="3"/>
      <c r="U119" s="3"/>
      <c r="V119" s="3"/>
      <c r="W119" s="4"/>
      <c r="X119" s="3"/>
      <c r="Y119" s="8"/>
      <c r="Z119" s="3"/>
      <c r="AA119" s="3"/>
      <c r="AB119" s="3"/>
      <c r="AC119" s="8"/>
      <c r="AD119" s="3"/>
      <c r="AE119" s="3"/>
      <c r="AF119" s="3"/>
      <c r="AG119" s="3"/>
      <c r="AH119" s="3"/>
      <c r="AI119" s="3"/>
      <c r="AJ119" s="3"/>
      <c r="AK119" s="3"/>
      <c r="AL119" s="4"/>
      <c r="AM119" s="3"/>
      <c r="AN119" s="3"/>
    </row>
    <row r="120" spans="1:40" x14ac:dyDescent="0.25">
      <c r="A120" s="3"/>
      <c r="B120" s="4" t="s">
        <v>7</v>
      </c>
      <c r="C120" s="3">
        <f>AVERAGE(C116:C118)</f>
        <v>23.220000000000002</v>
      </c>
      <c r="D120" s="8" t="s">
        <v>8</v>
      </c>
      <c r="E120" s="3">
        <f>STDEV(C116:C118)</f>
        <v>8.7177978870813647E-2</v>
      </c>
      <c r="F120" s="3"/>
      <c r="G120" s="3">
        <f>AVERAGE(G116:G118)</f>
        <v>19.940000000000001</v>
      </c>
      <c r="H120" s="8" t="s">
        <v>8</v>
      </c>
      <c r="I120" s="3">
        <f>STDEV(G116:G118)</f>
        <v>8.9999999999999858E-2</v>
      </c>
      <c r="J120" s="3"/>
      <c r="K120" s="3">
        <f>C120-G120</f>
        <v>3.2800000000000011</v>
      </c>
      <c r="L120" s="3"/>
      <c r="M120" s="3"/>
      <c r="N120" s="3">
        <f>E120+I120</f>
        <v>0.17717797887081349</v>
      </c>
      <c r="O120" s="3">
        <f>K120-K127</f>
        <v>-2.696666666666669</v>
      </c>
      <c r="P120" s="3">
        <f>N120+N127</f>
        <v>0.81754753037662242</v>
      </c>
      <c r="Q120" s="4">
        <f>POWER(2,-(O120))</f>
        <v>6.4830228896795541</v>
      </c>
      <c r="R120" s="3"/>
      <c r="S120" s="3">
        <f>P120*LN(2)</f>
        <v>0.56668076565430203</v>
      </c>
      <c r="T120" s="3"/>
      <c r="U120" s="3"/>
      <c r="V120" s="3"/>
      <c r="W120" s="4" t="s">
        <v>7</v>
      </c>
      <c r="X120" s="3">
        <f>AVERAGE(X116:X118)</f>
        <v>26.456666666666667</v>
      </c>
      <c r="Y120" s="8" t="s">
        <v>8</v>
      </c>
      <c r="Z120" s="3">
        <f>STDEV(X116:X118)</f>
        <v>8.504900548115292E-2</v>
      </c>
      <c r="AA120" s="3"/>
      <c r="AB120" s="3">
        <f>AVERAGE(AB116:AB118)</f>
        <v>25.123333333333335</v>
      </c>
      <c r="AC120" s="8" t="s">
        <v>8</v>
      </c>
      <c r="AD120" s="3">
        <f>STDEV(AB116:AB118)</f>
        <v>7.0945988845976124E-2</v>
      </c>
      <c r="AE120" s="3"/>
      <c r="AF120" s="3">
        <f>X120-AB120</f>
        <v>1.3333333333333321</v>
      </c>
      <c r="AG120" s="3"/>
      <c r="AH120" s="3"/>
      <c r="AI120" s="3">
        <f>Z120+AD120</f>
        <v>0.15599499432712904</v>
      </c>
      <c r="AJ120" s="3">
        <f>AF120-AF127</f>
        <v>-1.6933333333333316</v>
      </c>
      <c r="AK120" s="3">
        <f>AI120+AI127</f>
        <v>0.40560445118350019</v>
      </c>
      <c r="AL120" s="4">
        <f>POWER(2,-(AJ120))</f>
        <v>3.2340306086394444</v>
      </c>
      <c r="AM120" s="3"/>
      <c r="AN120" s="3">
        <f>AK120*LN(2)</f>
        <v>0.2811435817604071</v>
      </c>
    </row>
    <row r="121" spans="1:40" x14ac:dyDescent="0.25">
      <c r="A121" s="3"/>
      <c r="B121" s="4"/>
      <c r="C121" s="3"/>
      <c r="D121" s="8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4"/>
      <c r="R121" s="3"/>
      <c r="S121" s="3"/>
      <c r="T121" s="3"/>
      <c r="U121" s="3"/>
      <c r="V121" s="3"/>
      <c r="W121" s="4"/>
      <c r="X121" s="3"/>
      <c r="Y121" s="8"/>
      <c r="Z121" s="3"/>
      <c r="AA121" s="3"/>
      <c r="AB121" s="3"/>
      <c r="AC121" s="8"/>
      <c r="AD121" s="3"/>
      <c r="AE121" s="3"/>
      <c r="AF121" s="3"/>
      <c r="AG121" s="3"/>
      <c r="AH121" s="3"/>
      <c r="AI121" s="3"/>
      <c r="AJ121" s="3"/>
      <c r="AK121" s="3"/>
      <c r="AL121" s="4"/>
      <c r="AM121" s="3"/>
      <c r="AN121" s="3"/>
    </row>
    <row r="122" spans="1:40" x14ac:dyDescent="0.25">
      <c r="A122" s="3"/>
      <c r="B122" s="4" t="s">
        <v>9</v>
      </c>
      <c r="C122" s="3">
        <v>27.98</v>
      </c>
      <c r="D122" s="8"/>
      <c r="E122" s="3"/>
      <c r="F122" s="3"/>
      <c r="G122" s="3">
        <v>21.51</v>
      </c>
      <c r="H122" s="8"/>
      <c r="I122" s="3"/>
      <c r="J122" s="3"/>
      <c r="K122" s="3"/>
      <c r="L122" s="3"/>
      <c r="M122" s="3"/>
      <c r="N122" s="3"/>
      <c r="O122" s="3"/>
      <c r="P122" s="3"/>
      <c r="Q122" s="4"/>
      <c r="R122" s="3"/>
      <c r="S122" s="3"/>
      <c r="T122" s="3"/>
      <c r="U122" s="3"/>
      <c r="V122" s="3"/>
      <c r="W122" s="4" t="s">
        <v>9</v>
      </c>
      <c r="X122" s="3">
        <v>25.74</v>
      </c>
      <c r="Y122" s="8"/>
      <c r="Z122" s="3"/>
      <c r="AA122" s="3"/>
      <c r="AB122" s="3">
        <v>22.68</v>
      </c>
      <c r="AC122" s="8"/>
      <c r="AD122" s="3"/>
      <c r="AE122" s="3"/>
      <c r="AF122" s="3"/>
      <c r="AG122" s="3"/>
      <c r="AH122" s="3"/>
      <c r="AI122" s="3"/>
      <c r="AJ122" s="3"/>
      <c r="AK122" s="3"/>
      <c r="AL122" s="4"/>
      <c r="AM122" s="3"/>
      <c r="AN122" s="3"/>
    </row>
    <row r="123" spans="1:40" x14ac:dyDescent="0.25">
      <c r="A123" s="3"/>
      <c r="B123" s="4" t="s">
        <v>17</v>
      </c>
      <c r="C123" s="3">
        <v>27.07</v>
      </c>
      <c r="D123" s="8"/>
      <c r="E123" s="3"/>
      <c r="F123" s="3"/>
      <c r="G123" s="3">
        <v>21.44</v>
      </c>
      <c r="H123" s="8"/>
      <c r="I123" s="3"/>
      <c r="J123" s="3"/>
      <c r="K123" s="3"/>
      <c r="L123" s="3"/>
      <c r="M123" s="3"/>
      <c r="N123" s="3"/>
      <c r="O123" s="3"/>
      <c r="P123" s="3"/>
      <c r="Q123" s="4"/>
      <c r="R123" s="3"/>
      <c r="S123" s="3"/>
      <c r="T123" s="3"/>
      <c r="U123" s="3"/>
      <c r="V123" s="3"/>
      <c r="W123" s="4" t="s">
        <v>17</v>
      </c>
      <c r="X123" s="3">
        <v>25.61</v>
      </c>
      <c r="Y123" s="8"/>
      <c r="Z123" s="3"/>
      <c r="AA123" s="3"/>
      <c r="AB123" s="3">
        <v>22.43</v>
      </c>
      <c r="AC123" s="8"/>
      <c r="AD123" s="3"/>
      <c r="AE123" s="3"/>
      <c r="AF123" s="3"/>
      <c r="AG123" s="3"/>
      <c r="AH123" s="3"/>
      <c r="AI123" s="3"/>
      <c r="AJ123" s="3"/>
      <c r="AK123" s="3"/>
      <c r="AL123" s="4"/>
      <c r="AM123" s="3"/>
      <c r="AN123" s="3"/>
    </row>
    <row r="124" spans="1:40" x14ac:dyDescent="0.25">
      <c r="A124" s="3"/>
      <c r="B124" s="4"/>
      <c r="C124" s="3">
        <v>27.1</v>
      </c>
      <c r="D124" s="8"/>
      <c r="E124" s="3"/>
      <c r="F124" s="3"/>
      <c r="G124" s="3">
        <v>21.27</v>
      </c>
      <c r="H124" s="8"/>
      <c r="I124" s="3"/>
      <c r="J124" s="3"/>
      <c r="K124" s="3"/>
      <c r="L124" s="3"/>
      <c r="M124" s="3"/>
      <c r="N124" s="3"/>
      <c r="O124" s="3"/>
      <c r="P124" s="3"/>
      <c r="Q124" s="4"/>
      <c r="R124" s="3"/>
      <c r="S124" s="3"/>
      <c r="T124" s="3"/>
      <c r="U124" s="3"/>
      <c r="V124" s="3"/>
      <c r="W124" s="4"/>
      <c r="X124" s="3">
        <v>25.57</v>
      </c>
      <c r="Y124" s="8"/>
      <c r="Z124" s="3"/>
      <c r="AA124" s="3"/>
      <c r="AB124" s="3">
        <v>22.73</v>
      </c>
      <c r="AC124" s="8"/>
      <c r="AD124" s="3"/>
      <c r="AE124" s="3"/>
      <c r="AF124" s="3"/>
      <c r="AG124" s="3"/>
      <c r="AH124" s="3"/>
      <c r="AI124" s="3"/>
      <c r="AJ124" s="3"/>
      <c r="AK124" s="3"/>
      <c r="AL124" s="4"/>
      <c r="AM124" s="3"/>
      <c r="AN124" s="3"/>
    </row>
    <row r="125" spans="1:40" x14ac:dyDescent="0.25">
      <c r="A125" s="3"/>
      <c r="B125" s="4"/>
      <c r="C125" s="3"/>
      <c r="D125" s="8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4"/>
      <c r="R125" s="3"/>
      <c r="S125" s="3"/>
      <c r="T125" s="3"/>
      <c r="U125" s="3"/>
      <c r="V125" s="3"/>
      <c r="W125" s="4"/>
      <c r="X125" s="3"/>
      <c r="Y125" s="8"/>
      <c r="Z125" s="3"/>
      <c r="AA125" s="3"/>
      <c r="AB125" s="3"/>
      <c r="AC125" s="8"/>
      <c r="AD125" s="3"/>
      <c r="AE125" s="3"/>
      <c r="AF125" s="3"/>
      <c r="AG125" s="3"/>
      <c r="AH125" s="3"/>
      <c r="AI125" s="3"/>
      <c r="AJ125" s="3"/>
      <c r="AK125" s="3"/>
      <c r="AL125" s="4"/>
      <c r="AM125" s="3"/>
      <c r="AN125" s="3"/>
    </row>
    <row r="126" spans="1:40" x14ac:dyDescent="0.25">
      <c r="A126" s="3"/>
      <c r="B126" s="4"/>
      <c r="C126" s="3"/>
      <c r="D126" s="8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4"/>
      <c r="R126" s="3"/>
      <c r="S126" s="3"/>
      <c r="T126" s="3"/>
      <c r="U126" s="3"/>
      <c r="V126" s="3"/>
      <c r="W126" s="4"/>
      <c r="X126" s="3"/>
      <c r="Y126" s="8"/>
      <c r="Z126" s="3"/>
      <c r="AA126" s="3"/>
      <c r="AB126" s="3"/>
      <c r="AC126" s="8"/>
      <c r="AD126" s="3"/>
      <c r="AE126" s="3"/>
      <c r="AF126" s="3"/>
      <c r="AG126" s="3"/>
      <c r="AH126" s="3"/>
      <c r="AI126" s="3"/>
      <c r="AJ126" s="3"/>
      <c r="AK126" s="3"/>
      <c r="AL126" s="4"/>
      <c r="AM126" s="3"/>
      <c r="AN126" s="3"/>
    </row>
    <row r="127" spans="1:40" x14ac:dyDescent="0.25">
      <c r="A127" s="3"/>
      <c r="B127" s="4" t="s">
        <v>7</v>
      </c>
      <c r="C127" s="3">
        <f>AVERAGE(C122:C126)</f>
        <v>27.383333333333336</v>
      </c>
      <c r="D127" s="8" t="s">
        <v>8</v>
      </c>
      <c r="E127" s="3">
        <f>STDEV(C122:C124)</f>
        <v>0.51694616096198365</v>
      </c>
      <c r="F127" s="3"/>
      <c r="G127" s="3">
        <f>AVERAGE(G122:G124)</f>
        <v>21.406666666666666</v>
      </c>
      <c r="H127" s="8" t="s">
        <v>8</v>
      </c>
      <c r="I127" s="3">
        <f>STDEV(G122:G124)</f>
        <v>0.12342339054382519</v>
      </c>
      <c r="J127" s="3"/>
      <c r="K127" s="3">
        <f>C127-G127</f>
        <v>5.9766666666666701</v>
      </c>
      <c r="L127" s="3"/>
      <c r="M127" s="3"/>
      <c r="N127" s="3">
        <f>E127+I127</f>
        <v>0.64036955150580888</v>
      </c>
      <c r="O127" s="3">
        <f>K127-K127</f>
        <v>0</v>
      </c>
      <c r="P127" s="3"/>
      <c r="Q127" s="4">
        <f>POWER(2,-(O127))</f>
        <v>1</v>
      </c>
      <c r="R127" s="3">
        <f>Q127/Q120</f>
        <v>0.15424903120300851</v>
      </c>
      <c r="S127" s="3"/>
      <c r="T127" s="3"/>
      <c r="U127" s="3"/>
      <c r="V127" s="3"/>
      <c r="W127" s="4" t="s">
        <v>7</v>
      </c>
      <c r="X127" s="3">
        <f>AVERAGE(X122:X126)</f>
        <v>25.639999999999997</v>
      </c>
      <c r="Y127" s="8" t="s">
        <v>8</v>
      </c>
      <c r="Z127" s="3">
        <f>STDEV(X122:X124)</f>
        <v>8.8881944173154995E-2</v>
      </c>
      <c r="AA127" s="3"/>
      <c r="AB127" s="3">
        <f>AVERAGE(AB122:AB124)</f>
        <v>22.613333333333333</v>
      </c>
      <c r="AC127" s="8" t="s">
        <v>8</v>
      </c>
      <c r="AD127" s="3">
        <f>STDEV(AB122:AB124)</f>
        <v>0.16072751268321617</v>
      </c>
      <c r="AE127" s="3"/>
      <c r="AF127" s="3">
        <f>X127-AB127</f>
        <v>3.0266666666666637</v>
      </c>
      <c r="AG127" s="3"/>
      <c r="AH127" s="3"/>
      <c r="AI127" s="3">
        <f>Z127+AD127</f>
        <v>0.24960945685637115</v>
      </c>
      <c r="AJ127" s="3">
        <f>AF127-AF127</f>
        <v>0</v>
      </c>
      <c r="AK127" s="3"/>
      <c r="AL127" s="4">
        <f>POWER(2,-(AJ127))</f>
        <v>1</v>
      </c>
      <c r="AM127" s="3">
        <f>AL127/AL120</f>
        <v>0.30921166835235975</v>
      </c>
      <c r="AN127" s="3"/>
    </row>
    <row r="128" spans="1:40" x14ac:dyDescent="0.25">
      <c r="A128" s="3"/>
      <c r="B128" s="3"/>
      <c r="C128" s="4"/>
      <c r="D128" s="4"/>
      <c r="E128" s="4"/>
      <c r="F128" s="4"/>
      <c r="G128" s="4"/>
      <c r="H128" s="3"/>
      <c r="I128" s="3"/>
      <c r="J128" s="3"/>
      <c r="K128" s="4"/>
      <c r="L128" s="3"/>
      <c r="M128" s="3"/>
      <c r="N128" s="3"/>
      <c r="O128" s="4"/>
      <c r="P128" s="4"/>
      <c r="Q128" s="4"/>
      <c r="R128" s="3"/>
      <c r="S128" s="3"/>
      <c r="T128" s="3"/>
      <c r="U128" s="3"/>
      <c r="V128" s="3"/>
      <c r="W128" s="3"/>
      <c r="X128" s="4"/>
      <c r="Y128" s="4"/>
      <c r="Z128" s="4"/>
      <c r="AA128" s="4"/>
      <c r="AB128" s="4"/>
      <c r="AC128" s="3"/>
      <c r="AD128" s="3"/>
      <c r="AE128" s="3"/>
      <c r="AF128" s="4"/>
      <c r="AG128" s="3"/>
      <c r="AH128" s="3"/>
      <c r="AI128" s="3"/>
      <c r="AJ128" s="4"/>
      <c r="AK128" s="4"/>
      <c r="AL128" s="4"/>
      <c r="AM128" s="3"/>
      <c r="AN128" s="3"/>
    </row>
    <row r="129" spans="1:40" x14ac:dyDescent="0.25">
      <c r="A129" s="3"/>
      <c r="B129" s="3"/>
      <c r="C129" s="4"/>
      <c r="D129" s="4"/>
      <c r="E129" s="4"/>
      <c r="F129" s="4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4"/>
      <c r="Y129" s="4"/>
      <c r="Z129" s="4"/>
      <c r="AA129" s="4"/>
      <c r="AB129" s="4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4"/>
      <c r="R130" s="3"/>
      <c r="S130" s="3"/>
      <c r="T130" s="3"/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4"/>
      <c r="AM130" s="3"/>
      <c r="AN130" s="3"/>
    </row>
    <row r="131" spans="1:40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4"/>
      <c r="R131" s="3"/>
      <c r="S131" s="3"/>
      <c r="T131" s="3"/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4"/>
      <c r="AM131" s="3"/>
      <c r="AN131" s="3"/>
    </row>
    <row r="132" spans="1:40" x14ac:dyDescent="0.25">
      <c r="A132" s="3"/>
      <c r="B132" s="3"/>
      <c r="C132" s="4" t="s">
        <v>0</v>
      </c>
      <c r="D132" s="4"/>
      <c r="E132" s="4"/>
      <c r="F132" s="4"/>
      <c r="G132" s="4" t="s">
        <v>0</v>
      </c>
      <c r="H132" s="3"/>
      <c r="I132" s="3"/>
      <c r="J132" s="3"/>
      <c r="K132" s="4" t="s">
        <v>1</v>
      </c>
      <c r="L132" s="3"/>
      <c r="M132" s="3"/>
      <c r="N132" s="3" t="s">
        <v>33</v>
      </c>
      <c r="O132" s="4" t="s">
        <v>2</v>
      </c>
      <c r="P132" s="5" t="s">
        <v>34</v>
      </c>
      <c r="Q132" s="4" t="s">
        <v>3</v>
      </c>
      <c r="R132" s="3"/>
      <c r="S132" s="5" t="s">
        <v>35</v>
      </c>
      <c r="T132" s="3"/>
      <c r="U132" s="3"/>
      <c r="V132" s="3"/>
      <c r="W132" s="3"/>
      <c r="X132" s="4" t="s">
        <v>0</v>
      </c>
      <c r="Y132" s="4"/>
      <c r="Z132" s="4"/>
      <c r="AA132" s="4"/>
      <c r="AB132" s="4" t="s">
        <v>0</v>
      </c>
      <c r="AC132" s="3"/>
      <c r="AD132" s="3"/>
      <c r="AE132" s="3"/>
      <c r="AF132" s="4" t="s">
        <v>1</v>
      </c>
      <c r="AG132" s="3"/>
      <c r="AH132" s="3"/>
      <c r="AI132" s="3" t="s">
        <v>33</v>
      </c>
      <c r="AJ132" s="4" t="s">
        <v>2</v>
      </c>
      <c r="AK132" s="5" t="s">
        <v>34</v>
      </c>
      <c r="AL132" s="4" t="s">
        <v>3</v>
      </c>
      <c r="AM132" s="3"/>
      <c r="AN132" s="5" t="s">
        <v>35</v>
      </c>
    </row>
    <row r="133" spans="1:40" x14ac:dyDescent="0.25">
      <c r="A133" s="3"/>
      <c r="B133" s="3"/>
      <c r="C133" s="6" t="s">
        <v>45</v>
      </c>
      <c r="D133" s="4"/>
      <c r="E133" s="4"/>
      <c r="F133" s="4"/>
      <c r="G133" s="4" t="s">
        <v>5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6" t="s">
        <v>45</v>
      </c>
      <c r="Y133" s="4"/>
      <c r="Z133" s="4"/>
      <c r="AA133" s="4"/>
      <c r="AB133" s="4" t="s">
        <v>5</v>
      </c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x14ac:dyDescent="0.25">
      <c r="A134" s="3"/>
      <c r="B134" s="4" t="s">
        <v>6</v>
      </c>
      <c r="C134" s="3">
        <v>26.76</v>
      </c>
      <c r="D134" s="3"/>
      <c r="E134" s="3"/>
      <c r="F134" s="3"/>
      <c r="G134" s="3">
        <v>20.47</v>
      </c>
      <c r="H134" s="3"/>
      <c r="I134" s="3"/>
      <c r="J134" s="3"/>
      <c r="K134" s="3"/>
      <c r="L134" s="3"/>
      <c r="M134" s="3"/>
      <c r="N134" s="3"/>
      <c r="O134" s="3"/>
      <c r="P134" s="3"/>
      <c r="Q134" s="4"/>
      <c r="R134" s="3"/>
      <c r="S134" s="3"/>
      <c r="T134" s="3"/>
      <c r="U134" s="3"/>
      <c r="V134" s="3"/>
      <c r="W134" s="4" t="s">
        <v>6</v>
      </c>
      <c r="X134" s="3">
        <v>27.96</v>
      </c>
      <c r="Y134" s="3"/>
      <c r="Z134" s="3"/>
      <c r="AA134" s="3"/>
      <c r="AB134" s="3">
        <v>26.15</v>
      </c>
      <c r="AC134" s="3"/>
      <c r="AD134" s="3"/>
      <c r="AE134" s="3"/>
      <c r="AF134" s="3"/>
      <c r="AG134" s="3"/>
      <c r="AH134" s="3"/>
      <c r="AI134" s="3"/>
      <c r="AJ134" s="3"/>
      <c r="AK134" s="3"/>
      <c r="AL134" s="4"/>
      <c r="AM134" s="3"/>
      <c r="AN134" s="3"/>
    </row>
    <row r="135" spans="1:40" x14ac:dyDescent="0.25">
      <c r="A135" s="3"/>
      <c r="B135" s="4">
        <v>9</v>
      </c>
      <c r="C135" s="3">
        <v>26.71</v>
      </c>
      <c r="D135" s="3"/>
      <c r="E135" s="3"/>
      <c r="F135" s="3"/>
      <c r="G135" s="3">
        <v>20.23</v>
      </c>
      <c r="H135" s="3"/>
      <c r="I135" s="3"/>
      <c r="J135" s="3"/>
      <c r="K135" s="3"/>
      <c r="L135" s="3"/>
      <c r="M135" s="3"/>
      <c r="N135" s="3"/>
      <c r="O135" s="3"/>
      <c r="P135" s="3"/>
      <c r="Q135" s="4"/>
      <c r="R135" s="3"/>
      <c r="S135" s="3"/>
      <c r="T135" s="3"/>
      <c r="U135" s="3"/>
      <c r="V135" s="3"/>
      <c r="W135" s="4">
        <v>9</v>
      </c>
      <c r="X135" s="3">
        <v>27.86</v>
      </c>
      <c r="Y135" s="3"/>
      <c r="Z135" s="3"/>
      <c r="AA135" s="3"/>
      <c r="AB135" s="3">
        <v>26.05</v>
      </c>
      <c r="AC135" s="3"/>
      <c r="AD135" s="3"/>
      <c r="AE135" s="3"/>
      <c r="AF135" s="3"/>
      <c r="AG135" s="3"/>
      <c r="AH135" s="3"/>
      <c r="AI135" s="3"/>
      <c r="AJ135" s="3"/>
      <c r="AK135" s="3"/>
      <c r="AL135" s="4"/>
      <c r="AM135" s="3"/>
      <c r="AN135" s="3"/>
    </row>
    <row r="136" spans="1:40" x14ac:dyDescent="0.25">
      <c r="A136" s="3"/>
      <c r="B136" s="4"/>
      <c r="C136" s="3">
        <v>26.86</v>
      </c>
      <c r="D136" s="3"/>
      <c r="E136" s="3"/>
      <c r="F136" s="3"/>
      <c r="G136" s="3">
        <v>20.34</v>
      </c>
      <c r="H136" s="8"/>
      <c r="I136" s="3"/>
      <c r="J136" s="3"/>
      <c r="K136" s="3"/>
      <c r="L136" s="3"/>
      <c r="M136" s="3"/>
      <c r="N136" s="3"/>
      <c r="O136" s="3"/>
      <c r="P136" s="3"/>
      <c r="Q136" s="4"/>
      <c r="R136" s="3"/>
      <c r="S136" s="3"/>
      <c r="T136" s="3"/>
      <c r="U136" s="3"/>
      <c r="V136" s="3"/>
      <c r="W136" s="4"/>
      <c r="X136" s="3">
        <v>27.77</v>
      </c>
      <c r="Y136" s="3"/>
      <c r="Z136" s="3"/>
      <c r="AA136" s="3"/>
      <c r="AB136" s="3">
        <v>26.05</v>
      </c>
      <c r="AC136" s="8"/>
      <c r="AD136" s="3"/>
      <c r="AE136" s="3"/>
      <c r="AF136" s="3"/>
      <c r="AG136" s="3"/>
      <c r="AH136" s="3"/>
      <c r="AI136" s="3"/>
      <c r="AJ136" s="3"/>
      <c r="AK136" s="3"/>
      <c r="AL136" s="4"/>
      <c r="AM136" s="3"/>
      <c r="AN136" s="3"/>
    </row>
    <row r="137" spans="1:40" x14ac:dyDescent="0.25">
      <c r="A137" s="3"/>
      <c r="B137" s="4"/>
      <c r="C137" s="3"/>
      <c r="D137" s="8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4"/>
      <c r="R137" s="3"/>
      <c r="S137" s="3"/>
      <c r="T137" s="3"/>
      <c r="U137" s="3"/>
      <c r="V137" s="3"/>
      <c r="W137" s="4"/>
      <c r="X137" s="3"/>
      <c r="Y137" s="8"/>
      <c r="Z137" s="3"/>
      <c r="AA137" s="3"/>
      <c r="AB137" s="3"/>
      <c r="AC137" s="8"/>
      <c r="AD137" s="3"/>
      <c r="AE137" s="3"/>
      <c r="AF137" s="3"/>
      <c r="AG137" s="3"/>
      <c r="AH137" s="3"/>
      <c r="AI137" s="3"/>
      <c r="AJ137" s="3"/>
      <c r="AK137" s="3"/>
      <c r="AL137" s="4"/>
      <c r="AM137" s="3"/>
      <c r="AN137" s="3"/>
    </row>
    <row r="138" spans="1:40" x14ac:dyDescent="0.25">
      <c r="A138" s="3"/>
      <c r="B138" s="4" t="s">
        <v>7</v>
      </c>
      <c r="C138" s="3">
        <f>AVERAGE(C134:C136)</f>
        <v>26.776666666666667</v>
      </c>
      <c r="D138" s="8" t="s">
        <v>8</v>
      </c>
      <c r="E138" s="3">
        <f>STDEV(C134:C136)</f>
        <v>7.6376261582596472E-2</v>
      </c>
      <c r="F138" s="3"/>
      <c r="G138" s="3">
        <f>AVERAGE(G134:G136)</f>
        <v>20.346666666666668</v>
      </c>
      <c r="H138" s="8" t="s">
        <v>8</v>
      </c>
      <c r="I138" s="3">
        <f>STDEV(G134:G136)</f>
        <v>0.12013880860626654</v>
      </c>
      <c r="J138" s="3"/>
      <c r="K138" s="3">
        <f>C138-G138</f>
        <v>6.43</v>
      </c>
      <c r="L138" s="3"/>
      <c r="M138" s="3"/>
      <c r="N138" s="3">
        <f>E138+I138</f>
        <v>0.19651507018886299</v>
      </c>
      <c r="O138" s="3">
        <f>K138-K145</f>
        <v>-3.836666666666666</v>
      </c>
      <c r="P138" s="3">
        <f>N138+N145</f>
        <v>0.37486730784427269</v>
      </c>
      <c r="Q138" s="4">
        <f>POWER(2,-(O138))</f>
        <v>14.287352176966108</v>
      </c>
      <c r="R138" s="3"/>
      <c r="S138" s="3">
        <f>P138*LN(2)</f>
        <v>0.25983821751635466</v>
      </c>
      <c r="T138" s="3"/>
      <c r="U138" s="3"/>
      <c r="V138" s="3"/>
      <c r="W138" s="4" t="s">
        <v>7</v>
      </c>
      <c r="X138" s="3">
        <f>AVERAGE(X134:X136)</f>
        <v>27.863333333333333</v>
      </c>
      <c r="Y138" s="8" t="s">
        <v>8</v>
      </c>
      <c r="Z138" s="3">
        <f>STDEV(X134:X136)</f>
        <v>9.5043849529222332E-2</v>
      </c>
      <c r="AA138" s="3"/>
      <c r="AB138" s="3">
        <f>AVERAGE(AB134:AB136)</f>
        <v>26.083333333333332</v>
      </c>
      <c r="AC138" s="8" t="s">
        <v>8</v>
      </c>
      <c r="AD138" s="3">
        <f>STDEV(AB134:AB136)</f>
        <v>5.7735026918961346E-2</v>
      </c>
      <c r="AE138" s="3"/>
      <c r="AF138" s="3">
        <f>X138-AB138</f>
        <v>1.7800000000000011</v>
      </c>
      <c r="AG138" s="3"/>
      <c r="AH138" s="3"/>
      <c r="AI138" s="3">
        <f>Z138+AD138</f>
        <v>0.15277887644818366</v>
      </c>
      <c r="AJ138" s="3">
        <f>AF138-AF145</f>
        <v>-3.1466666666666718</v>
      </c>
      <c r="AK138" s="3">
        <f>AI138+AI145</f>
        <v>0.33613515204998018</v>
      </c>
      <c r="AL138" s="4">
        <f>POWER(2,-(AJ138))</f>
        <v>8.8560702527624997</v>
      </c>
      <c r="AM138" s="3"/>
      <c r="AN138" s="3">
        <f>AK138*LN(2)</f>
        <v>0.23299113293053228</v>
      </c>
    </row>
    <row r="139" spans="1:40" x14ac:dyDescent="0.25">
      <c r="A139" s="3"/>
      <c r="B139" s="4"/>
      <c r="C139" s="3"/>
      <c r="D139" s="8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4"/>
      <c r="R139" s="3"/>
      <c r="S139" s="3"/>
      <c r="T139" s="3"/>
      <c r="U139" s="3"/>
      <c r="V139" s="3"/>
      <c r="W139" s="4"/>
      <c r="X139" s="3"/>
      <c r="Y139" s="8"/>
      <c r="Z139" s="3"/>
      <c r="AA139" s="3"/>
      <c r="AB139" s="3"/>
      <c r="AC139" s="8"/>
      <c r="AD139" s="3"/>
      <c r="AE139" s="3"/>
      <c r="AF139" s="3"/>
      <c r="AG139" s="3"/>
      <c r="AH139" s="3"/>
      <c r="AI139" s="3"/>
      <c r="AJ139" s="3"/>
      <c r="AK139" s="3"/>
      <c r="AL139" s="4"/>
      <c r="AM139" s="3"/>
      <c r="AN139" s="3"/>
    </row>
    <row r="140" spans="1:40" x14ac:dyDescent="0.25">
      <c r="A140" s="3"/>
      <c r="B140" s="4" t="s">
        <v>9</v>
      </c>
      <c r="C140" s="3">
        <v>30.98</v>
      </c>
      <c r="D140" s="8"/>
      <c r="E140" s="3"/>
      <c r="F140" s="3"/>
      <c r="G140" s="3">
        <v>20.86</v>
      </c>
      <c r="H140" s="8"/>
      <c r="I140" s="3"/>
      <c r="J140" s="3"/>
      <c r="K140" s="3"/>
      <c r="L140" s="3"/>
      <c r="M140" s="3"/>
      <c r="N140" s="3"/>
      <c r="O140" s="3"/>
      <c r="P140" s="3"/>
      <c r="Q140" s="4"/>
      <c r="R140" s="3"/>
      <c r="S140" s="3"/>
      <c r="T140" s="3"/>
      <c r="U140" s="3"/>
      <c r="V140" s="3"/>
      <c r="W140" s="4" t="s">
        <v>9</v>
      </c>
      <c r="X140" s="3">
        <v>26.81</v>
      </c>
      <c r="Y140" s="8"/>
      <c r="Z140" s="3"/>
      <c r="AA140" s="3"/>
      <c r="AB140" s="3">
        <v>21.97</v>
      </c>
      <c r="AC140" s="8"/>
      <c r="AD140" s="3"/>
      <c r="AE140" s="3"/>
      <c r="AF140" s="3"/>
      <c r="AG140" s="3"/>
      <c r="AH140" s="3"/>
      <c r="AI140" s="3"/>
      <c r="AJ140" s="3"/>
      <c r="AK140" s="3"/>
      <c r="AL140" s="4"/>
      <c r="AM140" s="3"/>
      <c r="AN140" s="3"/>
    </row>
    <row r="141" spans="1:40" x14ac:dyDescent="0.25">
      <c r="A141" s="3"/>
      <c r="B141" s="4" t="s">
        <v>18</v>
      </c>
      <c r="C141" s="3">
        <v>31.07</v>
      </c>
      <c r="D141" s="8"/>
      <c r="E141" s="3"/>
      <c r="F141" s="3"/>
      <c r="G141" s="3">
        <v>20.84</v>
      </c>
      <c r="H141" s="8"/>
      <c r="I141" s="3"/>
      <c r="J141" s="3"/>
      <c r="K141" s="3"/>
      <c r="L141" s="3"/>
      <c r="M141" s="3"/>
      <c r="N141" s="3"/>
      <c r="O141" s="3"/>
      <c r="P141" s="3"/>
      <c r="Q141" s="4"/>
      <c r="R141" s="3"/>
      <c r="S141" s="3"/>
      <c r="T141" s="3"/>
      <c r="U141" s="3"/>
      <c r="V141" s="3"/>
      <c r="W141" s="4" t="s">
        <v>18</v>
      </c>
      <c r="X141" s="3">
        <v>26.75</v>
      </c>
      <c r="Y141" s="8"/>
      <c r="Z141" s="3"/>
      <c r="AA141" s="3"/>
      <c r="AB141" s="3">
        <v>21.94</v>
      </c>
      <c r="AC141" s="8"/>
      <c r="AD141" s="3"/>
      <c r="AE141" s="3"/>
      <c r="AF141" s="3"/>
      <c r="AG141" s="3"/>
      <c r="AH141" s="3"/>
      <c r="AI141" s="3"/>
      <c r="AJ141" s="3"/>
      <c r="AK141" s="3"/>
      <c r="AL141" s="4"/>
      <c r="AM141" s="3"/>
      <c r="AN141" s="3"/>
    </row>
    <row r="142" spans="1:40" x14ac:dyDescent="0.25">
      <c r="A142" s="3"/>
      <c r="B142" s="4"/>
      <c r="C142" s="3">
        <v>31.1</v>
      </c>
      <c r="D142" s="8"/>
      <c r="E142" s="3"/>
      <c r="F142" s="3"/>
      <c r="G142" s="3">
        <v>20.65</v>
      </c>
      <c r="H142" s="8"/>
      <c r="I142" s="3"/>
      <c r="J142" s="3"/>
      <c r="K142" s="3"/>
      <c r="L142" s="3"/>
      <c r="M142" s="3"/>
      <c r="N142" s="3"/>
      <c r="O142" s="3"/>
      <c r="P142" s="3"/>
      <c r="Q142" s="4"/>
      <c r="R142" s="3"/>
      <c r="S142" s="3"/>
      <c r="T142" s="3"/>
      <c r="U142" s="3"/>
      <c r="V142" s="3"/>
      <c r="W142" s="4"/>
      <c r="X142" s="3">
        <v>26.9</v>
      </c>
      <c r="Y142" s="8"/>
      <c r="Z142" s="3"/>
      <c r="AA142" s="3"/>
      <c r="AB142" s="3">
        <v>21.77</v>
      </c>
      <c r="AC142" s="8"/>
      <c r="AD142" s="3"/>
      <c r="AE142" s="3"/>
      <c r="AF142" s="3"/>
      <c r="AG142" s="3"/>
      <c r="AH142" s="3"/>
      <c r="AI142" s="3"/>
      <c r="AJ142" s="3"/>
      <c r="AK142" s="3"/>
      <c r="AL142" s="4"/>
      <c r="AM142" s="3"/>
      <c r="AN142" s="3"/>
    </row>
    <row r="143" spans="1:40" x14ac:dyDescent="0.25">
      <c r="A143" s="3"/>
      <c r="B143" s="4"/>
      <c r="C143" s="3"/>
      <c r="D143" s="8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4"/>
      <c r="R143" s="3"/>
      <c r="S143" s="3"/>
      <c r="T143" s="3"/>
      <c r="U143" s="3"/>
      <c r="V143" s="3"/>
      <c r="W143" s="4"/>
      <c r="X143" s="3"/>
      <c r="Y143" s="8"/>
      <c r="Z143" s="3"/>
      <c r="AA143" s="3"/>
      <c r="AB143" s="3"/>
      <c r="AC143" s="8"/>
      <c r="AD143" s="3"/>
      <c r="AE143" s="3"/>
      <c r="AF143" s="3"/>
      <c r="AG143" s="3"/>
      <c r="AH143" s="3"/>
      <c r="AI143" s="3"/>
      <c r="AJ143" s="3"/>
      <c r="AK143" s="3"/>
      <c r="AL143" s="4"/>
      <c r="AM143" s="3"/>
      <c r="AN143" s="3"/>
    </row>
    <row r="144" spans="1:40" x14ac:dyDescent="0.25">
      <c r="A144" s="3"/>
      <c r="B144" s="4"/>
      <c r="C144" s="3"/>
      <c r="D144" s="8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4"/>
      <c r="R144" s="3"/>
      <c r="S144" s="3"/>
      <c r="T144" s="3"/>
      <c r="U144" s="3"/>
      <c r="V144" s="3"/>
      <c r="W144" s="4"/>
      <c r="X144" s="3"/>
      <c r="Y144" s="8"/>
      <c r="Z144" s="3"/>
      <c r="AA144" s="3"/>
      <c r="AB144" s="3"/>
      <c r="AC144" s="8"/>
      <c r="AD144" s="3"/>
      <c r="AE144" s="3"/>
      <c r="AF144" s="3"/>
      <c r="AG144" s="3"/>
      <c r="AH144" s="3"/>
      <c r="AI144" s="3"/>
      <c r="AJ144" s="3"/>
      <c r="AK144" s="3"/>
      <c r="AL144" s="4"/>
      <c r="AM144" s="3"/>
      <c r="AN144" s="3"/>
    </row>
    <row r="145" spans="1:40" x14ac:dyDescent="0.25">
      <c r="A145" s="3"/>
      <c r="B145" s="4" t="s">
        <v>7</v>
      </c>
      <c r="C145" s="3">
        <f>AVERAGE(C140:C144)</f>
        <v>31.05</v>
      </c>
      <c r="D145" s="8" t="s">
        <v>8</v>
      </c>
      <c r="E145" s="3">
        <f>STDEV(C140:C142)</f>
        <v>6.2449979983984355E-2</v>
      </c>
      <c r="F145" s="3"/>
      <c r="G145" s="3">
        <f>AVERAGE(G140:G142)</f>
        <v>20.783333333333335</v>
      </c>
      <c r="H145" s="8" t="s">
        <v>8</v>
      </c>
      <c r="I145" s="3">
        <f>STDEV(G140:G142)</f>
        <v>0.11590225767142533</v>
      </c>
      <c r="J145" s="3"/>
      <c r="K145" s="3">
        <f>C145-G145</f>
        <v>10.266666666666666</v>
      </c>
      <c r="L145" s="3"/>
      <c r="M145" s="3"/>
      <c r="N145" s="3">
        <f>E145+I145</f>
        <v>0.1783522376554097</v>
      </c>
      <c r="O145" s="3">
        <f>K145-K145</f>
        <v>0</v>
      </c>
      <c r="P145" s="3"/>
      <c r="Q145" s="4">
        <f>POWER(2,-(O145))</f>
        <v>1</v>
      </c>
      <c r="R145" s="3">
        <f>Q145/Q138</f>
        <v>6.9991975252922486E-2</v>
      </c>
      <c r="S145" s="3"/>
      <c r="T145" s="3"/>
      <c r="U145" s="3"/>
      <c r="V145" s="3"/>
      <c r="W145" s="4" t="s">
        <v>7</v>
      </c>
      <c r="X145" s="3">
        <f>AVERAGE(X140:X144)</f>
        <v>26.820000000000004</v>
      </c>
      <c r="Y145" s="8" t="s">
        <v>8</v>
      </c>
      <c r="Z145" s="3">
        <f>STDEV(X140:X142)</f>
        <v>7.5498344352706831E-2</v>
      </c>
      <c r="AA145" s="3"/>
      <c r="AB145" s="3">
        <f>AVERAGE(AB140:AB142)</f>
        <v>21.893333333333331</v>
      </c>
      <c r="AC145" s="8" t="s">
        <v>8</v>
      </c>
      <c r="AD145" s="3">
        <f>STDEV(AB140:AB142)</f>
        <v>0.10785793124908968</v>
      </c>
      <c r="AE145" s="3"/>
      <c r="AF145" s="3">
        <f>X145-AB145</f>
        <v>4.926666666666673</v>
      </c>
      <c r="AG145" s="3"/>
      <c r="AH145" s="3"/>
      <c r="AI145" s="3">
        <f>Z145+AD145</f>
        <v>0.18335627560179651</v>
      </c>
      <c r="AJ145" s="3">
        <f>AF145-AF145</f>
        <v>0</v>
      </c>
      <c r="AK145" s="3"/>
      <c r="AL145" s="4">
        <f>POWER(2,-(AJ145))</f>
        <v>1</v>
      </c>
      <c r="AM145" s="3">
        <f>AL145/AL138</f>
        <v>0.11291690009889738</v>
      </c>
      <c r="AN145" s="3"/>
    </row>
    <row r="146" spans="1:40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4"/>
      <c r="R146" s="3"/>
      <c r="S146" s="3"/>
      <c r="T146" s="3"/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4"/>
      <c r="AM146" s="3"/>
      <c r="AN146" s="3"/>
    </row>
    <row r="147" spans="1:40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4"/>
      <c r="R147" s="3"/>
      <c r="S147" s="3"/>
      <c r="T147" s="3"/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4"/>
      <c r="AM147" s="3"/>
      <c r="AN147" s="3"/>
    </row>
    <row r="148" spans="1:40" x14ac:dyDescent="0.25">
      <c r="A148" s="3"/>
      <c r="B148" s="4"/>
      <c r="C148" s="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4"/>
      <c r="R148" s="3"/>
      <c r="S148" s="3"/>
      <c r="T148" s="3"/>
      <c r="U148" s="3"/>
      <c r="V148" s="3"/>
      <c r="W148" s="4"/>
      <c r="X148" s="3"/>
      <c r="Y148" s="3"/>
      <c r="Z148" s="3"/>
      <c r="AA148" s="3"/>
      <c r="AB148" s="3"/>
      <c r="AC148" s="8"/>
      <c r="AD148" s="3"/>
      <c r="AE148" s="3"/>
      <c r="AF148" s="3"/>
      <c r="AG148" s="3"/>
      <c r="AH148" s="3"/>
      <c r="AI148" s="3"/>
      <c r="AJ148" s="3"/>
      <c r="AK148" s="3"/>
      <c r="AL148" s="4"/>
      <c r="AM148" s="3"/>
      <c r="AN148" s="3"/>
    </row>
    <row r="149" spans="1:40" x14ac:dyDescent="0.25">
      <c r="A149" s="3"/>
      <c r="B149" s="3"/>
      <c r="C149" s="4" t="s">
        <v>0</v>
      </c>
      <c r="D149" s="4"/>
      <c r="E149" s="4"/>
      <c r="F149" s="4"/>
      <c r="G149" s="4" t="s">
        <v>0</v>
      </c>
      <c r="H149" s="3"/>
      <c r="I149" s="3"/>
      <c r="J149" s="3"/>
      <c r="K149" s="4" t="s">
        <v>1</v>
      </c>
      <c r="L149" s="3"/>
      <c r="M149" s="3"/>
      <c r="N149" s="3" t="s">
        <v>33</v>
      </c>
      <c r="O149" s="4" t="s">
        <v>2</v>
      </c>
      <c r="P149" s="5" t="s">
        <v>34</v>
      </c>
      <c r="Q149" s="4" t="s">
        <v>3</v>
      </c>
      <c r="R149" s="3"/>
      <c r="S149" s="5" t="s">
        <v>35</v>
      </c>
      <c r="T149" s="3"/>
      <c r="U149" s="3"/>
      <c r="V149" s="3"/>
      <c r="W149" s="3"/>
      <c r="X149" s="4" t="s">
        <v>0</v>
      </c>
      <c r="Y149" s="4"/>
      <c r="Z149" s="4"/>
      <c r="AA149" s="4"/>
      <c r="AB149" s="4" t="s">
        <v>0</v>
      </c>
      <c r="AC149" s="3"/>
      <c r="AD149" s="3"/>
      <c r="AE149" s="3"/>
      <c r="AF149" s="4" t="s">
        <v>1</v>
      </c>
      <c r="AG149" s="3"/>
      <c r="AH149" s="3"/>
      <c r="AI149" s="3" t="s">
        <v>33</v>
      </c>
      <c r="AJ149" s="4" t="s">
        <v>2</v>
      </c>
      <c r="AK149" s="5" t="s">
        <v>34</v>
      </c>
      <c r="AL149" s="4" t="s">
        <v>3</v>
      </c>
      <c r="AM149" s="3"/>
      <c r="AN149" s="5" t="s">
        <v>35</v>
      </c>
    </row>
    <row r="150" spans="1:40" x14ac:dyDescent="0.25">
      <c r="A150" s="3"/>
      <c r="B150" s="3"/>
      <c r="C150" s="6" t="s">
        <v>45</v>
      </c>
      <c r="D150" s="4"/>
      <c r="E150" s="4"/>
      <c r="F150" s="4"/>
      <c r="G150" s="4" t="s">
        <v>5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6" t="s">
        <v>45</v>
      </c>
      <c r="Y150" s="4"/>
      <c r="Z150" s="4"/>
      <c r="AA150" s="4"/>
      <c r="AB150" s="4" t="s">
        <v>5</v>
      </c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x14ac:dyDescent="0.25">
      <c r="A151" s="3"/>
      <c r="B151" s="4" t="s">
        <v>6</v>
      </c>
      <c r="C151" s="3">
        <v>25.05</v>
      </c>
      <c r="D151" s="3"/>
      <c r="E151" s="3"/>
      <c r="F151" s="3"/>
      <c r="G151" s="3">
        <v>21.38</v>
      </c>
      <c r="H151" s="3"/>
      <c r="I151" s="3"/>
      <c r="J151" s="3"/>
      <c r="K151" s="3"/>
      <c r="L151" s="3"/>
      <c r="M151" s="3"/>
      <c r="N151" s="3"/>
      <c r="O151" s="3"/>
      <c r="P151" s="3"/>
      <c r="Q151" s="4"/>
      <c r="R151" s="3"/>
      <c r="S151" s="3"/>
      <c r="T151" s="3"/>
      <c r="U151" s="3"/>
      <c r="V151" s="3"/>
      <c r="W151" s="4" t="s">
        <v>6</v>
      </c>
      <c r="X151" s="3">
        <v>29.48</v>
      </c>
      <c r="Y151" s="3"/>
      <c r="Z151" s="3"/>
      <c r="AA151" s="3"/>
      <c r="AB151" s="3">
        <v>21.97</v>
      </c>
      <c r="AC151" s="3"/>
      <c r="AD151" s="3"/>
      <c r="AE151" s="3"/>
      <c r="AF151" s="3"/>
      <c r="AG151" s="3"/>
      <c r="AH151" s="3"/>
      <c r="AI151" s="3"/>
      <c r="AJ151" s="3"/>
      <c r="AK151" s="3"/>
      <c r="AL151" s="4"/>
      <c r="AM151" s="3"/>
      <c r="AN151" s="3"/>
    </row>
    <row r="152" spans="1:40" x14ac:dyDescent="0.25">
      <c r="A152" s="3"/>
      <c r="B152" s="4">
        <v>10</v>
      </c>
      <c r="C152" s="3">
        <v>25.12</v>
      </c>
      <c r="D152" s="3"/>
      <c r="E152" s="3"/>
      <c r="F152" s="3"/>
      <c r="G152" s="3">
        <v>21.49</v>
      </c>
      <c r="H152" s="3"/>
      <c r="I152" s="3"/>
      <c r="J152" s="3"/>
      <c r="K152" s="3"/>
      <c r="L152" s="3"/>
      <c r="M152" s="3"/>
      <c r="N152" s="3"/>
      <c r="O152" s="3"/>
      <c r="P152" s="3"/>
      <c r="Q152" s="4"/>
      <c r="R152" s="3"/>
      <c r="S152" s="3"/>
      <c r="T152" s="3"/>
      <c r="U152" s="3"/>
      <c r="V152" s="3"/>
      <c r="W152" s="4">
        <v>10</v>
      </c>
      <c r="X152" s="3">
        <v>29.37</v>
      </c>
      <c r="Y152" s="3"/>
      <c r="Z152" s="3"/>
      <c r="AA152" s="3"/>
      <c r="AB152" s="3">
        <v>21.94</v>
      </c>
      <c r="AC152" s="3"/>
      <c r="AD152" s="3"/>
      <c r="AE152" s="3"/>
      <c r="AF152" s="3"/>
      <c r="AG152" s="3"/>
      <c r="AH152" s="3"/>
      <c r="AI152" s="3"/>
      <c r="AJ152" s="3"/>
      <c r="AK152" s="3"/>
      <c r="AL152" s="4"/>
      <c r="AM152" s="3"/>
      <c r="AN152" s="3"/>
    </row>
    <row r="153" spans="1:40" x14ac:dyDescent="0.25">
      <c r="A153" s="3"/>
      <c r="B153" s="4"/>
      <c r="C153" s="3">
        <v>25.21</v>
      </c>
      <c r="D153" s="3"/>
      <c r="E153" s="3"/>
      <c r="F153" s="3"/>
      <c r="G153" s="3">
        <v>21.33</v>
      </c>
      <c r="H153" s="8"/>
      <c r="I153" s="3"/>
      <c r="J153" s="3"/>
      <c r="K153" s="3"/>
      <c r="L153" s="3"/>
      <c r="M153" s="3"/>
      <c r="N153" s="3"/>
      <c r="O153" s="3"/>
      <c r="P153" s="3"/>
      <c r="Q153" s="4"/>
      <c r="R153" s="3"/>
      <c r="S153" s="3"/>
      <c r="T153" s="3"/>
      <c r="U153" s="3"/>
      <c r="V153" s="3"/>
      <c r="W153" s="4"/>
      <c r="X153" s="3">
        <v>29.33</v>
      </c>
      <c r="Y153" s="3"/>
      <c r="Z153" s="3"/>
      <c r="AA153" s="3"/>
      <c r="AB153" s="3">
        <v>21.77</v>
      </c>
      <c r="AC153" s="8"/>
      <c r="AD153" s="3"/>
      <c r="AE153" s="3"/>
      <c r="AF153" s="3"/>
      <c r="AG153" s="3"/>
      <c r="AH153" s="3"/>
      <c r="AI153" s="3"/>
      <c r="AJ153" s="3"/>
      <c r="AK153" s="3"/>
      <c r="AL153" s="4"/>
      <c r="AM153" s="3"/>
      <c r="AN153" s="3"/>
    </row>
    <row r="154" spans="1:40" x14ac:dyDescent="0.25">
      <c r="A154" s="3"/>
      <c r="B154" s="4"/>
      <c r="C154" s="3"/>
      <c r="D154" s="8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4"/>
      <c r="R154" s="3"/>
      <c r="S154" s="3"/>
      <c r="T154" s="3"/>
      <c r="U154" s="3"/>
      <c r="V154" s="3"/>
      <c r="W154" s="4"/>
      <c r="X154" s="3"/>
      <c r="Y154" s="8"/>
      <c r="Z154" s="3"/>
      <c r="AA154" s="3"/>
      <c r="AB154" s="3"/>
      <c r="AC154" s="8"/>
      <c r="AD154" s="3"/>
      <c r="AE154" s="3"/>
      <c r="AF154" s="3"/>
      <c r="AG154" s="3"/>
      <c r="AH154" s="3"/>
      <c r="AI154" s="3"/>
      <c r="AJ154" s="3"/>
      <c r="AK154" s="3"/>
      <c r="AL154" s="4"/>
      <c r="AM154" s="3"/>
      <c r="AN154" s="3"/>
    </row>
    <row r="155" spans="1:40" x14ac:dyDescent="0.25">
      <c r="A155" s="3"/>
      <c r="B155" s="4" t="s">
        <v>7</v>
      </c>
      <c r="C155" s="3">
        <f>AVERAGE(C151:C153)</f>
        <v>25.126666666666665</v>
      </c>
      <c r="D155" s="8" t="s">
        <v>8</v>
      </c>
      <c r="E155" s="3">
        <f>STDEV(C151:C153)</f>
        <v>8.0208062770106489E-2</v>
      </c>
      <c r="F155" s="3"/>
      <c r="G155" s="3">
        <f>AVERAGE(G151:G153)</f>
        <v>21.399999999999995</v>
      </c>
      <c r="H155" s="8" t="s">
        <v>8</v>
      </c>
      <c r="I155" s="3">
        <f>STDEV(G151:G153)</f>
        <v>8.1853527718724492E-2</v>
      </c>
      <c r="J155" s="3"/>
      <c r="K155" s="3">
        <f>C155-G155</f>
        <v>3.7266666666666701</v>
      </c>
      <c r="L155" s="3"/>
      <c r="M155" s="3"/>
      <c r="N155" s="3">
        <f>E155+I155</f>
        <v>0.16206159048883098</v>
      </c>
      <c r="O155" s="3">
        <f>K155-K162</f>
        <v>-1.846666666666664</v>
      </c>
      <c r="P155" s="3">
        <f>N155+N162</f>
        <v>0.34136078979339796</v>
      </c>
      <c r="Q155" s="4">
        <f>POWER(2,-(O155))</f>
        <v>3.5966821425527367</v>
      </c>
      <c r="R155" s="3"/>
      <c r="S155" s="3">
        <f>P155*LN(2)</f>
        <v>0.23661326899900995</v>
      </c>
      <c r="T155" s="3"/>
      <c r="U155" s="3"/>
      <c r="V155" s="3"/>
      <c r="W155" s="4" t="s">
        <v>7</v>
      </c>
      <c r="X155" s="3">
        <f>AVERAGE(X151:X153)</f>
        <v>29.393333333333334</v>
      </c>
      <c r="Y155" s="8" t="s">
        <v>8</v>
      </c>
      <c r="Z155" s="3">
        <f>STDEV(X151:X153)</f>
        <v>7.7674534651541075E-2</v>
      </c>
      <c r="AA155" s="3"/>
      <c r="AB155" s="3">
        <f>AVERAGE(AB151:AB153)</f>
        <v>21.893333333333331</v>
      </c>
      <c r="AC155" s="8" t="s">
        <v>8</v>
      </c>
      <c r="AD155" s="3">
        <f>STDEV(AB151:AB153)</f>
        <v>0.10785793124908968</v>
      </c>
      <c r="AE155" s="3"/>
      <c r="AF155" s="3">
        <f>X155-AB155</f>
        <v>7.5000000000000036</v>
      </c>
      <c r="AG155" s="3"/>
      <c r="AH155" s="3"/>
      <c r="AI155" s="3">
        <f>Z155+AD155</f>
        <v>0.18553246590063077</v>
      </c>
      <c r="AJ155" s="3">
        <f>AF155-AF162</f>
        <v>2.3333333333340533E-2</v>
      </c>
      <c r="AK155" s="3">
        <f>AI155+AI162</f>
        <v>0.31326749281959443</v>
      </c>
      <c r="AL155" s="4">
        <f>POWER(2,-(AJ155))</f>
        <v>0.98395665350810735</v>
      </c>
      <c r="AM155" s="3"/>
      <c r="AN155" s="3">
        <f>AK155*LN(2)</f>
        <v>0.21714047940898479</v>
      </c>
    </row>
    <row r="156" spans="1:40" x14ac:dyDescent="0.25">
      <c r="A156" s="3"/>
      <c r="B156" s="4"/>
      <c r="C156" s="3"/>
      <c r="D156" s="8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4"/>
      <c r="R156" s="3"/>
      <c r="S156" s="3"/>
      <c r="T156" s="3"/>
      <c r="U156" s="3"/>
      <c r="V156" s="3"/>
      <c r="W156" s="4"/>
      <c r="X156" s="3"/>
      <c r="Y156" s="8"/>
      <c r="Z156" s="3"/>
      <c r="AA156" s="3"/>
      <c r="AB156" s="3"/>
      <c r="AC156" s="8"/>
      <c r="AD156" s="3"/>
      <c r="AE156" s="3"/>
      <c r="AF156" s="3"/>
      <c r="AG156" s="3"/>
      <c r="AH156" s="3"/>
      <c r="AI156" s="3"/>
      <c r="AJ156" s="3"/>
      <c r="AK156" s="3"/>
      <c r="AL156" s="4"/>
      <c r="AM156" s="3"/>
      <c r="AN156" s="3"/>
    </row>
    <row r="157" spans="1:40" x14ac:dyDescent="0.25">
      <c r="A157" s="3"/>
      <c r="B157" s="4" t="s">
        <v>9</v>
      </c>
      <c r="C157" s="3">
        <v>26.45</v>
      </c>
      <c r="D157" s="8"/>
      <c r="E157" s="3"/>
      <c r="F157" s="3"/>
      <c r="G157" s="3">
        <v>21.03</v>
      </c>
      <c r="H157" s="8"/>
      <c r="I157" s="3"/>
      <c r="J157" s="3"/>
      <c r="K157" s="3"/>
      <c r="L157" s="3"/>
      <c r="M157" s="3"/>
      <c r="N157" s="3"/>
      <c r="O157" s="3"/>
      <c r="P157" s="3"/>
      <c r="Q157" s="4"/>
      <c r="R157" s="3"/>
      <c r="S157" s="3"/>
      <c r="T157" s="3"/>
      <c r="U157" s="3"/>
      <c r="V157" s="3"/>
      <c r="W157" s="4" t="s">
        <v>9</v>
      </c>
      <c r="X157" s="3">
        <v>33.590000000000003</v>
      </c>
      <c r="Y157" s="8"/>
      <c r="Z157" s="3"/>
      <c r="AA157" s="3"/>
      <c r="AB157" s="3">
        <v>26.15</v>
      </c>
      <c r="AC157" s="8"/>
      <c r="AD157" s="3"/>
      <c r="AE157" s="3"/>
      <c r="AF157" s="3"/>
      <c r="AG157" s="3"/>
      <c r="AH157" s="3"/>
      <c r="AI157" s="3"/>
      <c r="AJ157" s="3"/>
      <c r="AK157" s="3"/>
      <c r="AL157" s="4"/>
      <c r="AM157" s="3"/>
      <c r="AN157" s="3"/>
    </row>
    <row r="158" spans="1:40" x14ac:dyDescent="0.25">
      <c r="A158" s="3"/>
      <c r="B158" s="4" t="s">
        <v>19</v>
      </c>
      <c r="C158" s="3">
        <v>26.5</v>
      </c>
      <c r="D158" s="8"/>
      <c r="E158" s="3"/>
      <c r="F158" s="3"/>
      <c r="G158" s="3">
        <v>20.97</v>
      </c>
      <c r="H158" s="8"/>
      <c r="I158" s="3"/>
      <c r="J158" s="3"/>
      <c r="K158" s="3"/>
      <c r="L158" s="3"/>
      <c r="M158" s="3"/>
      <c r="N158" s="3"/>
      <c r="O158" s="3"/>
      <c r="P158" s="3"/>
      <c r="Q158" s="4"/>
      <c r="R158" s="3"/>
      <c r="S158" s="3"/>
      <c r="T158" s="3"/>
      <c r="U158" s="3"/>
      <c r="V158" s="3"/>
      <c r="W158" s="4" t="s">
        <v>19</v>
      </c>
      <c r="X158" s="3">
        <v>33.479999999999997</v>
      </c>
      <c r="Y158" s="8"/>
      <c r="Z158" s="3"/>
      <c r="AA158" s="3"/>
      <c r="AB158" s="3">
        <v>26.05</v>
      </c>
      <c r="AC158" s="8"/>
      <c r="AD158" s="3"/>
      <c r="AE158" s="3"/>
      <c r="AF158" s="3"/>
      <c r="AG158" s="3"/>
      <c r="AH158" s="3"/>
      <c r="AI158" s="3"/>
      <c r="AJ158" s="3"/>
      <c r="AK158" s="3"/>
      <c r="AL158" s="4"/>
      <c r="AM158" s="3"/>
      <c r="AN158" s="3"/>
    </row>
    <row r="159" spans="1:40" x14ac:dyDescent="0.25">
      <c r="A159" s="3"/>
      <c r="B159" s="4"/>
      <c r="C159" s="3">
        <v>26.58</v>
      </c>
      <c r="D159" s="8"/>
      <c r="E159" s="3"/>
      <c r="F159" s="3"/>
      <c r="G159" s="3">
        <v>20.81</v>
      </c>
      <c r="H159" s="8"/>
      <c r="I159" s="3"/>
      <c r="J159" s="3"/>
      <c r="K159" s="3"/>
      <c r="L159" s="3"/>
      <c r="M159" s="3"/>
      <c r="N159" s="3"/>
      <c r="O159" s="3"/>
      <c r="P159" s="3"/>
      <c r="Q159" s="4"/>
      <c r="R159" s="3"/>
      <c r="S159" s="3"/>
      <c r="T159" s="3"/>
      <c r="U159" s="3"/>
      <c r="V159" s="3"/>
      <c r="W159" s="4"/>
      <c r="X159" s="3">
        <v>33.61</v>
      </c>
      <c r="Y159" s="8"/>
      <c r="Z159" s="3"/>
      <c r="AA159" s="3"/>
      <c r="AB159" s="3">
        <v>26.05</v>
      </c>
      <c r="AC159" s="8"/>
      <c r="AD159" s="3"/>
      <c r="AE159" s="3"/>
      <c r="AF159" s="3"/>
      <c r="AG159" s="3"/>
      <c r="AH159" s="3"/>
      <c r="AI159" s="3"/>
      <c r="AJ159" s="3"/>
      <c r="AK159" s="3"/>
      <c r="AL159" s="4"/>
      <c r="AM159" s="3"/>
      <c r="AN159" s="3"/>
    </row>
    <row r="160" spans="1:40" x14ac:dyDescent="0.25">
      <c r="A160" s="3"/>
      <c r="B160" s="4"/>
      <c r="C160" s="3"/>
      <c r="D160" s="8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4"/>
      <c r="R160" s="3"/>
      <c r="S160" s="3"/>
      <c r="T160" s="3"/>
      <c r="U160" s="3"/>
      <c r="V160" s="3"/>
      <c r="W160" s="4"/>
      <c r="X160" s="3"/>
      <c r="Y160" s="8"/>
      <c r="Z160" s="3"/>
      <c r="AA160" s="3"/>
      <c r="AB160" s="3"/>
      <c r="AC160" s="8"/>
      <c r="AD160" s="3"/>
      <c r="AE160" s="3"/>
      <c r="AF160" s="3"/>
      <c r="AG160" s="3"/>
      <c r="AH160" s="3"/>
      <c r="AI160" s="3"/>
      <c r="AJ160" s="3"/>
      <c r="AK160" s="3"/>
      <c r="AL160" s="4"/>
      <c r="AM160" s="3"/>
      <c r="AN160" s="3"/>
    </row>
    <row r="161" spans="1:40" x14ac:dyDescent="0.25">
      <c r="A161" s="3"/>
      <c r="B161" s="4"/>
      <c r="C161" s="3"/>
      <c r="D161" s="8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4"/>
      <c r="R161" s="3"/>
      <c r="S161" s="3"/>
      <c r="T161" s="3"/>
      <c r="U161" s="3"/>
      <c r="V161" s="3"/>
      <c r="W161" s="4"/>
      <c r="X161" s="3"/>
      <c r="Y161" s="8"/>
      <c r="Z161" s="3"/>
      <c r="AA161" s="3"/>
      <c r="AB161" s="3"/>
      <c r="AC161" s="8"/>
      <c r="AD161" s="3"/>
      <c r="AE161" s="3"/>
      <c r="AF161" s="3"/>
      <c r="AG161" s="3"/>
      <c r="AH161" s="3"/>
      <c r="AI161" s="3"/>
      <c r="AJ161" s="3"/>
      <c r="AK161" s="3"/>
      <c r="AL161" s="4"/>
      <c r="AM161" s="3"/>
      <c r="AN161" s="3"/>
    </row>
    <row r="162" spans="1:40" x14ac:dyDescent="0.25">
      <c r="A162" s="3"/>
      <c r="B162" s="4" t="s">
        <v>7</v>
      </c>
      <c r="C162" s="3">
        <f>AVERAGE(C157:C161)</f>
        <v>26.51</v>
      </c>
      <c r="D162" s="8" t="s">
        <v>8</v>
      </c>
      <c r="E162" s="3">
        <f>STDEV(C157:C159)</f>
        <v>6.5574385243019423E-2</v>
      </c>
      <c r="F162" s="3"/>
      <c r="G162" s="3">
        <f>AVERAGE(G157:G159)</f>
        <v>20.936666666666667</v>
      </c>
      <c r="H162" s="8" t="s">
        <v>8</v>
      </c>
      <c r="I162" s="3">
        <f>STDEV(G157:G159)</f>
        <v>0.11372481406154755</v>
      </c>
      <c r="J162" s="3"/>
      <c r="K162" s="3">
        <f>C162-G162</f>
        <v>5.5733333333333341</v>
      </c>
      <c r="L162" s="3"/>
      <c r="M162" s="3"/>
      <c r="N162" s="3">
        <f>E162+I162</f>
        <v>0.17929919930456698</v>
      </c>
      <c r="O162" s="3">
        <f>K162-K162</f>
        <v>0</v>
      </c>
      <c r="P162" s="3"/>
      <c r="Q162" s="4">
        <f>POWER(2,-(O162))</f>
        <v>1</v>
      </c>
      <c r="R162" s="3">
        <f>Q162/Q155</f>
        <v>0.27803402145796857</v>
      </c>
      <c r="S162" s="3"/>
      <c r="T162" s="3"/>
      <c r="U162" s="3"/>
      <c r="V162" s="3"/>
      <c r="W162" s="4" t="s">
        <v>7</v>
      </c>
      <c r="X162" s="3">
        <f>AVERAGE(X157:X161)</f>
        <v>33.559999999999995</v>
      </c>
      <c r="Y162" s="8" t="s">
        <v>8</v>
      </c>
      <c r="Z162" s="3">
        <f>STDEV(X157:X159)</f>
        <v>7.000000000000231E-2</v>
      </c>
      <c r="AA162" s="3"/>
      <c r="AB162" s="3">
        <f>AVERAGE(AB157:AB159)</f>
        <v>26.083333333333332</v>
      </c>
      <c r="AC162" s="8" t="s">
        <v>8</v>
      </c>
      <c r="AD162" s="3">
        <f>STDEV(AB157:AB159)</f>
        <v>5.7735026918961346E-2</v>
      </c>
      <c r="AE162" s="3"/>
      <c r="AF162" s="3">
        <f>X162-AB162</f>
        <v>7.476666666666663</v>
      </c>
      <c r="AG162" s="3"/>
      <c r="AH162" s="3"/>
      <c r="AI162" s="3">
        <f>Z162+AD162</f>
        <v>0.12773502691896366</v>
      </c>
      <c r="AJ162" s="3">
        <f>AF162-AF162</f>
        <v>0</v>
      </c>
      <c r="AK162" s="3"/>
      <c r="AL162" s="4">
        <f>POWER(2,-(AJ162))</f>
        <v>1</v>
      </c>
      <c r="AM162" s="3">
        <f>AL162/AL155</f>
        <v>1.0163049321681938</v>
      </c>
      <c r="AN162" s="3"/>
    </row>
    <row r="163" spans="1:40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x14ac:dyDescent="0.25">
      <c r="A165" s="3"/>
      <c r="B165" s="3"/>
      <c r="C165" s="4" t="s">
        <v>0</v>
      </c>
      <c r="D165" s="4"/>
      <c r="E165" s="4"/>
      <c r="F165" s="4"/>
      <c r="G165" s="4" t="s">
        <v>0</v>
      </c>
      <c r="H165" s="3"/>
      <c r="I165" s="3"/>
      <c r="J165" s="3"/>
      <c r="K165" s="4" t="s">
        <v>1</v>
      </c>
      <c r="L165" s="3"/>
      <c r="M165" s="3"/>
      <c r="N165" s="3" t="s">
        <v>33</v>
      </c>
      <c r="O165" s="4" t="s">
        <v>2</v>
      </c>
      <c r="P165" s="5" t="s">
        <v>34</v>
      </c>
      <c r="Q165" s="4" t="s">
        <v>3</v>
      </c>
      <c r="R165" s="3"/>
      <c r="S165" s="5" t="s">
        <v>35</v>
      </c>
      <c r="T165" s="3"/>
      <c r="U165" s="3"/>
      <c r="V165" s="3"/>
      <c r="W165" s="3"/>
      <c r="X165" s="4" t="s">
        <v>0</v>
      </c>
      <c r="Y165" s="4"/>
      <c r="Z165" s="4"/>
      <c r="AA165" s="4"/>
      <c r="AB165" s="4" t="s">
        <v>0</v>
      </c>
      <c r="AC165" s="3"/>
      <c r="AD165" s="3"/>
      <c r="AE165" s="3"/>
      <c r="AF165" s="4" t="s">
        <v>1</v>
      </c>
      <c r="AG165" s="3"/>
      <c r="AH165" s="3"/>
      <c r="AI165" s="3" t="s">
        <v>33</v>
      </c>
      <c r="AJ165" s="4" t="s">
        <v>2</v>
      </c>
      <c r="AK165" s="5" t="s">
        <v>34</v>
      </c>
      <c r="AL165" s="4" t="s">
        <v>3</v>
      </c>
      <c r="AM165" s="3"/>
      <c r="AN165" s="5" t="s">
        <v>35</v>
      </c>
    </row>
    <row r="166" spans="1:40" x14ac:dyDescent="0.25">
      <c r="A166" s="3"/>
      <c r="B166" s="3"/>
      <c r="C166" s="6" t="s">
        <v>45</v>
      </c>
      <c r="D166" s="4"/>
      <c r="E166" s="4"/>
      <c r="F166" s="4"/>
      <c r="G166" s="4" t="s">
        <v>5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6" t="s">
        <v>45</v>
      </c>
      <c r="Y166" s="4"/>
      <c r="Z166" s="4"/>
      <c r="AA166" s="4"/>
      <c r="AB166" s="4" t="s">
        <v>5</v>
      </c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x14ac:dyDescent="0.25">
      <c r="A167" s="3"/>
      <c r="B167" s="4" t="s">
        <v>6</v>
      </c>
      <c r="C167" s="3">
        <v>26.88</v>
      </c>
      <c r="D167" s="3"/>
      <c r="E167" s="3"/>
      <c r="F167" s="3"/>
      <c r="G167" s="3">
        <v>20.18</v>
      </c>
      <c r="H167" s="3"/>
      <c r="I167" s="3"/>
      <c r="J167" s="3"/>
      <c r="K167" s="3"/>
      <c r="L167" s="3"/>
      <c r="M167" s="3"/>
      <c r="N167" s="3"/>
      <c r="O167" s="3"/>
      <c r="P167" s="3"/>
      <c r="Q167" s="4"/>
      <c r="R167" s="3"/>
      <c r="S167" s="3"/>
      <c r="T167" s="3"/>
      <c r="U167" s="3"/>
      <c r="V167" s="3"/>
      <c r="W167" s="4" t="s">
        <v>6</v>
      </c>
      <c r="X167" s="3">
        <v>29.42</v>
      </c>
      <c r="Y167" s="3"/>
      <c r="Z167" s="3"/>
      <c r="AA167" s="3"/>
      <c r="AB167" s="3">
        <v>20.82</v>
      </c>
      <c r="AC167" s="3"/>
      <c r="AD167" s="3"/>
      <c r="AE167" s="3"/>
      <c r="AF167" s="3"/>
      <c r="AG167" s="3"/>
      <c r="AH167" s="3"/>
      <c r="AI167" s="3"/>
      <c r="AJ167" s="3"/>
      <c r="AK167" s="3"/>
      <c r="AL167" s="4"/>
      <c r="AM167" s="3"/>
      <c r="AN167" s="3"/>
    </row>
    <row r="168" spans="1:40" x14ac:dyDescent="0.25">
      <c r="A168" s="3"/>
      <c r="B168" s="4">
        <v>11</v>
      </c>
      <c r="C168" s="3">
        <v>27.06</v>
      </c>
      <c r="D168" s="3"/>
      <c r="E168" s="3"/>
      <c r="F168" s="3"/>
      <c r="G168" s="3">
        <v>20.04</v>
      </c>
      <c r="H168" s="3"/>
      <c r="I168" s="3"/>
      <c r="J168" s="3"/>
      <c r="K168" s="3"/>
      <c r="L168" s="3"/>
      <c r="M168" s="3"/>
      <c r="N168" s="3"/>
      <c r="O168" s="3"/>
      <c r="P168" s="3"/>
      <c r="Q168" s="4"/>
      <c r="R168" s="3"/>
      <c r="S168" s="3"/>
      <c r="T168" s="3"/>
      <c r="U168" s="3"/>
      <c r="V168" s="3"/>
      <c r="W168" s="4">
        <v>11</v>
      </c>
      <c r="X168" s="3">
        <v>29.54</v>
      </c>
      <c r="Y168" s="3"/>
      <c r="Z168" s="3"/>
      <c r="AA168" s="3"/>
      <c r="AB168" s="3">
        <v>20.71</v>
      </c>
      <c r="AC168" s="3"/>
      <c r="AD168" s="3"/>
      <c r="AE168" s="3"/>
      <c r="AF168" s="3"/>
      <c r="AG168" s="3"/>
      <c r="AH168" s="3"/>
      <c r="AI168" s="3"/>
      <c r="AJ168" s="3"/>
      <c r="AK168" s="3"/>
      <c r="AL168" s="4"/>
      <c r="AM168" s="3"/>
      <c r="AN168" s="3"/>
    </row>
    <row r="169" spans="1:40" x14ac:dyDescent="0.25">
      <c r="A169" s="3"/>
      <c r="B169" s="4"/>
      <c r="C169" s="3">
        <v>26.97</v>
      </c>
      <c r="D169" s="3"/>
      <c r="E169" s="3"/>
      <c r="F169" s="3"/>
      <c r="G169" s="3">
        <v>19.940000000000001</v>
      </c>
      <c r="H169" s="8"/>
      <c r="I169" s="3"/>
      <c r="J169" s="3"/>
      <c r="K169" s="3"/>
      <c r="L169" s="3"/>
      <c r="M169" s="3"/>
      <c r="N169" s="3"/>
      <c r="O169" s="3"/>
      <c r="P169" s="3"/>
      <c r="Q169" s="4"/>
      <c r="R169" s="3"/>
      <c r="S169" s="3"/>
      <c r="T169" s="3"/>
      <c r="U169" s="3"/>
      <c r="V169" s="3"/>
      <c r="W169" s="4"/>
      <c r="X169" s="3">
        <v>29.37</v>
      </c>
      <c r="Y169" s="3"/>
      <c r="Z169" s="3"/>
      <c r="AA169" s="3"/>
      <c r="AB169" s="3">
        <v>20.64</v>
      </c>
      <c r="AC169" s="8"/>
      <c r="AD169" s="3"/>
      <c r="AE169" s="3"/>
      <c r="AF169" s="3"/>
      <c r="AG169" s="3"/>
      <c r="AH169" s="3"/>
      <c r="AI169" s="3"/>
      <c r="AJ169" s="3"/>
      <c r="AK169" s="3"/>
      <c r="AL169" s="4"/>
      <c r="AM169" s="3"/>
      <c r="AN169" s="3"/>
    </row>
    <row r="170" spans="1:40" x14ac:dyDescent="0.25">
      <c r="A170" s="3"/>
      <c r="B170" s="4"/>
      <c r="C170" s="3"/>
      <c r="D170" s="8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4"/>
      <c r="R170" s="3"/>
      <c r="S170" s="3"/>
      <c r="T170" s="3"/>
      <c r="U170" s="3"/>
      <c r="V170" s="3"/>
      <c r="W170" s="4"/>
      <c r="X170" s="3"/>
      <c r="Y170" s="8"/>
      <c r="Z170" s="3"/>
      <c r="AA170" s="3"/>
      <c r="AB170" s="3"/>
      <c r="AC170" s="8"/>
      <c r="AD170" s="3"/>
      <c r="AE170" s="3"/>
      <c r="AF170" s="3"/>
      <c r="AG170" s="3"/>
      <c r="AH170" s="3"/>
      <c r="AI170" s="3"/>
      <c r="AJ170" s="3"/>
      <c r="AK170" s="3"/>
      <c r="AL170" s="4"/>
      <c r="AM170" s="3"/>
      <c r="AN170" s="3"/>
    </row>
    <row r="171" spans="1:40" x14ac:dyDescent="0.25">
      <c r="A171" s="3"/>
      <c r="B171" s="4" t="s">
        <v>7</v>
      </c>
      <c r="C171" s="3">
        <f>AVERAGE(C167:C169)</f>
        <v>26.97</v>
      </c>
      <c r="D171" s="8" t="s">
        <v>8</v>
      </c>
      <c r="E171" s="3">
        <f>STDEV(C167:C169)</f>
        <v>8.9999999999999858E-2</v>
      </c>
      <c r="F171" s="3"/>
      <c r="G171" s="3">
        <f>AVERAGE(G167:G169)</f>
        <v>20.053333333333331</v>
      </c>
      <c r="H171" s="8" t="s">
        <v>8</v>
      </c>
      <c r="I171" s="3">
        <f>STDEV(G167:G169)</f>
        <v>0.12055427546683346</v>
      </c>
      <c r="J171" s="3"/>
      <c r="K171" s="3">
        <f>C171-G171</f>
        <v>6.9166666666666679</v>
      </c>
      <c r="L171" s="3"/>
      <c r="M171" s="3"/>
      <c r="N171" s="3">
        <f>E171+I171</f>
        <v>0.21055427546683331</v>
      </c>
      <c r="O171" s="3">
        <f>K171-K178</f>
        <v>-1.7733333333333299</v>
      </c>
      <c r="P171" s="3">
        <f>N171+N178</f>
        <v>0.84163115898676066</v>
      </c>
      <c r="Q171" s="4">
        <f>POWER(2,-(O171))</f>
        <v>3.4184286970595901</v>
      </c>
      <c r="R171" s="3"/>
      <c r="S171" s="3">
        <f>P171*LN(2)</f>
        <v>0.58337426492307221</v>
      </c>
      <c r="T171" s="3"/>
      <c r="U171" s="3"/>
      <c r="V171" s="3"/>
      <c r="W171" s="4" t="s">
        <v>7</v>
      </c>
      <c r="X171" s="3">
        <f>AVERAGE(X167:X169)</f>
        <v>29.443333333333332</v>
      </c>
      <c r="Y171" s="8" t="s">
        <v>8</v>
      </c>
      <c r="Z171" s="3">
        <f>STDEV(X167:X169)</f>
        <v>8.7368949480539929E-2</v>
      </c>
      <c r="AA171" s="3"/>
      <c r="AB171" s="3">
        <f>AVERAGE(AB167:AB169)</f>
        <v>20.723333333333333</v>
      </c>
      <c r="AC171" s="8" t="s">
        <v>8</v>
      </c>
      <c r="AD171" s="3">
        <f>STDEV(AB167:AB169)</f>
        <v>9.0737717258774497E-2</v>
      </c>
      <c r="AE171" s="3"/>
      <c r="AF171" s="3">
        <f>X171-AB171</f>
        <v>8.7199999999999989</v>
      </c>
      <c r="AG171" s="3"/>
      <c r="AH171" s="3"/>
      <c r="AI171" s="3">
        <f>Z171+AD171</f>
        <v>0.17810666673931441</v>
      </c>
      <c r="AJ171" s="3">
        <f>AF171-AF178</f>
        <v>-6.6666666666712615E-3</v>
      </c>
      <c r="AK171" s="3">
        <f>AI171+AI178</f>
        <v>0.3636855819374657</v>
      </c>
      <c r="AL171" s="4">
        <f>POWER(2,-(AJ171))</f>
        <v>1.0046316744020569</v>
      </c>
      <c r="AM171" s="3"/>
      <c r="AN171" s="3">
        <f>AK171*LN(2)</f>
        <v>0.25208763573025733</v>
      </c>
    </row>
    <row r="172" spans="1:40" x14ac:dyDescent="0.25">
      <c r="A172" s="3"/>
      <c r="B172" s="4"/>
      <c r="C172" s="3"/>
      <c r="D172" s="8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4"/>
      <c r="R172" s="3"/>
      <c r="S172" s="3"/>
      <c r="T172" s="3"/>
      <c r="U172" s="3"/>
      <c r="V172" s="3"/>
      <c r="W172" s="4"/>
      <c r="X172" s="3"/>
      <c r="Y172" s="8"/>
      <c r="Z172" s="3"/>
      <c r="AA172" s="3"/>
      <c r="AB172" s="3"/>
      <c r="AC172" s="8"/>
      <c r="AD172" s="3"/>
      <c r="AE172" s="3"/>
      <c r="AF172" s="3"/>
      <c r="AG172" s="3"/>
      <c r="AH172" s="3"/>
      <c r="AI172" s="3"/>
      <c r="AJ172" s="3"/>
      <c r="AK172" s="3"/>
      <c r="AL172" s="4"/>
      <c r="AM172" s="3"/>
      <c r="AN172" s="3"/>
    </row>
    <row r="173" spans="1:40" x14ac:dyDescent="0.25">
      <c r="A173" s="3"/>
      <c r="B173" s="4" t="s">
        <v>9</v>
      </c>
      <c r="C173" s="3">
        <v>30.03</v>
      </c>
      <c r="D173" s="8"/>
      <c r="E173" s="3"/>
      <c r="F173" s="3"/>
      <c r="G173" s="3">
        <v>21.94</v>
      </c>
      <c r="H173" s="8"/>
      <c r="I173" s="3"/>
      <c r="J173" s="3"/>
      <c r="K173" s="3"/>
      <c r="L173" s="3"/>
      <c r="M173" s="3"/>
      <c r="N173" s="3"/>
      <c r="O173" s="3"/>
      <c r="P173" s="3"/>
      <c r="Q173" s="4"/>
      <c r="R173" s="3"/>
      <c r="S173" s="3"/>
      <c r="T173" s="3"/>
      <c r="U173" s="3"/>
      <c r="V173" s="3"/>
      <c r="W173" s="4" t="s">
        <v>9</v>
      </c>
      <c r="X173" s="3">
        <v>32.43</v>
      </c>
      <c r="Y173" s="8"/>
      <c r="Z173" s="3"/>
      <c r="AA173" s="3"/>
      <c r="AB173" s="3">
        <v>23.7</v>
      </c>
      <c r="AC173" s="8"/>
      <c r="AD173" s="3"/>
      <c r="AE173" s="3"/>
      <c r="AF173" s="3"/>
      <c r="AG173" s="3"/>
      <c r="AH173" s="3"/>
      <c r="AI173" s="3"/>
      <c r="AJ173" s="3"/>
      <c r="AK173" s="3"/>
      <c r="AL173" s="4"/>
      <c r="AM173" s="3"/>
      <c r="AN173" s="3"/>
    </row>
    <row r="174" spans="1:40" x14ac:dyDescent="0.25">
      <c r="A174" s="3"/>
      <c r="B174" s="4" t="s">
        <v>20</v>
      </c>
      <c r="C174" s="3">
        <v>30.86</v>
      </c>
      <c r="D174" s="8"/>
      <c r="E174" s="3"/>
      <c r="F174" s="3"/>
      <c r="G174" s="3">
        <v>22.04</v>
      </c>
      <c r="H174" s="8"/>
      <c r="I174" s="3"/>
      <c r="J174" s="3"/>
      <c r="K174" s="3"/>
      <c r="L174" s="3"/>
      <c r="M174" s="3"/>
      <c r="N174" s="3"/>
      <c r="O174" s="3"/>
      <c r="P174" s="3"/>
      <c r="Q174" s="4"/>
      <c r="R174" s="3"/>
      <c r="S174" s="3"/>
      <c r="T174" s="3"/>
      <c r="U174" s="3"/>
      <c r="V174" s="3"/>
      <c r="W174" s="4" t="s">
        <v>20</v>
      </c>
      <c r="X174" s="3">
        <v>32.51</v>
      </c>
      <c r="Y174" s="8"/>
      <c r="Z174" s="3"/>
      <c r="AA174" s="3"/>
      <c r="AB174" s="3">
        <v>23.88</v>
      </c>
      <c r="AC174" s="8"/>
      <c r="AD174" s="3"/>
      <c r="AE174" s="3"/>
      <c r="AF174" s="3"/>
      <c r="AG174" s="3"/>
      <c r="AH174" s="3"/>
      <c r="AI174" s="3"/>
      <c r="AJ174" s="3"/>
      <c r="AK174" s="3"/>
      <c r="AL174" s="4"/>
      <c r="AM174" s="3"/>
      <c r="AN174" s="3"/>
    </row>
    <row r="175" spans="1:40" x14ac:dyDescent="0.25">
      <c r="A175" s="3"/>
      <c r="B175" s="4"/>
      <c r="C175" s="3">
        <v>30.96</v>
      </c>
      <c r="D175" s="8"/>
      <c r="E175" s="3"/>
      <c r="F175" s="3"/>
      <c r="G175" s="3">
        <v>21.8</v>
      </c>
      <c r="H175" s="8"/>
      <c r="I175" s="3"/>
      <c r="J175" s="3"/>
      <c r="K175" s="3"/>
      <c r="L175" s="3"/>
      <c r="M175" s="3"/>
      <c r="N175" s="3"/>
      <c r="O175" s="3"/>
      <c r="P175" s="3"/>
      <c r="Q175" s="4"/>
      <c r="R175" s="3"/>
      <c r="S175" s="3"/>
      <c r="T175" s="3"/>
      <c r="U175" s="3"/>
      <c r="V175" s="3"/>
      <c r="W175" s="4"/>
      <c r="X175" s="3">
        <v>32.619999999999997</v>
      </c>
      <c r="Y175" s="8"/>
      <c r="Z175" s="3"/>
      <c r="AA175" s="3"/>
      <c r="AB175" s="3">
        <v>23.8</v>
      </c>
      <c r="AC175" s="8"/>
      <c r="AD175" s="3"/>
      <c r="AE175" s="3"/>
      <c r="AF175" s="3"/>
      <c r="AG175" s="3"/>
      <c r="AH175" s="3"/>
      <c r="AI175" s="3"/>
      <c r="AJ175" s="3"/>
      <c r="AK175" s="3"/>
      <c r="AL175" s="4"/>
      <c r="AM175" s="3"/>
      <c r="AN175" s="3"/>
    </row>
    <row r="176" spans="1:40" x14ac:dyDescent="0.25">
      <c r="A176" s="3"/>
      <c r="B176" s="4"/>
      <c r="C176" s="3"/>
      <c r="D176" s="8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4"/>
      <c r="R176" s="3"/>
      <c r="S176" s="3"/>
      <c r="T176" s="3"/>
      <c r="U176" s="3"/>
      <c r="V176" s="3"/>
      <c r="W176" s="4"/>
      <c r="X176" s="3"/>
      <c r="Y176" s="8"/>
      <c r="Z176" s="3"/>
      <c r="AA176" s="3"/>
      <c r="AB176" s="3"/>
      <c r="AC176" s="8"/>
      <c r="AD176" s="3"/>
      <c r="AE176" s="3"/>
      <c r="AF176" s="3"/>
      <c r="AG176" s="3"/>
      <c r="AH176" s="3"/>
      <c r="AI176" s="3"/>
      <c r="AJ176" s="3"/>
      <c r="AK176" s="3"/>
      <c r="AL176" s="4"/>
      <c r="AM176" s="3"/>
      <c r="AN176" s="3"/>
    </row>
    <row r="177" spans="1:40" x14ac:dyDescent="0.25">
      <c r="A177" s="3"/>
      <c r="B177" s="4"/>
      <c r="C177" s="3"/>
      <c r="D177" s="8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4"/>
      <c r="R177" s="3"/>
      <c r="S177" s="3"/>
      <c r="T177" s="3"/>
      <c r="U177" s="3"/>
      <c r="V177" s="3"/>
      <c r="W177" s="4"/>
      <c r="X177" s="3"/>
      <c r="Y177" s="8"/>
      <c r="Z177" s="3"/>
      <c r="AA177" s="3"/>
      <c r="AB177" s="3"/>
      <c r="AC177" s="8"/>
      <c r="AD177" s="3"/>
      <c r="AE177" s="3"/>
      <c r="AF177" s="3"/>
      <c r="AG177" s="3"/>
      <c r="AH177" s="3"/>
      <c r="AI177" s="3"/>
      <c r="AJ177" s="3"/>
      <c r="AK177" s="3"/>
      <c r="AL177" s="4"/>
      <c r="AM177" s="3"/>
      <c r="AN177" s="3"/>
    </row>
    <row r="178" spans="1:40" x14ac:dyDescent="0.25">
      <c r="A178" s="3"/>
      <c r="B178" s="4" t="s">
        <v>7</v>
      </c>
      <c r="C178" s="3">
        <f>AVERAGE(C173:C177)</f>
        <v>30.616666666666664</v>
      </c>
      <c r="D178" s="8" t="s">
        <v>8</v>
      </c>
      <c r="E178" s="3">
        <f>STDEV(C173:C175)</f>
        <v>0.5105226080530938</v>
      </c>
      <c r="F178" s="3"/>
      <c r="G178" s="3">
        <f>AVERAGE(G173:G175)</f>
        <v>21.926666666666666</v>
      </c>
      <c r="H178" s="8" t="s">
        <v>8</v>
      </c>
      <c r="I178" s="3">
        <f>STDEV(G173:G175)</f>
        <v>0.12055427546683346</v>
      </c>
      <c r="J178" s="3"/>
      <c r="K178" s="3">
        <f>C178-G178</f>
        <v>8.6899999999999977</v>
      </c>
      <c r="L178" s="3"/>
      <c r="M178" s="3"/>
      <c r="N178" s="3">
        <f>E178+I178</f>
        <v>0.6310768835199273</v>
      </c>
      <c r="O178" s="3">
        <f>K178-K178</f>
        <v>0</v>
      </c>
      <c r="P178" s="3"/>
      <c r="Q178" s="4">
        <f>POWER(2,-(O178))</f>
        <v>1</v>
      </c>
      <c r="R178" s="3">
        <f>Q178/Q171</f>
        <v>0.2925320633015292</v>
      </c>
      <c r="S178" s="3"/>
      <c r="T178" s="3"/>
      <c r="U178" s="3"/>
      <c r="V178" s="3"/>
      <c r="W178" s="4" t="s">
        <v>7</v>
      </c>
      <c r="X178" s="3">
        <f>AVERAGE(X173:X177)</f>
        <v>32.520000000000003</v>
      </c>
      <c r="Y178" s="8" t="s">
        <v>8</v>
      </c>
      <c r="Z178" s="3">
        <f>STDEV(X173:X175)</f>
        <v>9.5393920141693456E-2</v>
      </c>
      <c r="AA178" s="3"/>
      <c r="AB178" s="3">
        <f>AVERAGE(AB173:AB175)</f>
        <v>23.793333333333333</v>
      </c>
      <c r="AC178" s="8" t="s">
        <v>8</v>
      </c>
      <c r="AD178" s="3">
        <f>STDEV(AB173:AB175)</f>
        <v>9.0184995056457801E-2</v>
      </c>
      <c r="AE178" s="3"/>
      <c r="AF178" s="3">
        <f>X178-AB178</f>
        <v>8.7266666666666701</v>
      </c>
      <c r="AG178" s="3"/>
      <c r="AH178" s="3"/>
      <c r="AI178" s="3">
        <f>Z178+AD178</f>
        <v>0.18557891519815126</v>
      </c>
      <c r="AJ178" s="3">
        <f>AF178-AF178</f>
        <v>0</v>
      </c>
      <c r="AK178" s="3"/>
      <c r="AL178" s="4">
        <f>POWER(2,-(AJ178))</f>
        <v>1</v>
      </c>
      <c r="AM178" s="3">
        <f>AL178/AL171</f>
        <v>0.99538967910322596</v>
      </c>
      <c r="AN178" s="3"/>
    </row>
    <row r="179" spans="1:40" x14ac:dyDescent="0.25">
      <c r="A179" s="3"/>
      <c r="B179" s="4"/>
      <c r="C179" s="3"/>
      <c r="D179" s="8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4"/>
      <c r="R179" s="3"/>
      <c r="S179" s="3"/>
      <c r="T179" s="3"/>
      <c r="U179" s="3"/>
      <c r="V179" s="3"/>
      <c r="W179" s="4"/>
      <c r="X179" s="3"/>
      <c r="Y179" s="8"/>
      <c r="Z179" s="3"/>
      <c r="AA179" s="3"/>
      <c r="AB179" s="3"/>
      <c r="AC179" s="8"/>
      <c r="AD179" s="3"/>
      <c r="AE179" s="3"/>
      <c r="AF179" s="3"/>
      <c r="AG179" s="3"/>
      <c r="AH179" s="3"/>
      <c r="AI179" s="3"/>
      <c r="AJ179" s="3"/>
      <c r="AK179" s="3"/>
      <c r="AL179" s="4"/>
      <c r="AM179" s="3"/>
      <c r="AN179" s="3"/>
    </row>
    <row r="180" spans="1:40" x14ac:dyDescent="0.25">
      <c r="A180" s="3"/>
      <c r="B180" s="4"/>
      <c r="C180" s="3"/>
      <c r="D180" s="8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4"/>
      <c r="R180" s="3"/>
      <c r="S180" s="3"/>
      <c r="T180" s="3"/>
      <c r="U180" s="3"/>
      <c r="V180" s="3"/>
      <c r="W180" s="4"/>
      <c r="X180" s="3"/>
      <c r="Y180" s="8"/>
      <c r="Z180" s="3"/>
      <c r="AA180" s="3"/>
      <c r="AB180" s="3"/>
      <c r="AC180" s="8"/>
      <c r="AD180" s="3"/>
      <c r="AE180" s="3"/>
      <c r="AF180" s="3"/>
      <c r="AG180" s="3"/>
      <c r="AH180" s="3"/>
      <c r="AI180" s="3"/>
      <c r="AJ180" s="3"/>
      <c r="AK180" s="3"/>
      <c r="AL180" s="4"/>
      <c r="AM180" s="3"/>
      <c r="AN180" s="3"/>
    </row>
    <row r="181" spans="1:40" x14ac:dyDescent="0.25">
      <c r="A181" s="3"/>
      <c r="B181" s="4"/>
      <c r="C181" s="3"/>
      <c r="D181" s="8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4"/>
      <c r="R181" s="3"/>
      <c r="S181" s="3"/>
      <c r="T181" s="3"/>
      <c r="U181" s="3"/>
      <c r="V181" s="3"/>
      <c r="W181" s="4"/>
      <c r="X181" s="3"/>
      <c r="Y181" s="8"/>
      <c r="Z181" s="3"/>
      <c r="AA181" s="3"/>
      <c r="AB181" s="3"/>
      <c r="AC181" s="8"/>
      <c r="AD181" s="3"/>
      <c r="AE181" s="3"/>
      <c r="AF181" s="3"/>
      <c r="AG181" s="3"/>
      <c r="AH181" s="3"/>
      <c r="AI181" s="3"/>
      <c r="AJ181" s="3"/>
      <c r="AK181" s="3"/>
      <c r="AL181" s="4"/>
      <c r="AM181" s="3"/>
      <c r="AN181" s="3"/>
    </row>
    <row r="182" spans="1:40" x14ac:dyDescent="0.25">
      <c r="A182" s="3"/>
      <c r="B182" s="3"/>
      <c r="C182" s="4" t="s">
        <v>0</v>
      </c>
      <c r="D182" s="4"/>
      <c r="E182" s="4"/>
      <c r="F182" s="4"/>
      <c r="G182" s="4" t="s">
        <v>0</v>
      </c>
      <c r="H182" s="3"/>
      <c r="I182" s="3"/>
      <c r="J182" s="3"/>
      <c r="K182" s="4" t="s">
        <v>1</v>
      </c>
      <c r="L182" s="3"/>
      <c r="M182" s="3"/>
      <c r="N182" s="3" t="s">
        <v>33</v>
      </c>
      <c r="O182" s="4" t="s">
        <v>2</v>
      </c>
      <c r="P182" s="5" t="s">
        <v>34</v>
      </c>
      <c r="Q182" s="4" t="s">
        <v>3</v>
      </c>
      <c r="R182" s="3"/>
      <c r="S182" s="5" t="s">
        <v>35</v>
      </c>
      <c r="T182" s="3"/>
      <c r="U182" s="3"/>
      <c r="V182" s="3"/>
      <c r="W182" s="3"/>
      <c r="X182" s="4" t="s">
        <v>0</v>
      </c>
      <c r="Y182" s="4"/>
      <c r="Z182" s="4"/>
      <c r="AA182" s="4"/>
      <c r="AB182" s="4" t="s">
        <v>0</v>
      </c>
      <c r="AC182" s="3"/>
      <c r="AD182" s="3"/>
      <c r="AE182" s="3"/>
      <c r="AF182" s="4" t="s">
        <v>1</v>
      </c>
      <c r="AG182" s="3"/>
      <c r="AH182" s="3"/>
      <c r="AI182" s="3" t="s">
        <v>33</v>
      </c>
      <c r="AJ182" s="4" t="s">
        <v>2</v>
      </c>
      <c r="AK182" s="5" t="s">
        <v>34</v>
      </c>
      <c r="AL182" s="4" t="s">
        <v>3</v>
      </c>
      <c r="AM182" s="3"/>
      <c r="AN182" s="5" t="s">
        <v>35</v>
      </c>
    </row>
    <row r="183" spans="1:40" x14ac:dyDescent="0.25">
      <c r="A183" s="3"/>
      <c r="B183" s="3"/>
      <c r="C183" s="6" t="s">
        <v>45</v>
      </c>
      <c r="D183" s="4"/>
      <c r="E183" s="4"/>
      <c r="F183" s="4"/>
      <c r="G183" s="4" t="s">
        <v>5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6" t="s">
        <v>45</v>
      </c>
      <c r="Y183" s="4"/>
      <c r="Z183" s="4"/>
      <c r="AA183" s="4"/>
      <c r="AB183" s="4" t="s">
        <v>5</v>
      </c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x14ac:dyDescent="0.25">
      <c r="A184" s="3"/>
      <c r="B184" s="4" t="s">
        <v>6</v>
      </c>
      <c r="C184" s="3">
        <v>24.35</v>
      </c>
      <c r="D184" s="3"/>
      <c r="E184" s="3"/>
      <c r="F184" s="3"/>
      <c r="G184" s="3">
        <v>19.3</v>
      </c>
      <c r="H184" s="3"/>
      <c r="I184" s="3"/>
      <c r="J184" s="3"/>
      <c r="K184" s="3"/>
      <c r="L184" s="3"/>
      <c r="M184" s="3"/>
      <c r="N184" s="3"/>
      <c r="O184" s="3"/>
      <c r="P184" s="3"/>
      <c r="Q184" s="4"/>
      <c r="R184" s="3"/>
      <c r="S184" s="3"/>
      <c r="T184" s="3"/>
      <c r="U184" s="3"/>
      <c r="V184" s="3"/>
      <c r="W184" s="4" t="s">
        <v>6</v>
      </c>
      <c r="X184" s="3">
        <v>26.68</v>
      </c>
      <c r="Y184" s="3"/>
      <c r="Z184" s="3"/>
      <c r="AA184" s="3"/>
      <c r="AB184" s="3">
        <v>23.7</v>
      </c>
      <c r="AC184" s="3"/>
      <c r="AD184" s="3"/>
      <c r="AE184" s="3"/>
      <c r="AF184" s="3"/>
      <c r="AG184" s="3"/>
      <c r="AH184" s="3"/>
      <c r="AI184" s="3"/>
      <c r="AJ184" s="3"/>
      <c r="AK184" s="3"/>
      <c r="AL184" s="4"/>
      <c r="AM184" s="3"/>
      <c r="AN184" s="3"/>
    </row>
    <row r="185" spans="1:40" x14ac:dyDescent="0.25">
      <c r="A185" s="3"/>
      <c r="B185" s="4">
        <v>12</v>
      </c>
      <c r="C185" s="3">
        <v>24.32</v>
      </c>
      <c r="D185" s="3"/>
      <c r="E185" s="3"/>
      <c r="F185" s="3"/>
      <c r="G185" s="3">
        <v>19.43</v>
      </c>
      <c r="H185" s="3"/>
      <c r="I185" s="3"/>
      <c r="J185" s="3"/>
      <c r="K185" s="3"/>
      <c r="L185" s="3"/>
      <c r="M185" s="3"/>
      <c r="N185" s="3"/>
      <c r="O185" s="3"/>
      <c r="P185" s="3"/>
      <c r="Q185" s="4"/>
      <c r="R185" s="3"/>
      <c r="S185" s="3"/>
      <c r="T185" s="3"/>
      <c r="U185" s="3"/>
      <c r="V185" s="3"/>
      <c r="W185" s="4">
        <v>12</v>
      </c>
      <c r="X185" s="3">
        <v>26.57</v>
      </c>
      <c r="Y185" s="3"/>
      <c r="Z185" s="3"/>
      <c r="AA185" s="3"/>
      <c r="AB185" s="3">
        <v>23.88</v>
      </c>
      <c r="AC185" s="3"/>
      <c r="AD185" s="3"/>
      <c r="AE185" s="3"/>
      <c r="AF185" s="3"/>
      <c r="AG185" s="3"/>
      <c r="AH185" s="3"/>
      <c r="AI185" s="3"/>
      <c r="AJ185" s="3"/>
      <c r="AK185" s="3"/>
      <c r="AL185" s="4"/>
      <c r="AM185" s="3"/>
      <c r="AN185" s="3"/>
    </row>
    <row r="186" spans="1:40" x14ac:dyDescent="0.25">
      <c r="A186" s="3"/>
      <c r="B186" s="4"/>
      <c r="C186" s="3">
        <v>24.47</v>
      </c>
      <c r="D186" s="3"/>
      <c r="E186" s="3"/>
      <c r="F186" s="3"/>
      <c r="G186" s="3">
        <v>19.28</v>
      </c>
      <c r="H186" s="8"/>
      <c r="I186" s="3"/>
      <c r="J186" s="3"/>
      <c r="K186" s="3"/>
      <c r="L186" s="3"/>
      <c r="M186" s="3"/>
      <c r="N186" s="3"/>
      <c r="O186" s="3"/>
      <c r="P186" s="3"/>
      <c r="Q186" s="4"/>
      <c r="R186" s="3"/>
      <c r="S186" s="3"/>
      <c r="T186" s="3"/>
      <c r="U186" s="3"/>
      <c r="V186" s="3"/>
      <c r="W186" s="4"/>
      <c r="X186" s="3">
        <v>26.63</v>
      </c>
      <c r="Y186" s="3"/>
      <c r="Z186" s="3"/>
      <c r="AA186" s="3"/>
      <c r="AB186" s="3">
        <v>23.8</v>
      </c>
      <c r="AC186" s="8"/>
      <c r="AD186" s="3"/>
      <c r="AE186" s="3"/>
      <c r="AF186" s="3"/>
      <c r="AG186" s="3"/>
      <c r="AH186" s="3"/>
      <c r="AI186" s="3"/>
      <c r="AJ186" s="3"/>
      <c r="AK186" s="3"/>
      <c r="AL186" s="4"/>
      <c r="AM186" s="3"/>
      <c r="AN186" s="3"/>
    </row>
    <row r="187" spans="1:40" x14ac:dyDescent="0.25">
      <c r="A187" s="3"/>
      <c r="B187" s="4"/>
      <c r="C187" s="3"/>
      <c r="D187" s="8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4"/>
      <c r="R187" s="3"/>
      <c r="S187" s="3"/>
      <c r="T187" s="3"/>
      <c r="U187" s="3"/>
      <c r="V187" s="3"/>
      <c r="W187" s="4"/>
      <c r="X187" s="3"/>
      <c r="Y187" s="8"/>
      <c r="Z187" s="3"/>
      <c r="AA187" s="3"/>
      <c r="AB187" s="3"/>
      <c r="AC187" s="8"/>
      <c r="AD187" s="3"/>
      <c r="AE187" s="3"/>
      <c r="AF187" s="3"/>
      <c r="AG187" s="3"/>
      <c r="AH187" s="3"/>
      <c r="AI187" s="3"/>
      <c r="AJ187" s="3"/>
      <c r="AK187" s="3"/>
      <c r="AL187" s="4"/>
      <c r="AM187" s="3"/>
      <c r="AN187" s="3"/>
    </row>
    <row r="188" spans="1:40" x14ac:dyDescent="0.25">
      <c r="A188" s="3"/>
      <c r="B188" s="4" t="s">
        <v>7</v>
      </c>
      <c r="C188" s="3">
        <f>AVERAGE(C184:C186)</f>
        <v>24.38</v>
      </c>
      <c r="D188" s="8" t="s">
        <v>8</v>
      </c>
      <c r="E188" s="3">
        <f>STDEV(C184:C186)</f>
        <v>7.9372539331936706E-2</v>
      </c>
      <c r="F188" s="3"/>
      <c r="G188" s="3">
        <f>AVERAGE(G184:G186)</f>
        <v>19.33666666666667</v>
      </c>
      <c r="H188" s="8" t="s">
        <v>8</v>
      </c>
      <c r="I188" s="3">
        <f>STDEV(G184:G186)</f>
        <v>8.144527815247006E-2</v>
      </c>
      <c r="J188" s="3"/>
      <c r="K188" s="3">
        <f>C188-G188</f>
        <v>5.0433333333333294</v>
      </c>
      <c r="L188" s="3"/>
      <c r="M188" s="3"/>
      <c r="N188" s="3">
        <f>E188+I188</f>
        <v>0.16081781748440677</v>
      </c>
      <c r="O188" s="3">
        <f>K188-K195</f>
        <v>-2.9933333333333429</v>
      </c>
      <c r="P188" s="3">
        <f>N188+N195</f>
        <v>0.4372651858983036</v>
      </c>
      <c r="Q188" s="4">
        <f>POWER(2,-(O188))</f>
        <v>7.963117432825884</v>
      </c>
      <c r="R188" s="3"/>
      <c r="S188" s="3">
        <f>P188*LN(2)</f>
        <v>0.30308913076242949</v>
      </c>
      <c r="T188" s="3"/>
      <c r="U188" s="3"/>
      <c r="V188" s="3"/>
      <c r="W188" s="4" t="s">
        <v>7</v>
      </c>
      <c r="X188" s="3">
        <f>AVERAGE(X184:X186)</f>
        <v>26.626666666666665</v>
      </c>
      <c r="Y188" s="8" t="s">
        <v>8</v>
      </c>
      <c r="Z188" s="3">
        <f>STDEV(X184:X186)</f>
        <v>5.5075705472860705E-2</v>
      </c>
      <c r="AA188" s="3"/>
      <c r="AB188" s="3">
        <f>AVERAGE(AB184:AB186)</f>
        <v>23.793333333333333</v>
      </c>
      <c r="AC188" s="8" t="s">
        <v>8</v>
      </c>
      <c r="AD188" s="3">
        <f>STDEV(AB184:AB186)</f>
        <v>9.0184995056457801E-2</v>
      </c>
      <c r="AE188" s="3"/>
      <c r="AF188" s="3">
        <f>X188-AB188</f>
        <v>2.8333333333333321</v>
      </c>
      <c r="AG188" s="3"/>
      <c r="AH188" s="3"/>
      <c r="AI188" s="3">
        <f>Z188+AD188</f>
        <v>0.1452607005293185</v>
      </c>
      <c r="AJ188" s="3">
        <f>AF188-AF195</f>
        <v>-1.8300000000000018</v>
      </c>
      <c r="AK188" s="3">
        <f>AI188+AI195</f>
        <v>0.31105395278274539</v>
      </c>
      <c r="AL188" s="4">
        <f>POWER(2,-(AJ188))</f>
        <v>3.5553707246662851</v>
      </c>
      <c r="AM188" s="3"/>
      <c r="AN188" s="3">
        <f>AK188*LN(2)</f>
        <v>0.21560617037338631</v>
      </c>
    </row>
    <row r="189" spans="1:40" x14ac:dyDescent="0.25">
      <c r="A189" s="3"/>
      <c r="B189" s="4"/>
      <c r="C189" s="3"/>
      <c r="D189" s="8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4"/>
      <c r="R189" s="3"/>
      <c r="S189" s="3"/>
      <c r="T189" s="3"/>
      <c r="U189" s="3"/>
      <c r="V189" s="3"/>
      <c r="W189" s="4"/>
      <c r="X189" s="3"/>
      <c r="Y189" s="8"/>
      <c r="Z189" s="3"/>
      <c r="AA189" s="3"/>
      <c r="AB189" s="3"/>
      <c r="AC189" s="8"/>
      <c r="AD189" s="3"/>
      <c r="AE189" s="3"/>
      <c r="AF189" s="3"/>
      <c r="AG189" s="3"/>
      <c r="AH189" s="3"/>
      <c r="AI189" s="3"/>
      <c r="AJ189" s="3"/>
      <c r="AK189" s="3"/>
      <c r="AL189" s="4"/>
      <c r="AM189" s="3"/>
      <c r="AN189" s="3"/>
    </row>
    <row r="190" spans="1:40" x14ac:dyDescent="0.25">
      <c r="A190" s="3"/>
      <c r="B190" s="4" t="s">
        <v>9</v>
      </c>
      <c r="C190" s="3">
        <v>30.78</v>
      </c>
      <c r="D190" s="8"/>
      <c r="E190" s="3"/>
      <c r="F190" s="3"/>
      <c r="G190" s="3">
        <v>22.85</v>
      </c>
      <c r="H190" s="8"/>
      <c r="I190" s="3"/>
      <c r="J190" s="3"/>
      <c r="K190" s="3"/>
      <c r="L190" s="3"/>
      <c r="M190" s="3"/>
      <c r="N190" s="3"/>
      <c r="O190" s="3"/>
      <c r="P190" s="3"/>
      <c r="Q190" s="4"/>
      <c r="R190" s="3"/>
      <c r="S190" s="3"/>
      <c r="T190" s="3"/>
      <c r="U190" s="3"/>
      <c r="V190" s="3"/>
      <c r="W190" s="4" t="s">
        <v>9</v>
      </c>
      <c r="X190" s="3">
        <v>25.46</v>
      </c>
      <c r="Y190" s="8"/>
      <c r="Z190" s="3"/>
      <c r="AA190" s="3"/>
      <c r="AB190" s="3">
        <v>20.82</v>
      </c>
      <c r="AC190" s="8"/>
      <c r="AD190" s="3"/>
      <c r="AE190" s="3"/>
      <c r="AF190" s="3"/>
      <c r="AG190" s="3"/>
      <c r="AH190" s="3"/>
      <c r="AI190" s="3"/>
      <c r="AJ190" s="3"/>
      <c r="AK190" s="3"/>
      <c r="AL190" s="4"/>
      <c r="AM190" s="3"/>
      <c r="AN190" s="3"/>
    </row>
    <row r="191" spans="1:40" x14ac:dyDescent="0.25">
      <c r="A191" s="3"/>
      <c r="B191" s="4" t="s">
        <v>21</v>
      </c>
      <c r="C191" s="3">
        <v>30.62</v>
      </c>
      <c r="D191" s="8"/>
      <c r="E191" s="3"/>
      <c r="F191" s="3"/>
      <c r="G191" s="3">
        <v>22.62</v>
      </c>
      <c r="H191" s="8"/>
      <c r="I191" s="3"/>
      <c r="J191" s="3"/>
      <c r="K191" s="3"/>
      <c r="L191" s="3"/>
      <c r="M191" s="3"/>
      <c r="N191" s="3"/>
      <c r="O191" s="3"/>
      <c r="P191" s="3"/>
      <c r="Q191" s="4"/>
      <c r="R191" s="3"/>
      <c r="S191" s="3"/>
      <c r="T191" s="3"/>
      <c r="U191" s="3"/>
      <c r="V191" s="3"/>
      <c r="W191" s="4" t="s">
        <v>21</v>
      </c>
      <c r="X191" s="3">
        <v>25.39</v>
      </c>
      <c r="Y191" s="8"/>
      <c r="Z191" s="3"/>
      <c r="AA191" s="3"/>
      <c r="AB191" s="3">
        <v>20.71</v>
      </c>
      <c r="AC191" s="8"/>
      <c r="AD191" s="3"/>
      <c r="AE191" s="3"/>
      <c r="AF191" s="3"/>
      <c r="AG191" s="3"/>
      <c r="AH191" s="3"/>
      <c r="AI191" s="3"/>
      <c r="AJ191" s="3"/>
      <c r="AK191" s="3"/>
      <c r="AL191" s="4"/>
      <c r="AM191" s="3"/>
      <c r="AN191" s="3"/>
    </row>
    <row r="192" spans="1:40" x14ac:dyDescent="0.25">
      <c r="A192" s="3"/>
      <c r="B192" s="4"/>
      <c r="C192" s="3">
        <v>30.65</v>
      </c>
      <c r="D192" s="8"/>
      <c r="E192" s="3"/>
      <c r="F192" s="3"/>
      <c r="G192" s="3">
        <v>22.47</v>
      </c>
      <c r="H192" s="8"/>
      <c r="I192" s="3"/>
      <c r="J192" s="3"/>
      <c r="K192" s="3"/>
      <c r="L192" s="3"/>
      <c r="M192" s="3"/>
      <c r="N192" s="3"/>
      <c r="O192" s="3"/>
      <c r="P192" s="3"/>
      <c r="Q192" s="4"/>
      <c r="R192" s="3"/>
      <c r="S192" s="3"/>
      <c r="T192" s="3"/>
      <c r="U192" s="3"/>
      <c r="V192" s="3"/>
      <c r="W192" s="4"/>
      <c r="X192" s="3">
        <v>25.31</v>
      </c>
      <c r="Y192" s="8"/>
      <c r="Z192" s="3"/>
      <c r="AA192" s="3"/>
      <c r="AB192" s="3">
        <v>20.64</v>
      </c>
      <c r="AC192" s="8"/>
      <c r="AD192" s="3"/>
      <c r="AE192" s="3"/>
      <c r="AF192" s="3"/>
      <c r="AG192" s="3"/>
      <c r="AH192" s="3"/>
      <c r="AI192" s="3"/>
      <c r="AJ192" s="3"/>
      <c r="AK192" s="3"/>
      <c r="AL192" s="4"/>
      <c r="AM192" s="3"/>
      <c r="AN192" s="3"/>
    </row>
    <row r="193" spans="1:40" x14ac:dyDescent="0.25">
      <c r="A193" s="3"/>
      <c r="B193" s="4"/>
      <c r="C193" s="3"/>
      <c r="D193" s="8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4"/>
      <c r="R193" s="3"/>
      <c r="S193" s="3"/>
      <c r="T193" s="3"/>
      <c r="U193" s="3"/>
      <c r="V193" s="3"/>
      <c r="W193" s="4"/>
      <c r="X193" s="3"/>
      <c r="Y193" s="8"/>
      <c r="Z193" s="3"/>
      <c r="AA193" s="3"/>
      <c r="AB193" s="3"/>
      <c r="AC193" s="8"/>
      <c r="AD193" s="3"/>
      <c r="AE193" s="3"/>
      <c r="AF193" s="3"/>
      <c r="AG193" s="3"/>
      <c r="AH193" s="3"/>
      <c r="AI193" s="3"/>
      <c r="AJ193" s="3"/>
      <c r="AK193" s="3"/>
      <c r="AL193" s="4"/>
      <c r="AM193" s="3"/>
      <c r="AN193" s="3"/>
    </row>
    <row r="194" spans="1:40" x14ac:dyDescent="0.25">
      <c r="A194" s="3"/>
      <c r="B194" s="4"/>
      <c r="C194" s="3"/>
      <c r="D194" s="8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4"/>
      <c r="R194" s="3"/>
      <c r="S194" s="3"/>
      <c r="T194" s="3"/>
      <c r="U194" s="3"/>
      <c r="V194" s="3"/>
      <c r="W194" s="4"/>
      <c r="X194" s="3"/>
      <c r="Y194" s="8"/>
      <c r="Z194" s="3"/>
      <c r="AA194" s="3"/>
      <c r="AB194" s="3"/>
      <c r="AC194" s="8"/>
      <c r="AD194" s="3"/>
      <c r="AE194" s="3"/>
      <c r="AF194" s="3"/>
      <c r="AG194" s="3"/>
      <c r="AH194" s="3"/>
      <c r="AI194" s="3"/>
      <c r="AJ194" s="3"/>
      <c r="AK194" s="3"/>
      <c r="AL194" s="4"/>
      <c r="AM194" s="3"/>
      <c r="AN194" s="3"/>
    </row>
    <row r="195" spans="1:40" x14ac:dyDescent="0.25">
      <c r="A195" s="3"/>
      <c r="B195" s="4" t="s">
        <v>7</v>
      </c>
      <c r="C195" s="3">
        <f>AVERAGE(C190:C194)</f>
        <v>30.683333333333337</v>
      </c>
      <c r="D195" s="8" t="s">
        <v>8</v>
      </c>
      <c r="E195" s="3">
        <f>STDEV(C190:C192)</f>
        <v>8.5049005481154377E-2</v>
      </c>
      <c r="F195" s="3"/>
      <c r="G195" s="3">
        <f>AVERAGE(G190:G192)</f>
        <v>22.646666666666665</v>
      </c>
      <c r="H195" s="8" t="s">
        <v>8</v>
      </c>
      <c r="I195" s="3">
        <f>STDEV(G190:G192)</f>
        <v>0.19139836293274243</v>
      </c>
      <c r="J195" s="3"/>
      <c r="K195" s="3">
        <f>C195-G195</f>
        <v>8.0366666666666724</v>
      </c>
      <c r="L195" s="3"/>
      <c r="M195" s="3"/>
      <c r="N195" s="3">
        <f>E195+I195</f>
        <v>0.27644736841389683</v>
      </c>
      <c r="O195" s="3">
        <f>K195-K195</f>
        <v>0</v>
      </c>
      <c r="P195" s="3"/>
      <c r="Q195" s="4">
        <f>POWER(2,-(O195))</f>
        <v>1</v>
      </c>
      <c r="R195" s="3">
        <f>Q195/Q188</f>
        <v>0.12557895930025592</v>
      </c>
      <c r="S195" s="3"/>
      <c r="T195" s="3"/>
      <c r="U195" s="3"/>
      <c r="V195" s="3"/>
      <c r="W195" s="4" t="s">
        <v>7</v>
      </c>
      <c r="X195" s="3">
        <f>AVERAGE(X190:X194)</f>
        <v>25.386666666666667</v>
      </c>
      <c r="Y195" s="8" t="s">
        <v>8</v>
      </c>
      <c r="Z195" s="3">
        <f>STDEV(X190:X192)</f>
        <v>7.5055534994652423E-2</v>
      </c>
      <c r="AA195" s="3"/>
      <c r="AB195" s="3">
        <f>AVERAGE(AB190:AB192)</f>
        <v>20.723333333333333</v>
      </c>
      <c r="AC195" s="8" t="s">
        <v>8</v>
      </c>
      <c r="AD195" s="3">
        <f>STDEV(AB190:AB192)</f>
        <v>9.0737717258774497E-2</v>
      </c>
      <c r="AE195" s="3"/>
      <c r="AF195" s="3">
        <f>X195-AB195</f>
        <v>4.663333333333334</v>
      </c>
      <c r="AG195" s="3"/>
      <c r="AH195" s="3"/>
      <c r="AI195" s="3">
        <f>Z195+AD195</f>
        <v>0.16579325225342692</v>
      </c>
      <c r="AJ195" s="3">
        <f>AF195-AF195</f>
        <v>0</v>
      </c>
      <c r="AK195" s="3"/>
      <c r="AL195" s="4">
        <f>POWER(2,-(AJ195))</f>
        <v>1</v>
      </c>
      <c r="AM195" s="3">
        <f>AL195/AL188</f>
        <v>0.28126462117220202</v>
      </c>
      <c r="AN195" s="3"/>
    </row>
    <row r="196" spans="1:40" x14ac:dyDescent="0.25">
      <c r="A196" s="3"/>
      <c r="B196" s="4"/>
      <c r="C196" s="3"/>
      <c r="D196" s="8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4"/>
      <c r="R196" s="3"/>
      <c r="S196" s="3"/>
      <c r="T196" s="3"/>
      <c r="U196" s="3"/>
      <c r="V196" s="3"/>
      <c r="W196" s="4"/>
      <c r="X196" s="3"/>
      <c r="Y196" s="8"/>
      <c r="Z196" s="3"/>
      <c r="AA196" s="3"/>
      <c r="AB196" s="3"/>
      <c r="AC196" s="8"/>
      <c r="AD196" s="3"/>
      <c r="AE196" s="3"/>
      <c r="AF196" s="3"/>
      <c r="AG196" s="3"/>
      <c r="AH196" s="3"/>
      <c r="AI196" s="3"/>
      <c r="AJ196" s="3"/>
      <c r="AK196" s="3"/>
      <c r="AL196" s="4"/>
      <c r="AM196" s="3"/>
      <c r="AN196" s="3"/>
    </row>
    <row r="197" spans="1:40" x14ac:dyDescent="0.25">
      <c r="A197" s="3"/>
      <c r="B197" s="4"/>
      <c r="C197" s="3"/>
      <c r="D197" s="8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4"/>
      <c r="R197" s="3"/>
      <c r="S197" s="3"/>
      <c r="T197" s="3"/>
      <c r="U197" s="3"/>
      <c r="V197" s="3"/>
      <c r="W197" s="4"/>
      <c r="X197" s="3"/>
      <c r="Y197" s="8"/>
      <c r="Z197" s="3"/>
      <c r="AA197" s="3"/>
      <c r="AB197" s="3"/>
      <c r="AC197" s="8"/>
      <c r="AD197" s="3"/>
      <c r="AE197" s="3"/>
      <c r="AF197" s="3"/>
      <c r="AG197" s="3"/>
      <c r="AH197" s="3"/>
      <c r="AI197" s="3"/>
      <c r="AJ197" s="3"/>
      <c r="AK197" s="3"/>
      <c r="AL197" s="4"/>
      <c r="AM197" s="3"/>
      <c r="AN197" s="3"/>
    </row>
    <row r="198" spans="1:40" x14ac:dyDescent="0.25">
      <c r="A198" s="3"/>
      <c r="B198" s="4"/>
      <c r="C198" s="3"/>
      <c r="D198" s="8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4"/>
      <c r="R198" s="3"/>
      <c r="S198" s="3"/>
      <c r="T198" s="3"/>
      <c r="U198" s="3"/>
      <c r="V198" s="3"/>
      <c r="W198" s="4"/>
      <c r="X198" s="3"/>
      <c r="Y198" s="8"/>
      <c r="Z198" s="3"/>
      <c r="AA198" s="3"/>
      <c r="AB198" s="3"/>
      <c r="AC198" s="8"/>
      <c r="AD198" s="3"/>
      <c r="AE198" s="3"/>
      <c r="AF198" s="3"/>
      <c r="AG198" s="3"/>
      <c r="AH198" s="3"/>
      <c r="AI198" s="3"/>
      <c r="AJ198" s="3"/>
      <c r="AK198" s="3"/>
      <c r="AL198" s="4"/>
      <c r="AM198" s="3"/>
      <c r="AN198" s="3"/>
    </row>
    <row r="199" spans="1:40" x14ac:dyDescent="0.25">
      <c r="A199" s="3"/>
      <c r="B199" s="3"/>
      <c r="C199" s="4" t="s">
        <v>0</v>
      </c>
      <c r="D199" s="4"/>
      <c r="E199" s="4"/>
      <c r="F199" s="4"/>
      <c r="G199" s="4" t="s">
        <v>0</v>
      </c>
      <c r="H199" s="3"/>
      <c r="I199" s="3"/>
      <c r="J199" s="3"/>
      <c r="K199" s="4" t="s">
        <v>1</v>
      </c>
      <c r="L199" s="3"/>
      <c r="M199" s="3"/>
      <c r="N199" s="3" t="s">
        <v>33</v>
      </c>
      <c r="O199" s="4" t="s">
        <v>2</v>
      </c>
      <c r="P199" s="5" t="s">
        <v>34</v>
      </c>
      <c r="Q199" s="4" t="s">
        <v>3</v>
      </c>
      <c r="R199" s="3"/>
      <c r="S199" s="5" t="s">
        <v>35</v>
      </c>
      <c r="T199" s="3"/>
      <c r="U199" s="3"/>
      <c r="V199" s="3"/>
      <c r="W199" s="3"/>
      <c r="X199" s="4" t="s">
        <v>0</v>
      </c>
      <c r="Y199" s="4"/>
      <c r="Z199" s="4"/>
      <c r="AA199" s="4"/>
      <c r="AB199" s="4" t="s">
        <v>0</v>
      </c>
      <c r="AC199" s="3"/>
      <c r="AD199" s="3"/>
      <c r="AE199" s="3"/>
      <c r="AF199" s="4" t="s">
        <v>1</v>
      </c>
      <c r="AG199" s="3"/>
      <c r="AH199" s="3"/>
      <c r="AI199" s="3" t="s">
        <v>33</v>
      </c>
      <c r="AJ199" s="4" t="s">
        <v>2</v>
      </c>
      <c r="AK199" s="5" t="s">
        <v>34</v>
      </c>
      <c r="AL199" s="4" t="s">
        <v>3</v>
      </c>
      <c r="AM199" s="3"/>
      <c r="AN199" s="5" t="s">
        <v>35</v>
      </c>
    </row>
    <row r="200" spans="1:40" x14ac:dyDescent="0.25">
      <c r="A200" s="3"/>
      <c r="B200" s="3"/>
      <c r="C200" s="6" t="s">
        <v>45</v>
      </c>
      <c r="D200" s="4"/>
      <c r="E200" s="4"/>
      <c r="F200" s="4"/>
      <c r="G200" s="4" t="s">
        <v>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6" t="s">
        <v>45</v>
      </c>
      <c r="Y200" s="4"/>
      <c r="Z200" s="4"/>
      <c r="AA200" s="4"/>
      <c r="AB200" s="4" t="s">
        <v>5</v>
      </c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x14ac:dyDescent="0.25">
      <c r="A201" s="3"/>
      <c r="B201" s="4" t="s">
        <v>6</v>
      </c>
      <c r="C201" s="3">
        <v>24.44</v>
      </c>
      <c r="D201" s="3"/>
      <c r="E201" s="3"/>
      <c r="F201" s="3"/>
      <c r="G201" s="3">
        <v>20.22</v>
      </c>
      <c r="H201" s="3"/>
      <c r="I201" s="3"/>
      <c r="J201" s="3"/>
      <c r="K201" s="3"/>
      <c r="L201" s="3"/>
      <c r="M201" s="3"/>
      <c r="N201" s="3"/>
      <c r="O201" s="3"/>
      <c r="P201" s="3"/>
      <c r="Q201" s="4"/>
      <c r="R201" s="3"/>
      <c r="S201" s="3"/>
      <c r="T201" s="3"/>
      <c r="U201" s="3"/>
      <c r="V201" s="3"/>
      <c r="W201" s="4" t="s">
        <v>6</v>
      </c>
      <c r="X201" s="3">
        <v>29.91</v>
      </c>
      <c r="Y201" s="3"/>
      <c r="Z201" s="3"/>
      <c r="AA201" s="3"/>
      <c r="AB201" s="3">
        <v>23.5</v>
      </c>
      <c r="AC201" s="3"/>
      <c r="AD201" s="3"/>
      <c r="AE201" s="3"/>
      <c r="AF201" s="3"/>
      <c r="AG201" s="3"/>
      <c r="AH201" s="3"/>
      <c r="AI201" s="3"/>
      <c r="AJ201" s="3"/>
      <c r="AK201" s="3"/>
      <c r="AL201" s="4"/>
      <c r="AM201" s="3"/>
      <c r="AN201" s="3"/>
    </row>
    <row r="202" spans="1:40" x14ac:dyDescent="0.25">
      <c r="A202" s="3"/>
      <c r="B202" s="4">
        <v>13</v>
      </c>
      <c r="C202" s="3">
        <v>24.46</v>
      </c>
      <c r="D202" s="3"/>
      <c r="E202" s="3"/>
      <c r="F202" s="3"/>
      <c r="G202" s="3">
        <v>20.13</v>
      </c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3"/>
      <c r="S202" s="3"/>
      <c r="T202" s="3"/>
      <c r="U202" s="3"/>
      <c r="V202" s="3"/>
      <c r="W202" s="4">
        <v>13</v>
      </c>
      <c r="X202" s="3">
        <v>29.88</v>
      </c>
      <c r="Y202" s="3"/>
      <c r="Z202" s="3"/>
      <c r="AA202" s="3"/>
      <c r="AB202" s="3">
        <v>23.57</v>
      </c>
      <c r="AC202" s="3"/>
      <c r="AD202" s="3"/>
      <c r="AE202" s="3"/>
      <c r="AF202" s="3"/>
      <c r="AG202" s="3"/>
      <c r="AH202" s="3"/>
      <c r="AI202" s="3"/>
      <c r="AJ202" s="3"/>
      <c r="AK202" s="3"/>
      <c r="AL202" s="4"/>
      <c r="AM202" s="3"/>
      <c r="AN202" s="3"/>
    </row>
    <row r="203" spans="1:40" x14ac:dyDescent="0.25">
      <c r="A203" s="3"/>
      <c r="B203" s="4"/>
      <c r="C203" s="3">
        <v>24.57</v>
      </c>
      <c r="D203" s="3"/>
      <c r="E203" s="3"/>
      <c r="F203" s="3"/>
      <c r="G203" s="3">
        <v>20.3</v>
      </c>
      <c r="H203" s="8"/>
      <c r="I203" s="3"/>
      <c r="J203" s="3"/>
      <c r="K203" s="3"/>
      <c r="L203" s="3"/>
      <c r="M203" s="3"/>
      <c r="N203" s="3"/>
      <c r="O203" s="3"/>
      <c r="P203" s="3"/>
      <c r="Q203" s="4"/>
      <c r="R203" s="3"/>
      <c r="S203" s="3"/>
      <c r="T203" s="3"/>
      <c r="U203" s="3"/>
      <c r="V203" s="3"/>
      <c r="W203" s="4"/>
      <c r="X203" s="3">
        <v>29.75</v>
      </c>
      <c r="Y203" s="3"/>
      <c r="Z203" s="3"/>
      <c r="AA203" s="3"/>
      <c r="AB203" s="3">
        <v>23.63</v>
      </c>
      <c r="AC203" s="8"/>
      <c r="AD203" s="3"/>
      <c r="AE203" s="3"/>
      <c r="AF203" s="3"/>
      <c r="AG203" s="3"/>
      <c r="AH203" s="3"/>
      <c r="AI203" s="3"/>
      <c r="AJ203" s="3"/>
      <c r="AK203" s="3"/>
      <c r="AL203" s="4"/>
      <c r="AM203" s="3"/>
      <c r="AN203" s="3"/>
    </row>
    <row r="204" spans="1:40" x14ac:dyDescent="0.25">
      <c r="A204" s="3"/>
      <c r="B204" s="4"/>
      <c r="C204" s="3"/>
      <c r="D204" s="8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4"/>
      <c r="R204" s="3"/>
      <c r="S204" s="3"/>
      <c r="T204" s="3"/>
      <c r="U204" s="3"/>
      <c r="V204" s="3"/>
      <c r="W204" s="4"/>
      <c r="X204" s="3"/>
      <c r="Y204" s="8"/>
      <c r="Z204" s="3"/>
      <c r="AA204" s="3"/>
      <c r="AB204" s="3"/>
      <c r="AC204" s="8"/>
      <c r="AD204" s="3"/>
      <c r="AE204" s="3"/>
      <c r="AF204" s="3"/>
      <c r="AG204" s="3"/>
      <c r="AH204" s="3"/>
      <c r="AI204" s="3"/>
      <c r="AJ204" s="3"/>
      <c r="AK204" s="3"/>
      <c r="AL204" s="4"/>
      <c r="AM204" s="3"/>
      <c r="AN204" s="3"/>
    </row>
    <row r="205" spans="1:40" x14ac:dyDescent="0.25">
      <c r="A205" s="3"/>
      <c r="B205" s="4" t="s">
        <v>7</v>
      </c>
      <c r="C205" s="3">
        <f>AVERAGE(C201:C203)</f>
        <v>24.49</v>
      </c>
      <c r="D205" s="8" t="s">
        <v>8</v>
      </c>
      <c r="E205" s="3">
        <f>STDEV(C201:C203)</f>
        <v>6.9999999999999521E-2</v>
      </c>
      <c r="F205" s="3"/>
      <c r="G205" s="3">
        <f>AVERAGE(G201:G203)</f>
        <v>20.216666666666665</v>
      </c>
      <c r="H205" s="8" t="s">
        <v>8</v>
      </c>
      <c r="I205" s="3">
        <f>STDEV(G201:G203)</f>
        <v>8.5049005481154655E-2</v>
      </c>
      <c r="J205" s="3"/>
      <c r="K205" s="3">
        <f>C205-G205</f>
        <v>4.2733333333333334</v>
      </c>
      <c r="L205" s="3"/>
      <c r="M205" s="3"/>
      <c r="N205" s="3">
        <f>E205+I205</f>
        <v>0.15504900548115419</v>
      </c>
      <c r="O205" s="3">
        <f>K205-K212</f>
        <v>-4.0566666666666684</v>
      </c>
      <c r="P205" s="3">
        <f>N205+N212</f>
        <v>0.39640966546488615</v>
      </c>
      <c r="Q205" s="4">
        <f>POWER(2,-(O205))</f>
        <v>16.640958942215665</v>
      </c>
      <c r="R205" s="3"/>
      <c r="S205" s="3">
        <f>P205*LN(2)</f>
        <v>0.27477024196369693</v>
      </c>
      <c r="T205" s="3"/>
      <c r="U205" s="3"/>
      <c r="V205" s="3"/>
      <c r="W205" s="4" t="s">
        <v>7</v>
      </c>
      <c r="X205" s="3">
        <f>AVERAGE(X201:X203)</f>
        <v>29.846666666666664</v>
      </c>
      <c r="Y205" s="8" t="s">
        <v>8</v>
      </c>
      <c r="Z205" s="3">
        <f>STDEV(X201:X203)</f>
        <v>8.5049005481153683E-2</v>
      </c>
      <c r="AA205" s="3"/>
      <c r="AB205" s="3">
        <f>AVERAGE(AB201:AB203)</f>
        <v>23.566666666666666</v>
      </c>
      <c r="AC205" s="8" t="s">
        <v>8</v>
      </c>
      <c r="AD205" s="3">
        <f>STDEV(AB201:AB203)</f>
        <v>6.5064070986476638E-2</v>
      </c>
      <c r="AE205" s="3"/>
      <c r="AF205" s="3">
        <f>X205-AB205</f>
        <v>6.2799999999999976</v>
      </c>
      <c r="AG205" s="3"/>
      <c r="AH205" s="3"/>
      <c r="AI205" s="3">
        <f>Z205+AD205</f>
        <v>0.15011307646763034</v>
      </c>
      <c r="AJ205" s="3">
        <f>AF205-AF212</f>
        <v>-1.7600000000000016</v>
      </c>
      <c r="AK205" s="3">
        <f>AI205+AI212</f>
        <v>0.42561142082033798</v>
      </c>
      <c r="AL205" s="4">
        <f>POWER(2,-(AJ205))</f>
        <v>3.3869812494501121</v>
      </c>
      <c r="AM205" s="3"/>
      <c r="AN205" s="3">
        <f>AK205*LN(2)</f>
        <v>0.29501135635572967</v>
      </c>
    </row>
    <row r="206" spans="1:40" x14ac:dyDescent="0.25">
      <c r="A206" s="3"/>
      <c r="B206" s="4"/>
      <c r="C206" s="3"/>
      <c r="D206" s="8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4"/>
      <c r="R206" s="3"/>
      <c r="S206" s="3"/>
      <c r="T206" s="3"/>
      <c r="U206" s="3"/>
      <c r="V206" s="3"/>
      <c r="W206" s="4"/>
      <c r="X206" s="3"/>
      <c r="Y206" s="8"/>
      <c r="Z206" s="3"/>
      <c r="AA206" s="3"/>
      <c r="AB206" s="3"/>
      <c r="AC206" s="8"/>
      <c r="AD206" s="3"/>
      <c r="AE206" s="3"/>
      <c r="AF206" s="3"/>
      <c r="AG206" s="3"/>
      <c r="AH206" s="3"/>
      <c r="AI206" s="3"/>
      <c r="AJ206" s="3"/>
      <c r="AK206" s="3"/>
      <c r="AL206" s="4"/>
      <c r="AM206" s="3"/>
      <c r="AN206" s="3"/>
    </row>
    <row r="207" spans="1:40" x14ac:dyDescent="0.25">
      <c r="A207" s="3"/>
      <c r="B207" s="4" t="s">
        <v>9</v>
      </c>
      <c r="C207" s="3">
        <v>29.78</v>
      </c>
      <c r="D207" s="8"/>
      <c r="E207" s="3"/>
      <c r="F207" s="3"/>
      <c r="G207" s="3">
        <v>21.52</v>
      </c>
      <c r="H207" s="8"/>
      <c r="I207" s="3"/>
      <c r="J207" s="3"/>
      <c r="K207" s="3"/>
      <c r="L207" s="3"/>
      <c r="M207" s="3"/>
      <c r="N207" s="3"/>
      <c r="O207" s="3"/>
      <c r="P207" s="3"/>
      <c r="Q207" s="4"/>
      <c r="R207" s="3"/>
      <c r="S207" s="3"/>
      <c r="T207" s="3"/>
      <c r="U207" s="3"/>
      <c r="V207" s="3"/>
      <c r="W207" s="4" t="s">
        <v>9</v>
      </c>
      <c r="X207" s="3">
        <v>32.18</v>
      </c>
      <c r="Y207" s="8"/>
      <c r="Z207" s="3"/>
      <c r="AA207" s="3"/>
      <c r="AB207" s="3">
        <v>23.86</v>
      </c>
      <c r="AC207" s="8"/>
      <c r="AD207" s="3"/>
      <c r="AE207" s="3"/>
      <c r="AF207" s="3"/>
      <c r="AG207" s="3"/>
      <c r="AH207" s="3"/>
      <c r="AI207" s="3"/>
      <c r="AJ207" s="3"/>
      <c r="AK207" s="3"/>
      <c r="AL207" s="4"/>
      <c r="AM207" s="3"/>
      <c r="AN207" s="3"/>
    </row>
    <row r="208" spans="1:40" x14ac:dyDescent="0.25">
      <c r="A208" s="3"/>
      <c r="B208" s="4" t="s">
        <v>22</v>
      </c>
      <c r="C208" s="3">
        <v>29.62</v>
      </c>
      <c r="D208" s="8"/>
      <c r="E208" s="3"/>
      <c r="F208" s="3"/>
      <c r="G208" s="3">
        <v>21.33</v>
      </c>
      <c r="H208" s="8"/>
      <c r="I208" s="3"/>
      <c r="J208" s="3"/>
      <c r="K208" s="3"/>
      <c r="L208" s="3"/>
      <c r="M208" s="3"/>
      <c r="N208" s="3"/>
      <c r="O208" s="3"/>
      <c r="P208" s="3"/>
      <c r="Q208" s="4"/>
      <c r="R208" s="3"/>
      <c r="S208" s="3"/>
      <c r="T208" s="3"/>
      <c r="U208" s="3"/>
      <c r="V208" s="3"/>
      <c r="W208" s="4" t="s">
        <v>22</v>
      </c>
      <c r="X208" s="3">
        <v>32.03</v>
      </c>
      <c r="Y208" s="8"/>
      <c r="Z208" s="3"/>
      <c r="AA208" s="3"/>
      <c r="AB208" s="3">
        <v>24.26</v>
      </c>
      <c r="AC208" s="8"/>
      <c r="AD208" s="3"/>
      <c r="AE208" s="3"/>
      <c r="AF208" s="3"/>
      <c r="AG208" s="3"/>
      <c r="AH208" s="3"/>
      <c r="AI208" s="3"/>
      <c r="AJ208" s="3"/>
      <c r="AK208" s="3"/>
      <c r="AL208" s="4"/>
      <c r="AM208" s="3"/>
      <c r="AN208" s="3"/>
    </row>
    <row r="209" spans="1:40" x14ac:dyDescent="0.25">
      <c r="A209" s="3"/>
      <c r="B209" s="4"/>
      <c r="C209" s="3">
        <v>29.65</v>
      </c>
      <c r="D209" s="8"/>
      <c r="E209" s="3"/>
      <c r="F209" s="3"/>
      <c r="G209" s="3">
        <v>21.21</v>
      </c>
      <c r="H209" s="8"/>
      <c r="I209" s="3"/>
      <c r="J209" s="3"/>
      <c r="K209" s="3"/>
      <c r="L209" s="3"/>
      <c r="M209" s="3"/>
      <c r="N209" s="3"/>
      <c r="O209" s="3"/>
      <c r="P209" s="3"/>
      <c r="Q209" s="4"/>
      <c r="R209" s="3"/>
      <c r="S209" s="3"/>
      <c r="T209" s="3"/>
      <c r="U209" s="3"/>
      <c r="V209" s="3"/>
      <c r="W209" s="4"/>
      <c r="X209" s="3">
        <v>32.090000000000003</v>
      </c>
      <c r="Y209" s="8"/>
      <c r="Z209" s="3"/>
      <c r="AA209" s="3"/>
      <c r="AB209" s="3">
        <v>24.06</v>
      </c>
      <c r="AC209" s="8"/>
      <c r="AD209" s="3"/>
      <c r="AE209" s="3"/>
      <c r="AF209" s="3"/>
      <c r="AG209" s="3"/>
      <c r="AH209" s="3"/>
      <c r="AI209" s="3"/>
      <c r="AJ209" s="3"/>
      <c r="AK209" s="3"/>
      <c r="AL209" s="4"/>
      <c r="AM209" s="3"/>
      <c r="AN209" s="3"/>
    </row>
    <row r="210" spans="1:40" x14ac:dyDescent="0.25">
      <c r="A210" s="3"/>
      <c r="B210" s="4"/>
      <c r="C210" s="3"/>
      <c r="D210" s="8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4"/>
      <c r="R210" s="3"/>
      <c r="S210" s="3"/>
      <c r="T210" s="3"/>
      <c r="U210" s="3"/>
      <c r="V210" s="3"/>
      <c r="W210" s="4"/>
      <c r="X210" s="3"/>
      <c r="Y210" s="8"/>
      <c r="Z210" s="3"/>
      <c r="AA210" s="3"/>
      <c r="AB210" s="3"/>
      <c r="AC210" s="8"/>
      <c r="AD210" s="3"/>
      <c r="AE210" s="3"/>
      <c r="AF210" s="3"/>
      <c r="AG210" s="3"/>
      <c r="AH210" s="3"/>
      <c r="AI210" s="3"/>
      <c r="AJ210" s="3"/>
      <c r="AK210" s="3"/>
      <c r="AL210" s="4"/>
      <c r="AM210" s="3"/>
      <c r="AN210" s="3"/>
    </row>
    <row r="211" spans="1:40" x14ac:dyDescent="0.25">
      <c r="A211" s="3"/>
      <c r="B211" s="4"/>
      <c r="C211" s="3"/>
      <c r="D211" s="8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4"/>
      <c r="R211" s="3"/>
      <c r="S211" s="3"/>
      <c r="T211" s="3"/>
      <c r="U211" s="3"/>
      <c r="V211" s="3"/>
      <c r="W211" s="4"/>
      <c r="X211" s="3"/>
      <c r="Y211" s="8"/>
      <c r="Z211" s="3"/>
      <c r="AA211" s="3"/>
      <c r="AB211" s="3"/>
      <c r="AC211" s="8"/>
      <c r="AD211" s="3"/>
      <c r="AE211" s="3"/>
      <c r="AF211" s="3"/>
      <c r="AG211" s="3"/>
      <c r="AH211" s="3"/>
      <c r="AI211" s="3"/>
      <c r="AJ211" s="3"/>
      <c r="AK211" s="3"/>
      <c r="AL211" s="4"/>
      <c r="AM211" s="3"/>
      <c r="AN211" s="3"/>
    </row>
    <row r="212" spans="1:40" x14ac:dyDescent="0.25">
      <c r="A212" s="3"/>
      <c r="B212" s="4" t="s">
        <v>7</v>
      </c>
      <c r="C212" s="3">
        <f>AVERAGE(C207:C211)</f>
        <v>29.683333333333337</v>
      </c>
      <c r="D212" s="8" t="s">
        <v>8</v>
      </c>
      <c r="E212" s="3">
        <f>STDEV(C207:C209)</f>
        <v>8.5049005481154377E-2</v>
      </c>
      <c r="F212" s="3"/>
      <c r="G212" s="3">
        <f>AVERAGE(G207:G209)</f>
        <v>21.353333333333335</v>
      </c>
      <c r="H212" s="8" t="s">
        <v>8</v>
      </c>
      <c r="I212" s="3">
        <f>STDEV(G207:G209)</f>
        <v>0.15631165450257758</v>
      </c>
      <c r="J212" s="3"/>
      <c r="K212" s="3">
        <f>C212-G212</f>
        <v>8.3300000000000018</v>
      </c>
      <c r="L212" s="3"/>
      <c r="M212" s="3"/>
      <c r="N212" s="3">
        <f>E212+I212</f>
        <v>0.24136065998373196</v>
      </c>
      <c r="O212" s="3">
        <f>K212-K212</f>
        <v>0</v>
      </c>
      <c r="P212" s="3"/>
      <c r="Q212" s="4">
        <f>POWER(2,-(O212))</f>
        <v>1</v>
      </c>
      <c r="R212" s="3">
        <f>Q212/Q205</f>
        <v>6.0092690780165742E-2</v>
      </c>
      <c r="S212" s="3"/>
      <c r="T212" s="3"/>
      <c r="U212" s="3"/>
      <c r="V212" s="3"/>
      <c r="W212" s="4" t="s">
        <v>7</v>
      </c>
      <c r="X212" s="3">
        <f>AVERAGE(X207:X211)</f>
        <v>32.1</v>
      </c>
      <c r="Y212" s="8" t="s">
        <v>8</v>
      </c>
      <c r="Z212" s="3">
        <f>STDEV(X207:X209)</f>
        <v>7.5498344352706595E-2</v>
      </c>
      <c r="AA212" s="3"/>
      <c r="AB212" s="3">
        <f>AVERAGE(AB207:AB209)</f>
        <v>24.060000000000002</v>
      </c>
      <c r="AC212" s="8" t="s">
        <v>8</v>
      </c>
      <c r="AD212" s="3">
        <f>STDEV(AB207:AB209)</f>
        <v>0.20000000000000107</v>
      </c>
      <c r="AE212" s="3"/>
      <c r="AF212" s="3">
        <f>X212-AB212</f>
        <v>8.0399999999999991</v>
      </c>
      <c r="AG212" s="3"/>
      <c r="AH212" s="3"/>
      <c r="AI212" s="3">
        <f>Z212+AD212</f>
        <v>0.27549834435270765</v>
      </c>
      <c r="AJ212" s="3">
        <f>AF212-AF212</f>
        <v>0</v>
      </c>
      <c r="AK212" s="3"/>
      <c r="AL212" s="4">
        <f>POWER(2,-(AJ212))</f>
        <v>1</v>
      </c>
      <c r="AM212" s="3">
        <f>AL212/AL205</f>
        <v>0.2952481653573823</v>
      </c>
      <c r="AN212" s="3"/>
    </row>
    <row r="213" spans="1:40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x14ac:dyDescent="0.25">
      <c r="A215" s="3"/>
      <c r="B215" s="3"/>
      <c r="C215" s="4" t="s">
        <v>0</v>
      </c>
      <c r="D215" s="4"/>
      <c r="E215" s="4"/>
      <c r="F215" s="4"/>
      <c r="G215" s="4" t="s">
        <v>0</v>
      </c>
      <c r="H215" s="3"/>
      <c r="I215" s="3"/>
      <c r="J215" s="3"/>
      <c r="K215" s="4" t="s">
        <v>1</v>
      </c>
      <c r="L215" s="3"/>
      <c r="M215" s="3"/>
      <c r="N215" s="3" t="s">
        <v>33</v>
      </c>
      <c r="O215" s="4" t="s">
        <v>2</v>
      </c>
      <c r="P215" s="5" t="s">
        <v>34</v>
      </c>
      <c r="Q215" s="4" t="s">
        <v>3</v>
      </c>
      <c r="R215" s="3"/>
      <c r="S215" s="5" t="s">
        <v>35</v>
      </c>
      <c r="T215" s="3"/>
      <c r="U215" s="3"/>
      <c r="V215" s="3"/>
      <c r="W215" s="3"/>
      <c r="X215" s="4" t="s">
        <v>0</v>
      </c>
      <c r="Y215" s="4"/>
      <c r="Z215" s="4"/>
      <c r="AA215" s="4"/>
      <c r="AB215" s="4" t="s">
        <v>0</v>
      </c>
      <c r="AC215" s="3"/>
      <c r="AD215" s="3"/>
      <c r="AE215" s="3"/>
      <c r="AF215" s="4" t="s">
        <v>1</v>
      </c>
      <c r="AG215" s="3"/>
      <c r="AH215" s="3"/>
      <c r="AI215" s="3" t="s">
        <v>33</v>
      </c>
      <c r="AJ215" s="4" t="s">
        <v>2</v>
      </c>
      <c r="AK215" s="5" t="s">
        <v>34</v>
      </c>
      <c r="AL215" s="4" t="s">
        <v>3</v>
      </c>
      <c r="AM215" s="3"/>
      <c r="AN215" s="5" t="s">
        <v>35</v>
      </c>
    </row>
    <row r="216" spans="1:40" x14ac:dyDescent="0.25">
      <c r="A216" s="3"/>
      <c r="B216" s="3"/>
      <c r="C216" s="6" t="s">
        <v>45</v>
      </c>
      <c r="D216" s="4"/>
      <c r="E216" s="4"/>
      <c r="F216" s="4"/>
      <c r="G216" s="4" t="s">
        <v>5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6" t="s">
        <v>45</v>
      </c>
      <c r="Y216" s="4"/>
      <c r="Z216" s="4"/>
      <c r="AA216" s="4"/>
      <c r="AB216" s="4" t="s">
        <v>5</v>
      </c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x14ac:dyDescent="0.25">
      <c r="A217" s="3"/>
      <c r="B217" s="4" t="s">
        <v>6</v>
      </c>
      <c r="C217" s="7">
        <v>25.11</v>
      </c>
      <c r="D217" s="3"/>
      <c r="E217" s="3"/>
      <c r="F217" s="3"/>
      <c r="G217" s="3">
        <v>18.350000000000001</v>
      </c>
      <c r="H217" s="3"/>
      <c r="I217" s="3"/>
      <c r="J217" s="3"/>
      <c r="K217" s="3"/>
      <c r="L217" s="3"/>
      <c r="M217" s="3"/>
      <c r="N217" s="3"/>
      <c r="O217" s="3"/>
      <c r="P217" s="3"/>
      <c r="Q217" s="4"/>
      <c r="R217" s="3"/>
      <c r="S217" s="3"/>
      <c r="T217" s="3"/>
      <c r="U217" s="3"/>
      <c r="V217" s="3"/>
      <c r="W217" s="4" t="s">
        <v>6</v>
      </c>
      <c r="X217" s="3">
        <v>28.64</v>
      </c>
      <c r="Y217" s="3"/>
      <c r="Z217" s="3"/>
      <c r="AA217" s="3"/>
      <c r="AB217" s="3">
        <v>23.86</v>
      </c>
      <c r="AC217" s="3"/>
      <c r="AD217" s="3"/>
      <c r="AE217" s="3"/>
      <c r="AF217" s="3"/>
      <c r="AG217" s="3"/>
      <c r="AH217" s="3"/>
      <c r="AI217" s="3"/>
      <c r="AJ217" s="3"/>
      <c r="AK217" s="3"/>
      <c r="AL217" s="4"/>
      <c r="AM217" s="3"/>
      <c r="AN217" s="3"/>
    </row>
    <row r="218" spans="1:40" x14ac:dyDescent="0.25">
      <c r="A218" s="3"/>
      <c r="B218" s="4">
        <v>14</v>
      </c>
      <c r="C218" s="7">
        <v>24.93</v>
      </c>
      <c r="D218" s="3"/>
      <c r="E218" s="3"/>
      <c r="F218" s="3"/>
      <c r="G218" s="3">
        <v>18.36</v>
      </c>
      <c r="H218" s="3"/>
      <c r="I218" s="3"/>
      <c r="J218" s="3"/>
      <c r="K218" s="3"/>
      <c r="L218" s="3"/>
      <c r="M218" s="3"/>
      <c r="N218" s="3"/>
      <c r="O218" s="3"/>
      <c r="P218" s="3"/>
      <c r="Q218" s="4"/>
      <c r="R218" s="3"/>
      <c r="S218" s="3"/>
      <c r="T218" s="3"/>
      <c r="U218" s="3"/>
      <c r="V218" s="3"/>
      <c r="W218" s="4">
        <v>14</v>
      </c>
      <c r="X218" s="3">
        <v>28.79</v>
      </c>
      <c r="Y218" s="3"/>
      <c r="Z218" s="3"/>
      <c r="AA218" s="3"/>
      <c r="AB218" s="3">
        <v>24.26</v>
      </c>
      <c r="AC218" s="3"/>
      <c r="AD218" s="3"/>
      <c r="AE218" s="3"/>
      <c r="AF218" s="3"/>
      <c r="AG218" s="3"/>
      <c r="AH218" s="3"/>
      <c r="AI218" s="3"/>
      <c r="AJ218" s="3"/>
      <c r="AK218" s="3"/>
      <c r="AL218" s="4"/>
      <c r="AM218" s="3"/>
      <c r="AN218" s="3"/>
    </row>
    <row r="219" spans="1:40" x14ac:dyDescent="0.25">
      <c r="A219" s="3"/>
      <c r="B219" s="4"/>
      <c r="C219" s="7">
        <v>25.01</v>
      </c>
      <c r="D219" s="3"/>
      <c r="E219" s="3"/>
      <c r="F219" s="3"/>
      <c r="G219" s="3">
        <v>18.510000000000002</v>
      </c>
      <c r="H219" s="8"/>
      <c r="I219" s="3"/>
      <c r="J219" s="3"/>
      <c r="K219" s="3"/>
      <c r="L219" s="3"/>
      <c r="M219" s="3"/>
      <c r="N219" s="3"/>
      <c r="O219" s="3"/>
      <c r="P219" s="3"/>
      <c r="Q219" s="4"/>
      <c r="R219" s="3"/>
      <c r="S219" s="3"/>
      <c r="T219" s="3"/>
      <c r="U219" s="3"/>
      <c r="V219" s="3"/>
      <c r="W219" s="4"/>
      <c r="X219" s="3">
        <v>28.77</v>
      </c>
      <c r="Y219" s="3"/>
      <c r="Z219" s="3"/>
      <c r="AA219" s="3"/>
      <c r="AB219" s="3">
        <v>24.06</v>
      </c>
      <c r="AC219" s="8"/>
      <c r="AD219" s="3"/>
      <c r="AE219" s="3"/>
      <c r="AF219" s="3"/>
      <c r="AG219" s="3"/>
      <c r="AH219" s="3"/>
      <c r="AI219" s="3"/>
      <c r="AJ219" s="3"/>
      <c r="AK219" s="3"/>
      <c r="AL219" s="4"/>
      <c r="AM219" s="3"/>
      <c r="AN219" s="3"/>
    </row>
    <row r="220" spans="1:40" x14ac:dyDescent="0.25">
      <c r="A220" s="3"/>
      <c r="B220" s="4"/>
      <c r="C220" s="7"/>
      <c r="D220" s="8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4"/>
      <c r="R220" s="3"/>
      <c r="S220" s="3"/>
      <c r="T220" s="3"/>
      <c r="U220" s="3"/>
      <c r="V220" s="3"/>
      <c r="W220" s="4"/>
      <c r="X220" s="3"/>
      <c r="Y220" s="8"/>
      <c r="Z220" s="3"/>
      <c r="AA220" s="3"/>
      <c r="AB220" s="3"/>
      <c r="AC220" s="8"/>
      <c r="AD220" s="3"/>
      <c r="AE220" s="3"/>
      <c r="AF220" s="3"/>
      <c r="AG220" s="3"/>
      <c r="AH220" s="3"/>
      <c r="AI220" s="3"/>
      <c r="AJ220" s="3"/>
      <c r="AK220" s="3"/>
      <c r="AL220" s="4"/>
      <c r="AM220" s="3"/>
      <c r="AN220" s="3"/>
    </row>
    <row r="221" spans="1:40" x14ac:dyDescent="0.25">
      <c r="A221" s="3"/>
      <c r="B221" s="4" t="s">
        <v>7</v>
      </c>
      <c r="C221" s="7">
        <f>AVERAGE(C217:C219)</f>
        <v>25.016666666666666</v>
      </c>
      <c r="D221" s="8" t="s">
        <v>8</v>
      </c>
      <c r="E221" s="3">
        <f>STDEV(C217:C219)</f>
        <v>9.0184995056457676E-2</v>
      </c>
      <c r="F221" s="3"/>
      <c r="G221" s="3">
        <f>AVERAGE(G217:G219)</f>
        <v>18.406666666666666</v>
      </c>
      <c r="H221" s="8" t="s">
        <v>8</v>
      </c>
      <c r="I221" s="3">
        <f>STDEV(G217:G219)</f>
        <v>8.9628864398325611E-2</v>
      </c>
      <c r="J221" s="3"/>
      <c r="K221" s="3">
        <f>C221-G221</f>
        <v>6.6099999999999994</v>
      </c>
      <c r="L221" s="3"/>
      <c r="M221" s="3"/>
      <c r="N221" s="3">
        <f>E221+I221</f>
        <v>0.17981385945478329</v>
      </c>
      <c r="O221" s="3">
        <f>K221-K228</f>
        <v>-2.6366666666666703</v>
      </c>
      <c r="P221" s="3">
        <f>N221+N228</f>
        <v>0.36373965315716061</v>
      </c>
      <c r="Q221" s="4">
        <f>POWER(2,-(O221))</f>
        <v>6.2189312428339933</v>
      </c>
      <c r="R221" s="3"/>
      <c r="S221" s="3">
        <f>P221*LN(2)</f>
        <v>0.2521251150437383</v>
      </c>
      <c r="T221" s="3"/>
      <c r="U221" s="3"/>
      <c r="V221" s="3"/>
      <c r="W221" s="4" t="s">
        <v>7</v>
      </c>
      <c r="X221" s="3">
        <f>AVERAGE(X217:X219)</f>
        <v>28.733333333333334</v>
      </c>
      <c r="Y221" s="8" t="s">
        <v>8</v>
      </c>
      <c r="Z221" s="3">
        <f>STDEV(X217:X219)</f>
        <v>8.144527815247006E-2</v>
      </c>
      <c r="AA221" s="3"/>
      <c r="AB221" s="3">
        <f>AVERAGE(AB217:AB219)</f>
        <v>24.060000000000002</v>
      </c>
      <c r="AC221" s="8" t="s">
        <v>8</v>
      </c>
      <c r="AD221" s="3">
        <f>STDEV(AB217:AB219)</f>
        <v>0.20000000000000107</v>
      </c>
      <c r="AE221" s="3"/>
      <c r="AF221" s="3">
        <f>X221-AB221</f>
        <v>4.673333333333332</v>
      </c>
      <c r="AG221" s="3"/>
      <c r="AH221" s="3"/>
      <c r="AI221" s="3">
        <f>Z221+AD221</f>
        <v>0.28144527815247111</v>
      </c>
      <c r="AJ221" s="3">
        <f>AF221-AF228</f>
        <v>-2.2300000000000004</v>
      </c>
      <c r="AK221" s="3">
        <f>AI221+AI228</f>
        <v>0.40218699276724773</v>
      </c>
      <c r="AL221" s="4">
        <f>POWER(2,-(AJ221))</f>
        <v>4.691339796927517</v>
      </c>
      <c r="AM221" s="3"/>
      <c r="AN221" s="3">
        <f>AK221*LN(2)</f>
        <v>0.27877478009450085</v>
      </c>
    </row>
    <row r="222" spans="1:40" x14ac:dyDescent="0.25">
      <c r="A222" s="3"/>
      <c r="B222" s="4"/>
      <c r="C222" s="7"/>
      <c r="D222" s="8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4"/>
      <c r="R222" s="3"/>
      <c r="S222" s="3"/>
      <c r="T222" s="3"/>
      <c r="U222" s="3"/>
      <c r="V222" s="3"/>
      <c r="W222" s="4"/>
      <c r="X222" s="3"/>
      <c r="Y222" s="8"/>
      <c r="Z222" s="3"/>
      <c r="AA222" s="3"/>
      <c r="AB222" s="3"/>
      <c r="AC222" s="8"/>
      <c r="AD222" s="3"/>
      <c r="AE222" s="3"/>
      <c r="AF222" s="3"/>
      <c r="AG222" s="3"/>
      <c r="AH222" s="3"/>
      <c r="AI222" s="3"/>
      <c r="AJ222" s="3"/>
      <c r="AK222" s="3"/>
      <c r="AL222" s="4"/>
      <c r="AM222" s="3"/>
      <c r="AN222" s="3"/>
    </row>
    <row r="223" spans="1:40" x14ac:dyDescent="0.25">
      <c r="A223" s="3"/>
      <c r="B223" s="4" t="s">
        <v>9</v>
      </c>
      <c r="C223" s="7">
        <v>30.23</v>
      </c>
      <c r="D223" s="8"/>
      <c r="E223" s="3"/>
      <c r="F223" s="3"/>
      <c r="G223" s="3">
        <v>20.99</v>
      </c>
      <c r="H223" s="8"/>
      <c r="I223" s="3"/>
      <c r="J223" s="3"/>
      <c r="K223" s="3"/>
      <c r="L223" s="3"/>
      <c r="M223" s="3"/>
      <c r="N223" s="3"/>
      <c r="O223" s="3"/>
      <c r="P223" s="3"/>
      <c r="Q223" s="4"/>
      <c r="R223" s="3"/>
      <c r="S223" s="3"/>
      <c r="T223" s="3"/>
      <c r="U223" s="3"/>
      <c r="V223" s="3"/>
      <c r="W223" s="4" t="s">
        <v>9</v>
      </c>
      <c r="X223" s="3">
        <v>30.41</v>
      </c>
      <c r="Y223" s="8"/>
      <c r="Z223" s="3"/>
      <c r="AA223" s="3"/>
      <c r="AB223" s="3">
        <v>23.5</v>
      </c>
      <c r="AC223" s="8"/>
      <c r="AD223" s="3"/>
      <c r="AE223" s="3"/>
      <c r="AF223" s="3"/>
      <c r="AG223" s="3"/>
      <c r="AH223" s="3"/>
      <c r="AI223" s="3"/>
      <c r="AJ223" s="3"/>
      <c r="AK223" s="3"/>
      <c r="AL223" s="4"/>
      <c r="AM223" s="3"/>
      <c r="AN223" s="3"/>
    </row>
    <row r="224" spans="1:40" x14ac:dyDescent="0.25">
      <c r="A224" s="3"/>
      <c r="B224" s="4" t="s">
        <v>23</v>
      </c>
      <c r="C224" s="7">
        <v>30.36</v>
      </c>
      <c r="D224" s="8"/>
      <c r="E224" s="3"/>
      <c r="F224" s="3"/>
      <c r="G224" s="3">
        <v>21.08</v>
      </c>
      <c r="H224" s="8"/>
      <c r="I224" s="3"/>
      <c r="J224" s="3"/>
      <c r="K224" s="3"/>
      <c r="L224" s="3"/>
      <c r="M224" s="3"/>
      <c r="N224" s="3"/>
      <c r="O224" s="3"/>
      <c r="P224" s="3"/>
      <c r="Q224" s="4"/>
      <c r="R224" s="3"/>
      <c r="S224" s="3"/>
      <c r="T224" s="3"/>
      <c r="U224" s="3"/>
      <c r="V224" s="3"/>
      <c r="W224" s="4" t="s">
        <v>23</v>
      </c>
      <c r="X224" s="3">
        <v>30.48</v>
      </c>
      <c r="Y224" s="8"/>
      <c r="Z224" s="3"/>
      <c r="AA224" s="3"/>
      <c r="AB224" s="3">
        <v>23.57</v>
      </c>
      <c r="AC224" s="8"/>
      <c r="AD224" s="3"/>
      <c r="AE224" s="3"/>
      <c r="AF224" s="3"/>
      <c r="AG224" s="3"/>
      <c r="AH224" s="3"/>
      <c r="AI224" s="3"/>
      <c r="AJ224" s="3"/>
      <c r="AK224" s="3"/>
      <c r="AL224" s="4"/>
      <c r="AM224" s="3"/>
      <c r="AN224" s="3"/>
    </row>
    <row r="225" spans="1:40" x14ac:dyDescent="0.25">
      <c r="A225" s="3"/>
      <c r="B225" s="4"/>
      <c r="C225" s="7">
        <v>30.4</v>
      </c>
      <c r="D225" s="8"/>
      <c r="E225" s="3"/>
      <c r="F225" s="3"/>
      <c r="G225" s="3">
        <v>21.18</v>
      </c>
      <c r="H225" s="8"/>
      <c r="I225" s="3"/>
      <c r="J225" s="3"/>
      <c r="K225" s="3"/>
      <c r="L225" s="3"/>
      <c r="M225" s="3"/>
      <c r="N225" s="3"/>
      <c r="O225" s="3"/>
      <c r="P225" s="3"/>
      <c r="Q225" s="4"/>
      <c r="R225" s="3"/>
      <c r="S225" s="3"/>
      <c r="T225" s="3"/>
      <c r="U225" s="3"/>
      <c r="V225" s="3"/>
      <c r="W225" s="4"/>
      <c r="X225" s="3">
        <v>30.52</v>
      </c>
      <c r="Y225" s="8"/>
      <c r="Z225" s="3"/>
      <c r="AA225" s="3"/>
      <c r="AB225" s="3">
        <v>23.63</v>
      </c>
      <c r="AC225" s="8"/>
      <c r="AD225" s="3"/>
      <c r="AE225" s="3"/>
      <c r="AF225" s="3"/>
      <c r="AG225" s="3"/>
      <c r="AH225" s="3"/>
      <c r="AI225" s="3"/>
      <c r="AJ225" s="3"/>
      <c r="AK225" s="3"/>
      <c r="AL225" s="4"/>
      <c r="AM225" s="3"/>
      <c r="AN225" s="3"/>
    </row>
    <row r="226" spans="1:40" x14ac:dyDescent="0.25">
      <c r="A226" s="3"/>
      <c r="B226" s="4"/>
      <c r="C226" s="3"/>
      <c r="D226" s="8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4"/>
      <c r="R226" s="3"/>
      <c r="S226" s="3"/>
      <c r="T226" s="3"/>
      <c r="U226" s="3"/>
      <c r="V226" s="3"/>
      <c r="W226" s="4"/>
      <c r="X226" s="3"/>
      <c r="Y226" s="8"/>
      <c r="Z226" s="3"/>
      <c r="AA226" s="3"/>
      <c r="AB226" s="3"/>
      <c r="AC226" s="8"/>
      <c r="AD226" s="3"/>
      <c r="AE226" s="3"/>
      <c r="AF226" s="3"/>
      <c r="AG226" s="3"/>
      <c r="AH226" s="3"/>
      <c r="AI226" s="3"/>
      <c r="AJ226" s="3"/>
      <c r="AK226" s="3"/>
      <c r="AL226" s="4"/>
      <c r="AM226" s="3"/>
      <c r="AN226" s="3"/>
    </row>
    <row r="227" spans="1:40" x14ac:dyDescent="0.25">
      <c r="A227" s="3"/>
      <c r="B227" s="4"/>
      <c r="C227" s="3"/>
      <c r="D227" s="8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4"/>
      <c r="R227" s="3"/>
      <c r="S227" s="3"/>
      <c r="T227" s="3"/>
      <c r="U227" s="3"/>
      <c r="V227" s="3"/>
      <c r="W227" s="4"/>
      <c r="X227" s="3"/>
      <c r="Y227" s="8"/>
      <c r="Z227" s="3"/>
      <c r="AA227" s="3"/>
      <c r="AB227" s="3"/>
      <c r="AC227" s="8"/>
      <c r="AD227" s="3"/>
      <c r="AE227" s="3"/>
      <c r="AF227" s="3"/>
      <c r="AG227" s="3"/>
      <c r="AH227" s="3"/>
      <c r="AI227" s="3"/>
      <c r="AJ227" s="3"/>
      <c r="AK227" s="3"/>
      <c r="AL227" s="4"/>
      <c r="AM227" s="3"/>
      <c r="AN227" s="3"/>
    </row>
    <row r="228" spans="1:40" x14ac:dyDescent="0.25">
      <c r="A228" s="3"/>
      <c r="B228" s="4" t="s">
        <v>7</v>
      </c>
      <c r="C228" s="3">
        <f>AVERAGE(C223:C227)</f>
        <v>30.330000000000002</v>
      </c>
      <c r="D228" s="8" t="s">
        <v>8</v>
      </c>
      <c r="E228" s="3">
        <f>STDEV(C223:C225)</f>
        <v>8.8881944173154995E-2</v>
      </c>
      <c r="F228" s="3"/>
      <c r="G228" s="3">
        <f>AVERAGE(G223:G225)</f>
        <v>21.083333333333332</v>
      </c>
      <c r="H228" s="8" t="s">
        <v>8</v>
      </c>
      <c r="I228" s="3">
        <f>STDEV(G223:G225)</f>
        <v>9.5043849529222332E-2</v>
      </c>
      <c r="J228" s="3"/>
      <c r="K228" s="3">
        <f>C228-G228</f>
        <v>9.2466666666666697</v>
      </c>
      <c r="L228" s="3"/>
      <c r="M228" s="3"/>
      <c r="N228" s="3">
        <f>E228+I228</f>
        <v>0.18392579370237733</v>
      </c>
      <c r="O228" s="3">
        <f>K228-K228</f>
        <v>0</v>
      </c>
      <c r="P228" s="3"/>
      <c r="Q228" s="4">
        <f>POWER(2,-(O228))</f>
        <v>1</v>
      </c>
      <c r="R228" s="3">
        <f>Q228/Q221</f>
        <v>0.16079933367205002</v>
      </c>
      <c r="S228" s="3"/>
      <c r="T228" s="3"/>
      <c r="U228" s="3"/>
      <c r="V228" s="3"/>
      <c r="W228" s="4" t="s">
        <v>7</v>
      </c>
      <c r="X228" s="3">
        <f>AVERAGE(X223:X227)</f>
        <v>30.47</v>
      </c>
      <c r="Y228" s="8" t="s">
        <v>8</v>
      </c>
      <c r="Z228" s="3">
        <f>STDEV(X223:X225)</f>
        <v>5.5677643628299987E-2</v>
      </c>
      <c r="AA228" s="3"/>
      <c r="AB228" s="3">
        <f>AVERAGE(AB223:AB225)</f>
        <v>23.566666666666666</v>
      </c>
      <c r="AC228" s="8" t="s">
        <v>8</v>
      </c>
      <c r="AD228" s="3">
        <f>STDEV(AB223:AB225)</f>
        <v>6.5064070986476638E-2</v>
      </c>
      <c r="AE228" s="3"/>
      <c r="AF228" s="3">
        <f>X228-AB228</f>
        <v>6.9033333333333324</v>
      </c>
      <c r="AG228" s="3"/>
      <c r="AH228" s="3"/>
      <c r="AI228" s="3">
        <f>Z228+AD228</f>
        <v>0.12074171461477662</v>
      </c>
      <c r="AJ228" s="3">
        <f>AF228-AF228</f>
        <v>0</v>
      </c>
      <c r="AK228" s="3"/>
      <c r="AL228" s="4">
        <f>POWER(2,-(AJ228))</f>
        <v>1</v>
      </c>
      <c r="AM228" s="3">
        <f>AL228/AL221</f>
        <v>0.21315872294198909</v>
      </c>
      <c r="AN228" s="3"/>
    </row>
    <row r="229" spans="1:40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x14ac:dyDescent="0.25">
      <c r="A231" s="3"/>
      <c r="B231" s="3"/>
      <c r="C231" s="4" t="s">
        <v>0</v>
      </c>
      <c r="D231" s="4"/>
      <c r="E231" s="4"/>
      <c r="F231" s="4"/>
      <c r="G231" s="4" t="s">
        <v>0</v>
      </c>
      <c r="H231" s="3"/>
      <c r="I231" s="3"/>
      <c r="J231" s="3"/>
      <c r="K231" s="4" t="s">
        <v>1</v>
      </c>
      <c r="L231" s="3"/>
      <c r="M231" s="3"/>
      <c r="N231" s="3" t="s">
        <v>33</v>
      </c>
      <c r="O231" s="4" t="s">
        <v>2</v>
      </c>
      <c r="P231" s="5" t="s">
        <v>34</v>
      </c>
      <c r="Q231" s="4" t="s">
        <v>3</v>
      </c>
      <c r="R231" s="3"/>
      <c r="S231" s="5" t="s">
        <v>35</v>
      </c>
      <c r="T231" s="3"/>
      <c r="U231" s="3"/>
      <c r="V231" s="3"/>
      <c r="W231" s="3"/>
      <c r="X231" s="4" t="s">
        <v>0</v>
      </c>
      <c r="Y231" s="4"/>
      <c r="Z231" s="4"/>
      <c r="AA231" s="4"/>
      <c r="AB231" s="4" t="s">
        <v>0</v>
      </c>
      <c r="AC231" s="3"/>
      <c r="AD231" s="3"/>
      <c r="AE231" s="3"/>
      <c r="AF231" s="4" t="s">
        <v>1</v>
      </c>
      <c r="AG231" s="3"/>
      <c r="AH231" s="3"/>
      <c r="AI231" s="3" t="s">
        <v>33</v>
      </c>
      <c r="AJ231" s="4" t="s">
        <v>2</v>
      </c>
      <c r="AK231" s="5" t="s">
        <v>34</v>
      </c>
      <c r="AL231" s="4" t="s">
        <v>3</v>
      </c>
      <c r="AM231" s="3"/>
      <c r="AN231" s="5" t="s">
        <v>35</v>
      </c>
    </row>
    <row r="232" spans="1:40" x14ac:dyDescent="0.25">
      <c r="A232" s="3"/>
      <c r="B232" s="3"/>
      <c r="C232" s="6" t="s">
        <v>45</v>
      </c>
      <c r="D232" s="4"/>
      <c r="E232" s="4"/>
      <c r="F232" s="4"/>
      <c r="G232" s="4" t="s">
        <v>5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6" t="s">
        <v>45</v>
      </c>
      <c r="Y232" s="4"/>
      <c r="Z232" s="4"/>
      <c r="AA232" s="4"/>
      <c r="AB232" s="4" t="s">
        <v>5</v>
      </c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x14ac:dyDescent="0.25">
      <c r="A233" s="3"/>
      <c r="B233" s="4" t="s">
        <v>6</v>
      </c>
      <c r="C233" s="3">
        <v>25.71</v>
      </c>
      <c r="D233" s="3"/>
      <c r="E233" s="3"/>
      <c r="F233" s="3"/>
      <c r="G233" s="3">
        <v>18.79</v>
      </c>
      <c r="H233" s="3"/>
      <c r="I233" s="3"/>
      <c r="J233" s="3"/>
      <c r="K233" s="3"/>
      <c r="L233" s="3"/>
      <c r="M233" s="3"/>
      <c r="N233" s="3"/>
      <c r="O233" s="3"/>
      <c r="P233" s="3"/>
      <c r="Q233" s="4"/>
      <c r="R233" s="3"/>
      <c r="S233" s="3"/>
      <c r="T233" s="3"/>
      <c r="U233" s="3"/>
      <c r="V233" s="3"/>
      <c r="W233" s="4" t="s">
        <v>6</v>
      </c>
      <c r="X233" s="3">
        <v>27.71</v>
      </c>
      <c r="Y233" s="3"/>
      <c r="Z233" s="3"/>
      <c r="AA233" s="3"/>
      <c r="AB233" s="9">
        <v>22.19</v>
      </c>
      <c r="AC233" s="3"/>
      <c r="AD233" s="3"/>
      <c r="AE233" s="3"/>
      <c r="AF233" s="3"/>
      <c r="AG233" s="3"/>
      <c r="AH233" s="3"/>
      <c r="AI233" s="3"/>
      <c r="AJ233" s="3"/>
      <c r="AK233" s="3"/>
      <c r="AL233" s="4"/>
      <c r="AM233" s="3"/>
      <c r="AN233" s="3"/>
    </row>
    <row r="234" spans="1:40" x14ac:dyDescent="0.25">
      <c r="A234" s="3"/>
      <c r="B234" s="4">
        <v>15</v>
      </c>
      <c r="C234" s="3">
        <v>25.62</v>
      </c>
      <c r="D234" s="3"/>
      <c r="E234" s="3"/>
      <c r="F234" s="3"/>
      <c r="G234" s="3">
        <v>18.86</v>
      </c>
      <c r="H234" s="3"/>
      <c r="I234" s="3"/>
      <c r="J234" s="3"/>
      <c r="K234" s="3"/>
      <c r="L234" s="3"/>
      <c r="M234" s="3"/>
      <c r="N234" s="3"/>
      <c r="O234" s="3"/>
      <c r="P234" s="3"/>
      <c r="Q234" s="4"/>
      <c r="R234" s="3"/>
      <c r="S234" s="3"/>
      <c r="T234" s="3"/>
      <c r="U234" s="3"/>
      <c r="V234" s="3"/>
      <c r="W234" s="4">
        <v>15</v>
      </c>
      <c r="X234" s="3">
        <v>27.85</v>
      </c>
      <c r="Y234" s="3"/>
      <c r="Z234" s="3"/>
      <c r="AA234" s="3"/>
      <c r="AB234" s="9">
        <v>22.18</v>
      </c>
      <c r="AC234" s="3"/>
      <c r="AD234" s="3"/>
      <c r="AE234" s="3"/>
      <c r="AF234" s="3"/>
      <c r="AG234" s="3"/>
      <c r="AH234" s="3"/>
      <c r="AI234" s="3"/>
      <c r="AJ234" s="3"/>
      <c r="AK234" s="3"/>
      <c r="AL234" s="4"/>
      <c r="AM234" s="3"/>
      <c r="AN234" s="3"/>
    </row>
    <row r="235" spans="1:40" x14ac:dyDescent="0.25">
      <c r="A235" s="3"/>
      <c r="B235" s="4"/>
      <c r="C235" s="3">
        <v>25.53</v>
      </c>
      <c r="D235" s="3"/>
      <c r="E235" s="3"/>
      <c r="F235" s="3"/>
      <c r="G235" s="3">
        <v>18.66</v>
      </c>
      <c r="H235" s="8"/>
      <c r="I235" s="3"/>
      <c r="J235" s="3"/>
      <c r="K235" s="3"/>
      <c r="L235" s="3"/>
      <c r="M235" s="3"/>
      <c r="N235" s="3"/>
      <c r="O235" s="3"/>
      <c r="P235" s="3"/>
      <c r="Q235" s="4"/>
      <c r="R235" s="3"/>
      <c r="S235" s="3"/>
      <c r="T235" s="3"/>
      <c r="U235" s="3"/>
      <c r="V235" s="3"/>
      <c r="W235" s="4"/>
      <c r="X235" s="3">
        <v>27.89</v>
      </c>
      <c r="Y235" s="3"/>
      <c r="Z235" s="3"/>
      <c r="AA235" s="3"/>
      <c r="AB235" s="9">
        <v>22.09</v>
      </c>
      <c r="AC235" s="8"/>
      <c r="AD235" s="3"/>
      <c r="AE235" s="3"/>
      <c r="AF235" s="3"/>
      <c r="AG235" s="3"/>
      <c r="AH235" s="3"/>
      <c r="AI235" s="3"/>
      <c r="AJ235" s="3"/>
      <c r="AK235" s="3"/>
      <c r="AL235" s="4"/>
      <c r="AM235" s="3"/>
      <c r="AN235" s="3"/>
    </row>
    <row r="236" spans="1:40" x14ac:dyDescent="0.25">
      <c r="A236" s="3"/>
      <c r="B236" s="4"/>
      <c r="C236" s="3"/>
      <c r="D236" s="8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4"/>
      <c r="R236" s="3"/>
      <c r="S236" s="3"/>
      <c r="T236" s="3"/>
      <c r="U236" s="3"/>
      <c r="V236" s="3"/>
      <c r="W236" s="4"/>
      <c r="X236" s="3"/>
      <c r="Y236" s="8"/>
      <c r="Z236" s="3"/>
      <c r="AA236" s="3"/>
      <c r="AB236" s="3"/>
      <c r="AC236" s="8"/>
      <c r="AD236" s="3"/>
      <c r="AE236" s="3"/>
      <c r="AF236" s="3"/>
      <c r="AG236" s="3"/>
      <c r="AH236" s="3"/>
      <c r="AI236" s="3"/>
      <c r="AJ236" s="3"/>
      <c r="AK236" s="3"/>
      <c r="AL236" s="4"/>
      <c r="AM236" s="3"/>
      <c r="AN236" s="3"/>
    </row>
    <row r="237" spans="1:40" x14ac:dyDescent="0.25">
      <c r="A237" s="3"/>
      <c r="B237" s="4" t="s">
        <v>7</v>
      </c>
      <c r="C237" s="3">
        <f>AVERAGE(C233:C235)</f>
        <v>25.62</v>
      </c>
      <c r="D237" s="8" t="s">
        <v>8</v>
      </c>
      <c r="E237" s="3">
        <f>STDEV(C233:C235)</f>
        <v>8.9999999999999858E-2</v>
      </c>
      <c r="F237" s="3"/>
      <c r="G237" s="3">
        <f>AVERAGE(G233:G235)</f>
        <v>18.77</v>
      </c>
      <c r="H237" s="8" t="s">
        <v>8</v>
      </c>
      <c r="I237" s="3">
        <f>STDEV(G233:G235)</f>
        <v>0.10148891565092179</v>
      </c>
      <c r="J237" s="3"/>
      <c r="K237" s="3">
        <f>C237-G237</f>
        <v>6.8500000000000014</v>
      </c>
      <c r="L237" s="3"/>
      <c r="M237" s="3"/>
      <c r="N237" s="3">
        <f>E237+I237</f>
        <v>0.19148891565092163</v>
      </c>
      <c r="O237" s="3">
        <f>K237-K244</f>
        <v>-2.4166666666666643</v>
      </c>
      <c r="P237" s="3">
        <f>N237+N244</f>
        <v>0.34880991409449147</v>
      </c>
      <c r="Q237" s="4">
        <f>POWER(2,-(O237))</f>
        <v>5.3393594166801286</v>
      </c>
      <c r="R237" s="3"/>
      <c r="S237" s="3">
        <f>P237*LN(2)</f>
        <v>0.24177660850595348</v>
      </c>
      <c r="T237" s="3"/>
      <c r="U237" s="3"/>
      <c r="V237" s="3"/>
      <c r="W237" s="4" t="s">
        <v>7</v>
      </c>
      <c r="X237" s="3">
        <f>AVERAGE(X233:X235)</f>
        <v>27.816666666666666</v>
      </c>
      <c r="Y237" s="8" t="s">
        <v>8</v>
      </c>
      <c r="Z237" s="3">
        <f>STDEV(X233:X235)</f>
        <v>9.451631252505216E-2</v>
      </c>
      <c r="AA237" s="3"/>
      <c r="AB237" s="3">
        <f>AVERAGE(AB233:AB235)</f>
        <v>22.153333333333336</v>
      </c>
      <c r="AC237" s="8" t="s">
        <v>8</v>
      </c>
      <c r="AD237" s="3">
        <f>STDEV(AB233:AB235)</f>
        <v>5.5075705472861461E-2</v>
      </c>
      <c r="AE237" s="3"/>
      <c r="AF237" s="3">
        <f>X237-AB237</f>
        <v>5.6633333333333304</v>
      </c>
      <c r="AG237" s="3"/>
      <c r="AH237" s="3"/>
      <c r="AI237" s="3">
        <f>Z237+AD237</f>
        <v>0.14959201799791361</v>
      </c>
      <c r="AJ237" s="3">
        <f>AF237-AF244</f>
        <v>-1.4733333333333363</v>
      </c>
      <c r="AK237" s="3">
        <f>AI237+AI244</f>
        <v>0.2883675619155317</v>
      </c>
      <c r="AL237" s="4">
        <f>POWER(2,-(AJ237))</f>
        <v>2.7766269009595881</v>
      </c>
      <c r="AM237" s="3"/>
      <c r="AN237" s="3">
        <f>AK237*LN(2)</f>
        <v>0.19988116250669624</v>
      </c>
    </row>
    <row r="238" spans="1:40" x14ac:dyDescent="0.25">
      <c r="A238" s="3"/>
      <c r="B238" s="4"/>
      <c r="C238" s="3"/>
      <c r="D238" s="8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4"/>
      <c r="R238" s="3"/>
      <c r="S238" s="3"/>
      <c r="T238" s="3"/>
      <c r="U238" s="3"/>
      <c r="V238" s="3"/>
      <c r="W238" s="4"/>
      <c r="X238" s="3"/>
      <c r="Y238" s="8"/>
      <c r="Z238" s="3"/>
      <c r="AA238" s="3"/>
      <c r="AB238" s="3"/>
      <c r="AC238" s="8"/>
      <c r="AD238" s="3"/>
      <c r="AE238" s="3"/>
      <c r="AF238" s="3"/>
      <c r="AG238" s="3"/>
      <c r="AH238" s="3"/>
      <c r="AI238" s="3"/>
      <c r="AJ238" s="3"/>
      <c r="AK238" s="3"/>
      <c r="AL238" s="4"/>
      <c r="AM238" s="3"/>
      <c r="AN238" s="3"/>
    </row>
    <row r="239" spans="1:40" x14ac:dyDescent="0.25">
      <c r="A239" s="3"/>
      <c r="B239" s="4" t="s">
        <v>9</v>
      </c>
      <c r="C239" s="3">
        <v>28.62</v>
      </c>
      <c r="D239" s="8"/>
      <c r="E239" s="3"/>
      <c r="F239" s="3"/>
      <c r="G239" s="3">
        <v>19.329999999999998</v>
      </c>
      <c r="H239" s="8"/>
      <c r="I239" s="3"/>
      <c r="J239" s="3"/>
      <c r="K239" s="3"/>
      <c r="L239" s="3"/>
      <c r="M239" s="3"/>
      <c r="N239" s="3"/>
      <c r="O239" s="3"/>
      <c r="P239" s="3"/>
      <c r="Q239" s="4"/>
      <c r="R239" s="3"/>
      <c r="S239" s="3"/>
      <c r="T239" s="3"/>
      <c r="U239" s="3"/>
      <c r="V239" s="3"/>
      <c r="W239" s="4" t="s">
        <v>9</v>
      </c>
      <c r="X239" s="3">
        <v>30.29</v>
      </c>
      <c r="Y239" s="8"/>
      <c r="Z239" s="3"/>
      <c r="AA239" s="3"/>
      <c r="AB239" s="9">
        <v>23.12</v>
      </c>
      <c r="AC239" s="8"/>
      <c r="AD239" s="3"/>
      <c r="AE239" s="3"/>
      <c r="AF239" s="3"/>
      <c r="AG239" s="3"/>
      <c r="AH239" s="3"/>
      <c r="AI239" s="3"/>
      <c r="AJ239" s="3"/>
      <c r="AK239" s="3"/>
      <c r="AL239" s="4"/>
      <c r="AM239" s="3"/>
      <c r="AN239" s="3"/>
    </row>
    <row r="240" spans="1:40" x14ac:dyDescent="0.25">
      <c r="A240" s="3"/>
      <c r="B240" s="4" t="s">
        <v>24</v>
      </c>
      <c r="C240" s="3">
        <v>28.71</v>
      </c>
      <c r="D240" s="8"/>
      <c r="E240" s="3"/>
      <c r="F240" s="3"/>
      <c r="G240" s="3">
        <v>19.510000000000002</v>
      </c>
      <c r="H240" s="8"/>
      <c r="I240" s="3"/>
      <c r="J240" s="3"/>
      <c r="K240" s="3"/>
      <c r="L240" s="3"/>
      <c r="M240" s="3"/>
      <c r="N240" s="3"/>
      <c r="O240" s="3"/>
      <c r="P240" s="3"/>
      <c r="Q240" s="4"/>
      <c r="R240" s="3"/>
      <c r="S240" s="3"/>
      <c r="T240" s="3"/>
      <c r="U240" s="3"/>
      <c r="V240" s="3"/>
      <c r="W240" s="4" t="s">
        <v>24</v>
      </c>
      <c r="X240" s="3">
        <v>30.33</v>
      </c>
      <c r="Y240" s="8"/>
      <c r="Z240" s="3"/>
      <c r="AA240" s="3"/>
      <c r="AB240" s="9">
        <v>23.27</v>
      </c>
      <c r="AC240" s="8"/>
      <c r="AD240" s="3"/>
      <c r="AE240" s="3"/>
      <c r="AF240" s="3"/>
      <c r="AG240" s="3"/>
      <c r="AH240" s="3"/>
      <c r="AI240" s="3"/>
      <c r="AJ240" s="3"/>
      <c r="AK240" s="3"/>
      <c r="AL240" s="4"/>
      <c r="AM240" s="3"/>
      <c r="AN240" s="3"/>
    </row>
    <row r="241" spans="1:40" x14ac:dyDescent="0.25">
      <c r="A241" s="3"/>
      <c r="B241" s="4"/>
      <c r="C241" s="3">
        <v>28.75</v>
      </c>
      <c r="D241" s="8"/>
      <c r="E241" s="3"/>
      <c r="F241" s="3"/>
      <c r="G241" s="3">
        <v>19.440000000000001</v>
      </c>
      <c r="H241" s="8"/>
      <c r="I241" s="3"/>
      <c r="J241" s="3"/>
      <c r="K241" s="3"/>
      <c r="L241" s="3"/>
      <c r="M241" s="3"/>
      <c r="N241" s="3"/>
      <c r="O241" s="3"/>
      <c r="P241" s="3"/>
      <c r="Q241" s="4"/>
      <c r="R241" s="3"/>
      <c r="S241" s="3"/>
      <c r="T241" s="3"/>
      <c r="U241" s="3"/>
      <c r="V241" s="3"/>
      <c r="W241" s="4"/>
      <c r="X241" s="3">
        <v>30.41</v>
      </c>
      <c r="Y241" s="8"/>
      <c r="Z241" s="3"/>
      <c r="AA241" s="3"/>
      <c r="AB241" s="9">
        <v>23.23</v>
      </c>
      <c r="AC241" s="8"/>
      <c r="AD241" s="3"/>
      <c r="AE241" s="3"/>
      <c r="AF241" s="3"/>
      <c r="AG241" s="3"/>
      <c r="AH241" s="3"/>
      <c r="AI241" s="3"/>
      <c r="AJ241" s="3"/>
      <c r="AK241" s="3"/>
      <c r="AL241" s="4"/>
      <c r="AM241" s="3"/>
      <c r="AN241" s="3"/>
    </row>
    <row r="242" spans="1:40" x14ac:dyDescent="0.25">
      <c r="A242" s="3"/>
      <c r="B242" s="4"/>
      <c r="C242" s="3"/>
      <c r="D242" s="8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4"/>
      <c r="R242" s="3"/>
      <c r="S242" s="3"/>
      <c r="T242" s="3"/>
      <c r="U242" s="3"/>
      <c r="V242" s="3"/>
      <c r="W242" s="4"/>
      <c r="X242" s="3"/>
      <c r="Y242" s="8"/>
      <c r="Z242" s="3"/>
      <c r="AA242" s="3"/>
      <c r="AB242" s="3"/>
      <c r="AC242" s="8"/>
      <c r="AD242" s="3"/>
      <c r="AE242" s="3"/>
      <c r="AF242" s="3"/>
      <c r="AG242" s="3"/>
      <c r="AH242" s="3"/>
      <c r="AI242" s="3"/>
      <c r="AJ242" s="3"/>
      <c r="AK242" s="3"/>
      <c r="AL242" s="4"/>
      <c r="AM242" s="3"/>
      <c r="AN242" s="3"/>
    </row>
    <row r="243" spans="1:40" x14ac:dyDescent="0.25">
      <c r="A243" s="3"/>
      <c r="B243" s="4"/>
      <c r="C243" s="3"/>
      <c r="D243" s="8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4"/>
      <c r="R243" s="3"/>
      <c r="S243" s="3"/>
      <c r="T243" s="3"/>
      <c r="U243" s="3"/>
      <c r="V243" s="3"/>
      <c r="W243" s="4"/>
      <c r="X243" s="3"/>
      <c r="Y243" s="8"/>
      <c r="Z243" s="3"/>
      <c r="AA243" s="3"/>
      <c r="AB243" s="3"/>
      <c r="AC243" s="8"/>
      <c r="AD243" s="3"/>
      <c r="AE243" s="3"/>
      <c r="AF243" s="3"/>
      <c r="AG243" s="3"/>
      <c r="AH243" s="3"/>
      <c r="AI243" s="3"/>
      <c r="AJ243" s="3"/>
      <c r="AK243" s="3"/>
      <c r="AL243" s="4"/>
      <c r="AM243" s="3"/>
      <c r="AN243" s="3"/>
    </row>
    <row r="244" spans="1:40" x14ac:dyDescent="0.25">
      <c r="A244" s="3"/>
      <c r="B244" s="4" t="s">
        <v>7</v>
      </c>
      <c r="C244" s="3">
        <f>AVERAGE(C239:C243)</f>
        <v>28.693333333333332</v>
      </c>
      <c r="D244" s="8" t="s">
        <v>8</v>
      </c>
      <c r="E244" s="3">
        <f>STDEV(C239:C241)</f>
        <v>6.6583281184793494E-2</v>
      </c>
      <c r="F244" s="3"/>
      <c r="G244" s="3">
        <f>AVERAGE(G239:G241)</f>
        <v>19.426666666666666</v>
      </c>
      <c r="H244" s="8" t="s">
        <v>8</v>
      </c>
      <c r="I244" s="3">
        <f>STDEV(G239:G241)</f>
        <v>9.0737717258776371E-2</v>
      </c>
      <c r="J244" s="3"/>
      <c r="K244" s="3">
        <f>C244-G244</f>
        <v>9.2666666666666657</v>
      </c>
      <c r="L244" s="3"/>
      <c r="M244" s="3"/>
      <c r="N244" s="3">
        <f>E244+I244</f>
        <v>0.15732099844356986</v>
      </c>
      <c r="O244" s="3">
        <f>K244-K244</f>
        <v>0</v>
      </c>
      <c r="P244" s="3"/>
      <c r="Q244" s="4">
        <f>POWER(2,-(O244))</f>
        <v>1</v>
      </c>
      <c r="R244" s="3">
        <f>Q244/Q237</f>
        <v>0.1872883846095855</v>
      </c>
      <c r="S244" s="3"/>
      <c r="T244" s="3"/>
      <c r="U244" s="3"/>
      <c r="V244" s="3"/>
      <c r="W244" s="4" t="s">
        <v>7</v>
      </c>
      <c r="X244" s="3">
        <f>AVERAGE(X239:X243)</f>
        <v>30.343333333333334</v>
      </c>
      <c r="Y244" s="8" t="s">
        <v>8</v>
      </c>
      <c r="Z244" s="3">
        <f>STDEV(X239:X241)</f>
        <v>6.1101009266078504E-2</v>
      </c>
      <c r="AA244" s="3"/>
      <c r="AB244" s="3">
        <f>AVERAGE(AB239:AB241)</f>
        <v>23.206666666666667</v>
      </c>
      <c r="AC244" s="8" t="s">
        <v>8</v>
      </c>
      <c r="AD244" s="3">
        <f>STDEV(AB239:AB241)</f>
        <v>7.7674534651539617E-2</v>
      </c>
      <c r="AE244" s="3"/>
      <c r="AF244" s="3">
        <f>X244-AB244</f>
        <v>7.1366666666666667</v>
      </c>
      <c r="AG244" s="3"/>
      <c r="AH244" s="3"/>
      <c r="AI244" s="3">
        <f>Z244+AD244</f>
        <v>0.13877554391761812</v>
      </c>
      <c r="AJ244" s="3">
        <f>AF244-AF244</f>
        <v>0</v>
      </c>
      <c r="AK244" s="3"/>
      <c r="AL244" s="4">
        <f>POWER(2,-(AJ244))</f>
        <v>1</v>
      </c>
      <c r="AM244" s="3">
        <f>AL244/AL237</f>
        <v>0.36014921545793749</v>
      </c>
      <c r="AN244" s="3"/>
    </row>
    <row r="245" spans="1:40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x14ac:dyDescent="0.25">
      <c r="A248" s="3"/>
      <c r="B248" s="3"/>
      <c r="C248" s="4" t="s">
        <v>0</v>
      </c>
      <c r="D248" s="4"/>
      <c r="E248" s="4"/>
      <c r="F248" s="4"/>
      <c r="G248" s="4" t="s">
        <v>0</v>
      </c>
      <c r="H248" s="3"/>
      <c r="I248" s="3"/>
      <c r="J248" s="3"/>
      <c r="K248" s="4" t="s">
        <v>1</v>
      </c>
      <c r="L248" s="3"/>
      <c r="M248" s="3"/>
      <c r="N248" s="3" t="s">
        <v>33</v>
      </c>
      <c r="O248" s="4" t="s">
        <v>2</v>
      </c>
      <c r="P248" s="5" t="s">
        <v>34</v>
      </c>
      <c r="Q248" s="4" t="s">
        <v>3</v>
      </c>
      <c r="R248" s="3"/>
      <c r="S248" s="5" t="s">
        <v>35</v>
      </c>
      <c r="T248" s="3"/>
      <c r="U248" s="3"/>
      <c r="V248" s="3"/>
      <c r="W248" s="3"/>
      <c r="X248" s="4" t="s">
        <v>0</v>
      </c>
      <c r="Y248" s="4"/>
      <c r="Z248" s="4"/>
      <c r="AA248" s="4"/>
      <c r="AB248" s="4" t="s">
        <v>0</v>
      </c>
      <c r="AC248" s="3"/>
      <c r="AD248" s="3"/>
      <c r="AE248" s="3"/>
      <c r="AF248" s="4" t="s">
        <v>1</v>
      </c>
      <c r="AG248" s="3"/>
      <c r="AH248" s="3"/>
      <c r="AI248" s="3" t="s">
        <v>33</v>
      </c>
      <c r="AJ248" s="4" t="s">
        <v>2</v>
      </c>
      <c r="AK248" s="5" t="s">
        <v>34</v>
      </c>
      <c r="AL248" s="4" t="s">
        <v>3</v>
      </c>
      <c r="AM248" s="3"/>
      <c r="AN248" s="5" t="s">
        <v>35</v>
      </c>
    </row>
    <row r="249" spans="1:40" x14ac:dyDescent="0.25">
      <c r="A249" s="3"/>
      <c r="B249" s="3"/>
      <c r="C249" s="6" t="s">
        <v>45</v>
      </c>
      <c r="D249" s="4"/>
      <c r="E249" s="4"/>
      <c r="F249" s="4"/>
      <c r="G249" s="4" t="s">
        <v>5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6" t="s">
        <v>45</v>
      </c>
      <c r="Y249" s="4"/>
      <c r="Z249" s="4"/>
      <c r="AA249" s="4"/>
      <c r="AB249" s="4" t="s">
        <v>5</v>
      </c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x14ac:dyDescent="0.25">
      <c r="A250" s="3"/>
      <c r="B250" s="4" t="s">
        <v>6</v>
      </c>
      <c r="C250" s="3">
        <v>26.86</v>
      </c>
      <c r="D250" s="3"/>
      <c r="E250" s="3"/>
      <c r="F250" s="3"/>
      <c r="G250" s="3">
        <v>17.04</v>
      </c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3"/>
      <c r="S250" s="3"/>
      <c r="T250" s="3"/>
      <c r="U250" s="3"/>
      <c r="V250" s="3"/>
      <c r="W250" s="4" t="s">
        <v>6</v>
      </c>
      <c r="X250" s="3">
        <v>27.92</v>
      </c>
      <c r="Y250" s="3"/>
      <c r="Z250" s="3"/>
      <c r="AA250" s="3"/>
      <c r="AB250" s="9">
        <v>23.1</v>
      </c>
      <c r="AC250" s="3"/>
      <c r="AD250" s="3"/>
      <c r="AE250" s="3"/>
      <c r="AF250" s="3"/>
      <c r="AG250" s="3"/>
      <c r="AH250" s="3"/>
      <c r="AI250" s="3"/>
      <c r="AJ250" s="3"/>
      <c r="AK250" s="3"/>
      <c r="AL250" s="4"/>
      <c r="AM250" s="3"/>
      <c r="AN250" s="3"/>
    </row>
    <row r="251" spans="1:40" x14ac:dyDescent="0.25">
      <c r="A251" s="3"/>
      <c r="B251" s="4">
        <v>16</v>
      </c>
      <c r="C251" s="3">
        <v>26.98</v>
      </c>
      <c r="D251" s="3"/>
      <c r="E251" s="3"/>
      <c r="F251" s="3"/>
      <c r="G251" s="3">
        <v>17.2</v>
      </c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3"/>
      <c r="S251" s="3"/>
      <c r="T251" s="3"/>
      <c r="U251" s="3"/>
      <c r="V251" s="3"/>
      <c r="W251" s="4">
        <v>16</v>
      </c>
      <c r="X251" s="3">
        <v>28.09</v>
      </c>
      <c r="Y251" s="3"/>
      <c r="Z251" s="3"/>
      <c r="AA251" s="3"/>
      <c r="AB251" s="9">
        <v>23.08</v>
      </c>
      <c r="AC251" s="3"/>
      <c r="AD251" s="3"/>
      <c r="AE251" s="3"/>
      <c r="AF251" s="3"/>
      <c r="AG251" s="3"/>
      <c r="AH251" s="3"/>
      <c r="AI251" s="3"/>
      <c r="AJ251" s="3"/>
      <c r="AK251" s="3"/>
      <c r="AL251" s="4"/>
      <c r="AM251" s="3"/>
      <c r="AN251" s="3"/>
    </row>
    <row r="252" spans="1:40" x14ac:dyDescent="0.25">
      <c r="A252" s="3"/>
      <c r="B252" s="4"/>
      <c r="C252" s="3">
        <v>26.82</v>
      </c>
      <c r="D252" s="3"/>
      <c r="E252" s="3"/>
      <c r="F252" s="3"/>
      <c r="G252" s="3">
        <v>17.149999999999999</v>
      </c>
      <c r="H252" s="8"/>
      <c r="I252" s="3"/>
      <c r="J252" s="3"/>
      <c r="K252" s="3"/>
      <c r="L252" s="3"/>
      <c r="M252" s="3"/>
      <c r="N252" s="3"/>
      <c r="O252" s="3"/>
      <c r="P252" s="3"/>
      <c r="Q252" s="4"/>
      <c r="R252" s="3"/>
      <c r="S252" s="3"/>
      <c r="T252" s="3"/>
      <c r="U252" s="3"/>
      <c r="V252" s="3"/>
      <c r="W252" s="4"/>
      <c r="X252" s="3">
        <v>27.98</v>
      </c>
      <c r="Y252" s="3"/>
      <c r="Z252" s="3"/>
      <c r="AA252" s="3"/>
      <c r="AB252" s="9">
        <v>22.97</v>
      </c>
      <c r="AC252" s="8"/>
      <c r="AD252" s="3"/>
      <c r="AE252" s="3"/>
      <c r="AF252" s="3"/>
      <c r="AG252" s="3"/>
      <c r="AH252" s="3"/>
      <c r="AI252" s="3"/>
      <c r="AJ252" s="3"/>
      <c r="AK252" s="3"/>
      <c r="AL252" s="4"/>
      <c r="AM252" s="3"/>
      <c r="AN252" s="3"/>
    </row>
    <row r="253" spans="1:40" x14ac:dyDescent="0.25">
      <c r="A253" s="3"/>
      <c r="B253" s="4"/>
      <c r="C253" s="3"/>
      <c r="D253" s="8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4"/>
      <c r="R253" s="3"/>
      <c r="S253" s="3"/>
      <c r="T253" s="3"/>
      <c r="U253" s="3"/>
      <c r="V253" s="3"/>
      <c r="W253" s="4"/>
      <c r="X253" s="3"/>
      <c r="Y253" s="8"/>
      <c r="Z253" s="3"/>
      <c r="AA253" s="3"/>
      <c r="AB253" s="3"/>
      <c r="AC253" s="8"/>
      <c r="AD253" s="3"/>
      <c r="AE253" s="3"/>
      <c r="AF253" s="3"/>
      <c r="AG253" s="3"/>
      <c r="AH253" s="3"/>
      <c r="AI253" s="3"/>
      <c r="AJ253" s="3"/>
      <c r="AK253" s="3"/>
      <c r="AL253" s="4"/>
      <c r="AM253" s="3"/>
      <c r="AN253" s="3"/>
    </row>
    <row r="254" spans="1:40" x14ac:dyDescent="0.25">
      <c r="A254" s="3"/>
      <c r="B254" s="4" t="s">
        <v>7</v>
      </c>
      <c r="C254" s="3">
        <f>AVERAGE(C250:C252)</f>
        <v>26.886666666666667</v>
      </c>
      <c r="D254" s="8" t="s">
        <v>8</v>
      </c>
      <c r="E254" s="3">
        <f>STDEV(C250:C252)</f>
        <v>8.3266639978645529E-2</v>
      </c>
      <c r="F254" s="3"/>
      <c r="G254" s="3">
        <f>AVERAGE(G250:G252)</f>
        <v>17.13</v>
      </c>
      <c r="H254" s="8" t="s">
        <v>8</v>
      </c>
      <c r="I254" s="3">
        <f>STDEV(G250:G252)</f>
        <v>8.1853527718724492E-2</v>
      </c>
      <c r="J254" s="3"/>
      <c r="K254" s="3">
        <f>C254-G254</f>
        <v>9.7566666666666677</v>
      </c>
      <c r="L254" s="3"/>
      <c r="M254" s="3"/>
      <c r="N254" s="3">
        <f>E254+I254</f>
        <v>0.16512016769737003</v>
      </c>
      <c r="O254" s="3">
        <f>K254-K261</f>
        <v>-1.6166666666666671</v>
      </c>
      <c r="P254" s="3">
        <f>N254+N261</f>
        <v>0.30545239726584239</v>
      </c>
      <c r="Q254" s="4">
        <f>POWER(2,-(O254))</f>
        <v>3.0666566893392018</v>
      </c>
      <c r="R254" s="3"/>
      <c r="S254" s="3">
        <f>P254*LN(2)</f>
        <v>0.211723467960095</v>
      </c>
      <c r="T254" s="3"/>
      <c r="U254" s="3"/>
      <c r="V254" s="3"/>
      <c r="W254" s="4" t="s">
        <v>7</v>
      </c>
      <c r="X254" s="3">
        <f>AVERAGE(X250:X252)</f>
        <v>27.99666666666667</v>
      </c>
      <c r="Y254" s="8" t="s">
        <v>8</v>
      </c>
      <c r="Z254" s="3">
        <f>STDEV(X250:X252)</f>
        <v>8.6216781042516205E-2</v>
      </c>
      <c r="AA254" s="3"/>
      <c r="AB254" s="3">
        <f>AVERAGE(AB250:AB252)</f>
        <v>23.05</v>
      </c>
      <c r="AC254" s="8" t="s">
        <v>8</v>
      </c>
      <c r="AD254" s="3">
        <f>STDEV(AB250:AB252)</f>
        <v>7.0000000000000798E-2</v>
      </c>
      <c r="AE254" s="3"/>
      <c r="AF254" s="3">
        <f>X254-AB254</f>
        <v>4.946666666666669</v>
      </c>
      <c r="AG254" s="3"/>
      <c r="AH254" s="3"/>
      <c r="AI254" s="3">
        <f>Z254+AD254</f>
        <v>0.15621678104251702</v>
      </c>
      <c r="AJ254" s="3">
        <f>AF254-AF261</f>
        <v>-0.98333333333332718</v>
      </c>
      <c r="AK254" s="3">
        <f>AI254+AI261</f>
        <v>0.29067129949935167</v>
      </c>
      <c r="AL254" s="4">
        <f>POWER(2,-(AJ254))</f>
        <v>1.9770280407057836</v>
      </c>
      <c r="AM254" s="3"/>
      <c r="AN254" s="3">
        <f>AK254*LN(2)</f>
        <v>0.20147799171767103</v>
      </c>
    </row>
    <row r="255" spans="1:40" x14ac:dyDescent="0.25">
      <c r="A255" s="3"/>
      <c r="B255" s="4"/>
      <c r="C255" s="3"/>
      <c r="D255" s="8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4"/>
      <c r="R255" s="3"/>
      <c r="S255" s="3"/>
      <c r="T255" s="3"/>
      <c r="U255" s="3"/>
      <c r="V255" s="3"/>
      <c r="W255" s="4"/>
      <c r="X255" s="3"/>
      <c r="Y255" s="8"/>
      <c r="Z255" s="3"/>
      <c r="AA255" s="3"/>
      <c r="AB255" s="3"/>
      <c r="AC255" s="8"/>
      <c r="AD255" s="3"/>
      <c r="AE255" s="3"/>
      <c r="AF255" s="3"/>
      <c r="AG255" s="3"/>
      <c r="AH255" s="3"/>
      <c r="AI255" s="3"/>
      <c r="AJ255" s="3"/>
      <c r="AK255" s="3"/>
      <c r="AL255" s="4"/>
      <c r="AM255" s="3"/>
      <c r="AN255" s="3"/>
    </row>
    <row r="256" spans="1:40" x14ac:dyDescent="0.25">
      <c r="A256" s="3"/>
      <c r="B256" s="4" t="s">
        <v>9</v>
      </c>
      <c r="C256" s="3">
        <v>31.71</v>
      </c>
      <c r="D256" s="8"/>
      <c r="E256" s="3"/>
      <c r="F256" s="3"/>
      <c r="G256" s="3">
        <v>20.2</v>
      </c>
      <c r="H256" s="8"/>
      <c r="I256" s="3"/>
      <c r="J256" s="3"/>
      <c r="K256" s="3"/>
      <c r="L256" s="3"/>
      <c r="M256" s="3"/>
      <c r="N256" s="3"/>
      <c r="O256" s="3"/>
      <c r="P256" s="3"/>
      <c r="Q256" s="4"/>
      <c r="R256" s="3"/>
      <c r="S256" s="3"/>
      <c r="T256" s="3"/>
      <c r="U256" s="3"/>
      <c r="V256" s="3"/>
      <c r="W256" s="4" t="s">
        <v>9</v>
      </c>
      <c r="X256" s="3">
        <v>29.91</v>
      </c>
      <c r="Y256" s="8"/>
      <c r="Z256" s="3"/>
      <c r="AA256" s="3"/>
      <c r="AB256" s="9">
        <v>23.99</v>
      </c>
      <c r="AC256" s="8"/>
      <c r="AD256" s="3"/>
      <c r="AE256" s="3"/>
      <c r="AF256" s="3"/>
      <c r="AG256" s="3"/>
      <c r="AH256" s="3"/>
      <c r="AI256" s="3"/>
      <c r="AJ256" s="3"/>
      <c r="AK256" s="3"/>
      <c r="AL256" s="4"/>
      <c r="AM256" s="3"/>
      <c r="AN256" s="3"/>
    </row>
    <row r="257" spans="1:40" x14ac:dyDescent="0.25">
      <c r="A257" s="3"/>
      <c r="B257" s="4" t="s">
        <v>25</v>
      </c>
      <c r="C257" s="3">
        <v>31.62</v>
      </c>
      <c r="D257" s="8"/>
      <c r="E257" s="3"/>
      <c r="F257" s="3"/>
      <c r="G257" s="3">
        <v>20.239999999999998</v>
      </c>
      <c r="H257" s="8"/>
      <c r="I257" s="3"/>
      <c r="J257" s="3"/>
      <c r="K257" s="3"/>
      <c r="L257" s="3"/>
      <c r="M257" s="3"/>
      <c r="N257" s="3"/>
      <c r="O257" s="3"/>
      <c r="P257" s="3"/>
      <c r="Q257" s="4"/>
      <c r="R257" s="3"/>
      <c r="S257" s="3"/>
      <c r="T257" s="3"/>
      <c r="U257" s="3"/>
      <c r="V257" s="3"/>
      <c r="W257" s="4" t="s">
        <v>25</v>
      </c>
      <c r="X257" s="3">
        <v>29.77</v>
      </c>
      <c r="Y257" s="8"/>
      <c r="Z257" s="3"/>
      <c r="AA257" s="3"/>
      <c r="AB257" s="9">
        <v>23.88</v>
      </c>
      <c r="AC257" s="8"/>
      <c r="AD257" s="3"/>
      <c r="AE257" s="3"/>
      <c r="AF257" s="3"/>
      <c r="AG257" s="3"/>
      <c r="AH257" s="3"/>
      <c r="AI257" s="3"/>
      <c r="AJ257" s="3"/>
      <c r="AK257" s="3"/>
      <c r="AL257" s="4"/>
      <c r="AM257" s="3"/>
      <c r="AN257" s="3"/>
    </row>
    <row r="258" spans="1:40" x14ac:dyDescent="0.25">
      <c r="A258" s="3"/>
      <c r="B258" s="4"/>
      <c r="C258" s="3">
        <v>31.53</v>
      </c>
      <c r="D258" s="8"/>
      <c r="E258" s="3"/>
      <c r="F258" s="3"/>
      <c r="G258" s="3">
        <v>20.3</v>
      </c>
      <c r="H258" s="8"/>
      <c r="I258" s="3"/>
      <c r="J258" s="3"/>
      <c r="K258" s="3"/>
      <c r="L258" s="3"/>
      <c r="M258" s="3"/>
      <c r="N258" s="3"/>
      <c r="O258" s="3"/>
      <c r="P258" s="3"/>
      <c r="Q258" s="4"/>
      <c r="R258" s="3"/>
      <c r="S258" s="3"/>
      <c r="T258" s="3"/>
      <c r="U258" s="3"/>
      <c r="V258" s="3"/>
      <c r="W258" s="4"/>
      <c r="X258" s="3">
        <v>29.86</v>
      </c>
      <c r="Y258" s="8"/>
      <c r="Z258" s="3"/>
      <c r="AA258" s="3"/>
      <c r="AB258" s="9">
        <v>23.88</v>
      </c>
      <c r="AC258" s="8"/>
      <c r="AD258" s="3"/>
      <c r="AE258" s="3"/>
      <c r="AF258" s="3"/>
      <c r="AG258" s="3"/>
      <c r="AH258" s="3"/>
      <c r="AI258" s="3"/>
      <c r="AJ258" s="3"/>
      <c r="AK258" s="3"/>
      <c r="AL258" s="4"/>
      <c r="AM258" s="3"/>
      <c r="AN258" s="3"/>
    </row>
    <row r="259" spans="1:40" x14ac:dyDescent="0.25">
      <c r="A259" s="3"/>
      <c r="B259" s="4"/>
      <c r="C259" s="3"/>
      <c r="D259" s="8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4"/>
      <c r="R259" s="3"/>
      <c r="S259" s="3"/>
      <c r="T259" s="3"/>
      <c r="U259" s="3"/>
      <c r="V259" s="3"/>
      <c r="W259" s="4"/>
      <c r="X259" s="3"/>
      <c r="Y259" s="8"/>
      <c r="Z259" s="3"/>
      <c r="AA259" s="3"/>
      <c r="AB259" s="3"/>
      <c r="AC259" s="8"/>
      <c r="AD259" s="3"/>
      <c r="AE259" s="3"/>
      <c r="AF259" s="3"/>
      <c r="AG259" s="3"/>
      <c r="AH259" s="3"/>
      <c r="AI259" s="3"/>
      <c r="AJ259" s="3"/>
      <c r="AK259" s="3"/>
      <c r="AL259" s="4"/>
      <c r="AM259" s="3"/>
      <c r="AN259" s="3"/>
    </row>
    <row r="260" spans="1:40" x14ac:dyDescent="0.25">
      <c r="A260" s="3"/>
      <c r="B260" s="4"/>
      <c r="C260" s="3"/>
      <c r="D260" s="8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4"/>
      <c r="R260" s="3"/>
      <c r="S260" s="3"/>
      <c r="T260" s="3"/>
      <c r="U260" s="3"/>
      <c r="V260" s="3"/>
      <c r="W260" s="4"/>
      <c r="X260" s="3"/>
      <c r="Y260" s="8"/>
      <c r="Z260" s="3"/>
      <c r="AA260" s="3"/>
      <c r="AB260" s="3"/>
      <c r="AC260" s="8"/>
      <c r="AD260" s="3"/>
      <c r="AE260" s="3"/>
      <c r="AF260" s="3"/>
      <c r="AG260" s="3"/>
      <c r="AH260" s="3"/>
      <c r="AI260" s="3"/>
      <c r="AJ260" s="3"/>
      <c r="AK260" s="3"/>
      <c r="AL260" s="4"/>
      <c r="AM260" s="3"/>
      <c r="AN260" s="3"/>
    </row>
    <row r="261" spans="1:40" x14ac:dyDescent="0.25">
      <c r="A261" s="3"/>
      <c r="B261" s="4" t="s">
        <v>7</v>
      </c>
      <c r="C261" s="3">
        <f>AVERAGE(C256:C260)</f>
        <v>31.62</v>
      </c>
      <c r="D261" s="8" t="s">
        <v>8</v>
      </c>
      <c r="E261" s="3">
        <f>STDEV(C256:C258)</f>
        <v>8.9999999999999858E-2</v>
      </c>
      <c r="F261" s="3"/>
      <c r="G261" s="3">
        <f>AVERAGE(G256:G258)</f>
        <v>20.246666666666666</v>
      </c>
      <c r="H261" s="8" t="s">
        <v>8</v>
      </c>
      <c r="I261" s="3">
        <f>STDEV(G256:G258)</f>
        <v>5.0332229568472477E-2</v>
      </c>
      <c r="J261" s="3"/>
      <c r="K261" s="3">
        <f>C261-G261</f>
        <v>11.373333333333335</v>
      </c>
      <c r="L261" s="3"/>
      <c r="M261" s="3"/>
      <c r="N261" s="3">
        <f>E261+I261</f>
        <v>0.14033222956847233</v>
      </c>
      <c r="O261" s="3">
        <f>K261-K261</f>
        <v>0</v>
      </c>
      <c r="P261" s="3"/>
      <c r="Q261" s="4">
        <f>POWER(2,-(O261))</f>
        <v>1</v>
      </c>
      <c r="R261" s="3">
        <f>Q261/Q254</f>
        <v>0.32608801744139099</v>
      </c>
      <c r="S261" s="3"/>
      <c r="T261" s="3"/>
      <c r="U261" s="3"/>
      <c r="V261" s="3"/>
      <c r="W261" s="4" t="s">
        <v>7</v>
      </c>
      <c r="X261" s="3">
        <f>AVERAGE(X256:X260)</f>
        <v>29.846666666666664</v>
      </c>
      <c r="Y261" s="8" t="s">
        <v>8</v>
      </c>
      <c r="Z261" s="3">
        <f>STDEV(X256:X258)</f>
        <v>7.0945988845976124E-2</v>
      </c>
      <c r="AA261" s="3"/>
      <c r="AB261" s="3">
        <f>AVERAGE(AB256:AB258)</f>
        <v>23.916666666666668</v>
      </c>
      <c r="AC261" s="8" t="s">
        <v>8</v>
      </c>
      <c r="AD261" s="3">
        <f>STDEV(AB256:AB258)</f>
        <v>6.3508529610858511E-2</v>
      </c>
      <c r="AE261" s="3"/>
      <c r="AF261" s="3">
        <f>X261-AB261</f>
        <v>5.9299999999999962</v>
      </c>
      <c r="AG261" s="3"/>
      <c r="AH261" s="3"/>
      <c r="AI261" s="3">
        <f>Z261+AD261</f>
        <v>0.13445451845683465</v>
      </c>
      <c r="AJ261" s="3">
        <f>AF261-AF261</f>
        <v>0</v>
      </c>
      <c r="AK261" s="3"/>
      <c r="AL261" s="4">
        <f>POWER(2,-(AJ261))</f>
        <v>1</v>
      </c>
      <c r="AM261" s="3">
        <f>AL261/AL254</f>
        <v>0.50580972015096348</v>
      </c>
      <c r="AN261" s="3"/>
    </row>
    <row r="262" spans="1:40" x14ac:dyDescent="0.25">
      <c r="A262" s="3"/>
      <c r="B262" s="4"/>
      <c r="C262" s="3"/>
      <c r="D262" s="8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4"/>
      <c r="R262" s="3"/>
      <c r="S262" s="3"/>
      <c r="T262" s="3"/>
      <c r="U262" s="3"/>
      <c r="V262" s="3"/>
      <c r="W262" s="4"/>
      <c r="X262" s="3"/>
      <c r="Y262" s="8"/>
      <c r="Z262" s="3"/>
      <c r="AA262" s="3"/>
      <c r="AB262" s="3"/>
      <c r="AC262" s="8"/>
      <c r="AD262" s="3"/>
      <c r="AE262" s="3"/>
      <c r="AF262" s="3"/>
      <c r="AG262" s="3"/>
      <c r="AH262" s="3"/>
      <c r="AI262" s="3"/>
      <c r="AJ262" s="3"/>
      <c r="AK262" s="3"/>
      <c r="AL262" s="4"/>
      <c r="AM262" s="3"/>
      <c r="AN262" s="3"/>
    </row>
    <row r="263" spans="1:40" x14ac:dyDescent="0.25">
      <c r="A263" s="3"/>
      <c r="B263" s="4"/>
      <c r="C263" s="3"/>
      <c r="D263" s="8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4"/>
      <c r="R263" s="3"/>
      <c r="S263" s="3"/>
      <c r="T263" s="3"/>
      <c r="U263" s="3"/>
      <c r="V263" s="3"/>
      <c r="W263" s="4"/>
      <c r="X263" s="3"/>
      <c r="Y263" s="8"/>
      <c r="Z263" s="3"/>
      <c r="AA263" s="3"/>
      <c r="AB263" s="3"/>
      <c r="AC263" s="8"/>
      <c r="AD263" s="3"/>
      <c r="AE263" s="3"/>
      <c r="AF263" s="3"/>
      <c r="AG263" s="3"/>
      <c r="AH263" s="3"/>
      <c r="AI263" s="3"/>
      <c r="AJ263" s="3"/>
      <c r="AK263" s="3"/>
      <c r="AL263" s="4"/>
      <c r="AM263" s="3"/>
      <c r="AN263" s="3"/>
    </row>
    <row r="264" spans="1:40" x14ac:dyDescent="0.25">
      <c r="A264" s="3"/>
      <c r="B264" s="3"/>
      <c r="C264" s="4" t="s">
        <v>0</v>
      </c>
      <c r="D264" s="4"/>
      <c r="E264" s="4"/>
      <c r="F264" s="4"/>
      <c r="G264" s="4" t="s">
        <v>0</v>
      </c>
      <c r="H264" s="3"/>
      <c r="I264" s="3"/>
      <c r="J264" s="3"/>
      <c r="K264" s="4" t="s">
        <v>1</v>
      </c>
      <c r="L264" s="3"/>
      <c r="M264" s="3"/>
      <c r="N264" s="3" t="s">
        <v>33</v>
      </c>
      <c r="O264" s="4" t="s">
        <v>2</v>
      </c>
      <c r="P264" s="5" t="s">
        <v>34</v>
      </c>
      <c r="Q264" s="4" t="s">
        <v>3</v>
      </c>
      <c r="R264" s="3"/>
      <c r="S264" s="5" t="s">
        <v>35</v>
      </c>
      <c r="T264" s="3"/>
      <c r="U264" s="3"/>
      <c r="V264" s="3"/>
      <c r="W264" s="3"/>
      <c r="X264" s="4" t="s">
        <v>0</v>
      </c>
      <c r="Y264" s="4"/>
      <c r="Z264" s="4"/>
      <c r="AA264" s="4"/>
      <c r="AB264" s="4" t="s">
        <v>0</v>
      </c>
      <c r="AC264" s="3"/>
      <c r="AD264" s="3"/>
      <c r="AE264" s="3"/>
      <c r="AF264" s="4" t="s">
        <v>1</v>
      </c>
      <c r="AG264" s="3"/>
      <c r="AH264" s="3"/>
      <c r="AI264" s="3" t="s">
        <v>33</v>
      </c>
      <c r="AJ264" s="4" t="s">
        <v>2</v>
      </c>
      <c r="AK264" s="5" t="s">
        <v>34</v>
      </c>
      <c r="AL264" s="4" t="s">
        <v>3</v>
      </c>
      <c r="AM264" s="3"/>
      <c r="AN264" s="5" t="s">
        <v>35</v>
      </c>
    </row>
    <row r="265" spans="1:40" x14ac:dyDescent="0.25">
      <c r="A265" s="3"/>
      <c r="B265" s="3"/>
      <c r="C265" s="6" t="s">
        <v>45</v>
      </c>
      <c r="D265" s="4"/>
      <c r="E265" s="4"/>
      <c r="F265" s="4"/>
      <c r="G265" s="4" t="s">
        <v>5</v>
      </c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6" t="s">
        <v>45</v>
      </c>
      <c r="Y265" s="4"/>
      <c r="Z265" s="4"/>
      <c r="AA265" s="4"/>
      <c r="AB265" s="4" t="s">
        <v>5</v>
      </c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x14ac:dyDescent="0.25">
      <c r="A266" s="3"/>
      <c r="B266" s="4" t="s">
        <v>6</v>
      </c>
      <c r="C266" s="3">
        <v>21.21</v>
      </c>
      <c r="D266" s="3"/>
      <c r="E266" s="3"/>
      <c r="F266" s="3"/>
      <c r="G266" s="3">
        <v>22.11</v>
      </c>
      <c r="H266" s="3"/>
      <c r="I266" s="3"/>
      <c r="J266" s="3"/>
      <c r="K266" s="3"/>
      <c r="L266" s="3"/>
      <c r="M266" s="3"/>
      <c r="N266" s="3"/>
      <c r="O266" s="3"/>
      <c r="P266" s="3"/>
      <c r="Q266" s="4"/>
      <c r="R266" s="3"/>
      <c r="S266" s="3"/>
      <c r="T266" s="3"/>
      <c r="U266" s="3"/>
      <c r="V266" s="3"/>
      <c r="W266" s="4" t="s">
        <v>6</v>
      </c>
      <c r="X266" s="3">
        <v>26.2</v>
      </c>
      <c r="Y266" s="3"/>
      <c r="Z266" s="3"/>
      <c r="AA266" s="3"/>
      <c r="AB266" s="9">
        <v>21.28</v>
      </c>
      <c r="AC266" s="3"/>
      <c r="AD266" s="3"/>
      <c r="AE266" s="3"/>
      <c r="AF266" s="3"/>
      <c r="AG266" s="3"/>
      <c r="AH266" s="3"/>
      <c r="AI266" s="3"/>
      <c r="AJ266" s="3"/>
      <c r="AK266" s="3"/>
      <c r="AL266" s="4"/>
      <c r="AM266" s="3"/>
      <c r="AN266" s="3"/>
    </row>
    <row r="267" spans="1:40" x14ac:dyDescent="0.25">
      <c r="A267" s="3"/>
      <c r="B267" s="4">
        <v>17</v>
      </c>
      <c r="C267" s="3">
        <v>21.08</v>
      </c>
      <c r="D267" s="3"/>
      <c r="E267" s="3"/>
      <c r="F267" s="3"/>
      <c r="G267" s="3">
        <v>22.13</v>
      </c>
      <c r="H267" s="3"/>
      <c r="I267" s="3"/>
      <c r="J267" s="3"/>
      <c r="K267" s="3"/>
      <c r="L267" s="3"/>
      <c r="M267" s="3"/>
      <c r="N267" s="3"/>
      <c r="O267" s="3"/>
      <c r="P267" s="3"/>
      <c r="Q267" s="4"/>
      <c r="R267" s="3"/>
      <c r="S267" s="3"/>
      <c r="T267" s="3"/>
      <c r="U267" s="3"/>
      <c r="V267" s="3"/>
      <c r="W267" s="4">
        <v>17</v>
      </c>
      <c r="X267" s="3">
        <v>26.29</v>
      </c>
      <c r="Y267" s="3"/>
      <c r="Z267" s="3"/>
      <c r="AA267" s="3"/>
      <c r="AB267" s="9">
        <v>21.2</v>
      </c>
      <c r="AC267" s="3"/>
      <c r="AD267" s="3"/>
      <c r="AE267" s="3"/>
      <c r="AF267" s="3"/>
      <c r="AG267" s="3"/>
      <c r="AH267" s="3"/>
      <c r="AI267" s="3"/>
      <c r="AJ267" s="3"/>
      <c r="AK267" s="3"/>
      <c r="AL267" s="4"/>
      <c r="AM267" s="3"/>
      <c r="AN267" s="3"/>
    </row>
    <row r="268" spans="1:40" x14ac:dyDescent="0.25">
      <c r="A268" s="3"/>
      <c r="B268" s="4"/>
      <c r="C268" s="3">
        <v>21.24</v>
      </c>
      <c r="D268" s="3"/>
      <c r="E268" s="3"/>
      <c r="F268" s="3"/>
      <c r="G268" s="3">
        <v>22.25</v>
      </c>
      <c r="H268" s="8"/>
      <c r="I268" s="3"/>
      <c r="J268" s="3"/>
      <c r="K268" s="3"/>
      <c r="L268" s="3"/>
      <c r="M268" s="3"/>
      <c r="N268" s="3"/>
      <c r="O268" s="3"/>
      <c r="P268" s="3"/>
      <c r="Q268" s="4"/>
      <c r="R268" s="3"/>
      <c r="S268" s="3"/>
      <c r="T268" s="3"/>
      <c r="U268" s="3"/>
      <c r="V268" s="3"/>
      <c r="W268" s="4"/>
      <c r="X268" s="3">
        <v>26.31</v>
      </c>
      <c r="Y268" s="3"/>
      <c r="Z268" s="3"/>
      <c r="AA268" s="3"/>
      <c r="AB268" s="9">
        <v>21.09</v>
      </c>
      <c r="AC268" s="8"/>
      <c r="AD268" s="3"/>
      <c r="AE268" s="3"/>
      <c r="AF268" s="3"/>
      <c r="AG268" s="3"/>
      <c r="AH268" s="3"/>
      <c r="AI268" s="3"/>
      <c r="AJ268" s="3"/>
      <c r="AK268" s="3"/>
      <c r="AL268" s="4"/>
      <c r="AM268" s="3"/>
      <c r="AN268" s="3"/>
    </row>
    <row r="269" spans="1:40" x14ac:dyDescent="0.25">
      <c r="A269" s="3"/>
      <c r="B269" s="4"/>
      <c r="C269" s="3"/>
      <c r="D269" s="8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4"/>
      <c r="R269" s="3"/>
      <c r="S269" s="3"/>
      <c r="T269" s="3"/>
      <c r="U269" s="3"/>
      <c r="V269" s="3"/>
      <c r="W269" s="4"/>
      <c r="X269" s="3"/>
      <c r="Y269" s="8"/>
      <c r="Z269" s="3"/>
      <c r="AA269" s="3"/>
      <c r="AB269" s="3"/>
      <c r="AC269" s="8"/>
      <c r="AD269" s="3"/>
      <c r="AE269" s="3"/>
      <c r="AF269" s="3"/>
      <c r="AG269" s="3"/>
      <c r="AH269" s="3"/>
      <c r="AI269" s="3"/>
      <c r="AJ269" s="3"/>
      <c r="AK269" s="3"/>
      <c r="AL269" s="4"/>
      <c r="AM269" s="3"/>
      <c r="AN269" s="3"/>
    </row>
    <row r="270" spans="1:40" x14ac:dyDescent="0.25">
      <c r="A270" s="3"/>
      <c r="B270" s="4" t="s">
        <v>7</v>
      </c>
      <c r="C270" s="3">
        <f>AVERAGE(C266:C268)</f>
        <v>21.176666666666666</v>
      </c>
      <c r="D270" s="8" t="s">
        <v>8</v>
      </c>
      <c r="E270" s="3">
        <f>STDEV(C266:C268)</f>
        <v>8.5049005481154377E-2</v>
      </c>
      <c r="F270" s="3"/>
      <c r="G270" s="3">
        <f>AVERAGE(G266:G268)</f>
        <v>22.16333333333333</v>
      </c>
      <c r="H270" s="8" t="s">
        <v>8</v>
      </c>
      <c r="I270" s="3">
        <f>STDEV(G266:G268)</f>
        <v>7.571877794400407E-2</v>
      </c>
      <c r="J270" s="3"/>
      <c r="K270" s="3">
        <f>C270-G270</f>
        <v>-0.98666666666666458</v>
      </c>
      <c r="L270" s="3"/>
      <c r="M270" s="3"/>
      <c r="N270" s="3">
        <f>E270+I270</f>
        <v>0.16076778342515846</v>
      </c>
      <c r="O270" s="3">
        <f>K270-K277</f>
        <v>-2.8000000000000007</v>
      </c>
      <c r="P270" s="3">
        <f>N270+N277</f>
        <v>0.32966313235716849</v>
      </c>
      <c r="Q270" s="4">
        <f>POWER(2,-(O270))</f>
        <v>6.9644045063689966</v>
      </c>
      <c r="R270" s="3"/>
      <c r="S270" s="3">
        <f>P270*LN(2)</f>
        <v>0.22850507072793141</v>
      </c>
      <c r="T270" s="3"/>
      <c r="U270" s="3"/>
      <c r="V270" s="3"/>
      <c r="W270" s="4" t="s">
        <v>7</v>
      </c>
      <c r="X270" s="3">
        <f>AVERAGE(X266:X268)</f>
        <v>26.266666666666666</v>
      </c>
      <c r="Y270" s="8" t="s">
        <v>8</v>
      </c>
      <c r="Z270" s="3">
        <f>STDEV(X266:X268)</f>
        <v>5.8594652770822916E-2</v>
      </c>
      <c r="AA270" s="3"/>
      <c r="AB270" s="3">
        <f>AVERAGE(AB266:AB268)</f>
        <v>21.19</v>
      </c>
      <c r="AC270" s="8" t="s">
        <v>8</v>
      </c>
      <c r="AD270" s="3">
        <f>STDEV(AB266:AB268)</f>
        <v>9.5393920141695135E-2</v>
      </c>
      <c r="AE270" s="3"/>
      <c r="AF270" s="3">
        <f>X270-AB270</f>
        <v>5.0766666666666644</v>
      </c>
      <c r="AG270" s="3"/>
      <c r="AH270" s="3"/>
      <c r="AI270" s="3">
        <f>Z270+AD270</f>
        <v>0.15398857291251805</v>
      </c>
      <c r="AJ270" s="3">
        <f>AF270-AF277</f>
        <v>-0.83333333333333215</v>
      </c>
      <c r="AK270" s="3">
        <f>AI270+AI277</f>
        <v>0.26981432986207654</v>
      </c>
      <c r="AL270" s="4">
        <f>POWER(2,-(AJ270))</f>
        <v>1.781797436280677</v>
      </c>
      <c r="AM270" s="3"/>
      <c r="AN270" s="3">
        <f>AK270*LN(2)</f>
        <v>0.18702104201856939</v>
      </c>
    </row>
    <row r="271" spans="1:40" x14ac:dyDescent="0.25">
      <c r="A271" s="3"/>
      <c r="B271" s="4"/>
      <c r="C271" s="3"/>
      <c r="D271" s="8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4"/>
      <c r="R271" s="3"/>
      <c r="S271" s="3"/>
      <c r="T271" s="3"/>
      <c r="U271" s="3"/>
      <c r="V271" s="3"/>
      <c r="W271" s="4"/>
      <c r="X271" s="3"/>
      <c r="Y271" s="8"/>
      <c r="Z271" s="3"/>
      <c r="AA271" s="3"/>
      <c r="AB271" s="3"/>
      <c r="AC271" s="8"/>
      <c r="AD271" s="3"/>
      <c r="AE271" s="3"/>
      <c r="AF271" s="3"/>
      <c r="AG271" s="3"/>
      <c r="AH271" s="3"/>
      <c r="AI271" s="3"/>
      <c r="AJ271" s="3"/>
      <c r="AK271" s="3"/>
      <c r="AL271" s="4"/>
      <c r="AM271" s="3"/>
      <c r="AN271" s="3"/>
    </row>
    <row r="272" spans="1:40" x14ac:dyDescent="0.25">
      <c r="A272" s="3"/>
      <c r="B272" s="4" t="s">
        <v>9</v>
      </c>
      <c r="C272" s="3">
        <v>23.04</v>
      </c>
      <c r="D272" s="8"/>
      <c r="E272" s="3"/>
      <c r="F272" s="3"/>
      <c r="G272" s="3">
        <v>21.04</v>
      </c>
      <c r="H272" s="8"/>
      <c r="I272" s="3"/>
      <c r="J272" s="3"/>
      <c r="K272" s="3"/>
      <c r="L272" s="3"/>
      <c r="M272" s="3"/>
      <c r="N272" s="3"/>
      <c r="O272" s="3"/>
      <c r="P272" s="3"/>
      <c r="Q272" s="4"/>
      <c r="R272" s="3"/>
      <c r="S272" s="3"/>
      <c r="T272" s="3"/>
      <c r="U272" s="3"/>
      <c r="V272" s="3"/>
      <c r="W272" s="4" t="s">
        <v>9</v>
      </c>
      <c r="X272" s="3">
        <v>29.88</v>
      </c>
      <c r="Y272" s="8"/>
      <c r="Z272" s="3"/>
      <c r="AA272" s="3"/>
      <c r="AB272" s="9">
        <v>23.94</v>
      </c>
      <c r="AC272" s="8"/>
      <c r="AD272" s="3"/>
      <c r="AE272" s="3"/>
      <c r="AF272" s="3"/>
      <c r="AG272" s="3"/>
      <c r="AH272" s="3"/>
      <c r="AI272" s="3"/>
      <c r="AJ272" s="3"/>
      <c r="AK272" s="3"/>
      <c r="AL272" s="4"/>
      <c r="AM272" s="3"/>
      <c r="AN272" s="3"/>
    </row>
    <row r="273" spans="1:40" x14ac:dyDescent="0.25">
      <c r="A273" s="3"/>
      <c r="B273" s="4" t="s">
        <v>26</v>
      </c>
      <c r="C273" s="3">
        <v>22.9</v>
      </c>
      <c r="D273" s="8"/>
      <c r="E273" s="3"/>
      <c r="F273" s="3"/>
      <c r="G273" s="3">
        <v>21.22</v>
      </c>
      <c r="H273" s="8"/>
      <c r="I273" s="3"/>
      <c r="J273" s="3"/>
      <c r="K273" s="3"/>
      <c r="L273" s="3"/>
      <c r="M273" s="3"/>
      <c r="N273" s="3"/>
      <c r="O273" s="3"/>
      <c r="P273" s="3"/>
      <c r="Q273" s="4"/>
      <c r="R273" s="3"/>
      <c r="S273" s="3"/>
      <c r="T273" s="3"/>
      <c r="U273" s="3"/>
      <c r="V273" s="3"/>
      <c r="W273" s="4" t="s">
        <v>26</v>
      </c>
      <c r="X273" s="3">
        <v>29.74</v>
      </c>
      <c r="Y273" s="8"/>
      <c r="Z273" s="3"/>
      <c r="AA273" s="3"/>
      <c r="AB273" s="9">
        <v>23.91</v>
      </c>
      <c r="AC273" s="8"/>
      <c r="AD273" s="3"/>
      <c r="AE273" s="3"/>
      <c r="AF273" s="3"/>
      <c r="AG273" s="3"/>
      <c r="AH273" s="3"/>
      <c r="AI273" s="3"/>
      <c r="AJ273" s="3"/>
      <c r="AK273" s="3"/>
      <c r="AL273" s="4"/>
      <c r="AM273" s="3"/>
      <c r="AN273" s="3"/>
    </row>
    <row r="274" spans="1:40" x14ac:dyDescent="0.25">
      <c r="A274" s="3"/>
      <c r="B274" s="4"/>
      <c r="C274" s="3">
        <v>22.96</v>
      </c>
      <c r="D274" s="8"/>
      <c r="E274" s="3"/>
      <c r="F274" s="3"/>
      <c r="G274" s="3">
        <v>21.2</v>
      </c>
      <c r="H274" s="8"/>
      <c r="I274" s="3"/>
      <c r="J274" s="3"/>
      <c r="K274" s="3"/>
      <c r="L274" s="3"/>
      <c r="M274" s="3"/>
      <c r="N274" s="3"/>
      <c r="O274" s="3"/>
      <c r="P274" s="3"/>
      <c r="Q274" s="4"/>
      <c r="R274" s="3"/>
      <c r="S274" s="3"/>
      <c r="T274" s="3"/>
      <c r="U274" s="3"/>
      <c r="V274" s="3"/>
      <c r="W274" s="4"/>
      <c r="X274" s="3">
        <v>29.81</v>
      </c>
      <c r="Y274" s="8"/>
      <c r="Z274" s="3"/>
      <c r="AA274" s="3"/>
      <c r="AB274" s="9">
        <v>23.85</v>
      </c>
      <c r="AC274" s="8"/>
      <c r="AD274" s="3"/>
      <c r="AE274" s="3"/>
      <c r="AF274" s="3"/>
      <c r="AG274" s="3"/>
      <c r="AH274" s="3"/>
      <c r="AI274" s="3"/>
      <c r="AJ274" s="3"/>
      <c r="AK274" s="3"/>
      <c r="AL274" s="4"/>
      <c r="AM274" s="3"/>
      <c r="AN274" s="3"/>
    </row>
    <row r="275" spans="1:40" x14ac:dyDescent="0.25">
      <c r="A275" s="3"/>
      <c r="B275" s="4"/>
      <c r="C275" s="3"/>
      <c r="D275" s="8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4"/>
      <c r="R275" s="3"/>
      <c r="S275" s="3"/>
      <c r="T275" s="3"/>
      <c r="U275" s="3"/>
      <c r="V275" s="3"/>
      <c r="W275" s="4"/>
      <c r="X275" s="3"/>
      <c r="Y275" s="8"/>
      <c r="Z275" s="3"/>
      <c r="AA275" s="3"/>
      <c r="AB275" s="3"/>
      <c r="AC275" s="8"/>
      <c r="AD275" s="3"/>
      <c r="AE275" s="3"/>
      <c r="AF275" s="3"/>
      <c r="AG275" s="3"/>
      <c r="AH275" s="3"/>
      <c r="AI275" s="3"/>
      <c r="AJ275" s="3"/>
      <c r="AK275" s="3"/>
      <c r="AL275" s="4"/>
      <c r="AM275" s="3"/>
      <c r="AN275" s="3"/>
    </row>
    <row r="276" spans="1:40" x14ac:dyDescent="0.25">
      <c r="A276" s="3"/>
      <c r="B276" s="4"/>
      <c r="C276" s="3"/>
      <c r="D276" s="8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4"/>
      <c r="R276" s="3"/>
      <c r="S276" s="3"/>
      <c r="T276" s="3"/>
      <c r="U276" s="3"/>
      <c r="V276" s="3"/>
      <c r="W276" s="4"/>
      <c r="X276" s="3"/>
      <c r="Y276" s="8"/>
      <c r="Z276" s="3"/>
      <c r="AA276" s="3"/>
      <c r="AB276" s="3"/>
      <c r="AC276" s="8"/>
      <c r="AD276" s="3"/>
      <c r="AE276" s="3"/>
      <c r="AF276" s="3"/>
      <c r="AG276" s="3"/>
      <c r="AH276" s="3"/>
      <c r="AI276" s="3"/>
      <c r="AJ276" s="3"/>
      <c r="AK276" s="3"/>
      <c r="AL276" s="4"/>
      <c r="AM276" s="3"/>
      <c r="AN276" s="3"/>
    </row>
    <row r="277" spans="1:40" x14ac:dyDescent="0.25">
      <c r="A277" s="3"/>
      <c r="B277" s="4" t="s">
        <v>7</v>
      </c>
      <c r="C277" s="3">
        <f>AVERAGE(C272:C276)</f>
        <v>22.966666666666669</v>
      </c>
      <c r="D277" s="8" t="s">
        <v>8</v>
      </c>
      <c r="E277" s="3">
        <f>STDEV(C272:C274)</f>
        <v>7.0237691685685111E-2</v>
      </c>
      <c r="F277" s="3"/>
      <c r="G277" s="3">
        <f>AVERAGE(G272:G274)</f>
        <v>21.153333333333332</v>
      </c>
      <c r="H277" s="8" t="s">
        <v>8</v>
      </c>
      <c r="I277" s="3">
        <f>STDEV(G272:G274)</f>
        <v>9.8657657246324887E-2</v>
      </c>
      <c r="J277" s="3"/>
      <c r="K277" s="3">
        <f>C277-G277</f>
        <v>1.8133333333333361</v>
      </c>
      <c r="L277" s="3"/>
      <c r="M277" s="3"/>
      <c r="N277" s="3">
        <f>E277+I277</f>
        <v>0.16889534893201</v>
      </c>
      <c r="O277" s="3">
        <f>K277-K277</f>
        <v>0</v>
      </c>
      <c r="P277" s="3"/>
      <c r="Q277" s="4">
        <f>POWER(2,-(O277))</f>
        <v>1</v>
      </c>
      <c r="R277" s="3">
        <f>Q277/Q270</f>
        <v>0.1435872943746293</v>
      </c>
      <c r="S277" s="3"/>
      <c r="T277" s="3"/>
      <c r="U277" s="3"/>
      <c r="V277" s="3"/>
      <c r="W277" s="4" t="s">
        <v>7</v>
      </c>
      <c r="X277" s="3">
        <f>AVERAGE(X272:X276)</f>
        <v>29.81</v>
      </c>
      <c r="Y277" s="8" t="s">
        <v>8</v>
      </c>
      <c r="Z277" s="3">
        <f>STDEV(X272:X274)</f>
        <v>7.0000000000000284E-2</v>
      </c>
      <c r="AA277" s="3"/>
      <c r="AB277" s="3">
        <f>AVERAGE(AB272:AB274)</f>
        <v>23.900000000000002</v>
      </c>
      <c r="AC277" s="8" t="s">
        <v>8</v>
      </c>
      <c r="AD277" s="3">
        <f>STDEV(AB272:AB274)</f>
        <v>4.5825756949558198E-2</v>
      </c>
      <c r="AE277" s="3"/>
      <c r="AF277" s="3">
        <f>X277-AB277</f>
        <v>5.9099999999999966</v>
      </c>
      <c r="AG277" s="3"/>
      <c r="AH277" s="3"/>
      <c r="AI277" s="3">
        <f>Z277+AD277</f>
        <v>0.11582575694955849</v>
      </c>
      <c r="AJ277" s="3">
        <f>AF277-AF277</f>
        <v>0</v>
      </c>
      <c r="AK277" s="3"/>
      <c r="AL277" s="4">
        <f>POWER(2,-(AJ277))</f>
        <v>1</v>
      </c>
      <c r="AM277" s="3">
        <f>AL277/AL270</f>
        <v>0.56123102415468695</v>
      </c>
      <c r="AN277" s="3"/>
    </row>
    <row r="278" spans="1:40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x14ac:dyDescent="0.25">
      <c r="A280" s="3"/>
      <c r="B280" s="3"/>
      <c r="C280" s="4" t="s">
        <v>0</v>
      </c>
      <c r="D280" s="4"/>
      <c r="E280" s="4"/>
      <c r="F280" s="4"/>
      <c r="G280" s="4" t="s">
        <v>0</v>
      </c>
      <c r="H280" s="3"/>
      <c r="I280" s="3"/>
      <c r="J280" s="3"/>
      <c r="K280" s="4" t="s">
        <v>1</v>
      </c>
      <c r="L280" s="3"/>
      <c r="M280" s="3"/>
      <c r="N280" s="3" t="s">
        <v>33</v>
      </c>
      <c r="O280" s="4" t="s">
        <v>2</v>
      </c>
      <c r="P280" s="5" t="s">
        <v>34</v>
      </c>
      <c r="Q280" s="4" t="s">
        <v>3</v>
      </c>
      <c r="R280" s="3"/>
      <c r="S280" s="5" t="s">
        <v>35</v>
      </c>
      <c r="T280" s="3"/>
      <c r="U280" s="3"/>
      <c r="V280" s="3"/>
      <c r="W280" s="3"/>
      <c r="X280" s="4" t="s">
        <v>0</v>
      </c>
      <c r="Y280" s="4"/>
      <c r="Z280" s="4"/>
      <c r="AA280" s="4"/>
      <c r="AB280" s="4" t="s">
        <v>0</v>
      </c>
      <c r="AC280" s="3"/>
      <c r="AD280" s="3"/>
      <c r="AE280" s="3"/>
      <c r="AF280" s="4" t="s">
        <v>1</v>
      </c>
      <c r="AG280" s="3"/>
      <c r="AH280" s="3"/>
      <c r="AI280" s="3" t="s">
        <v>33</v>
      </c>
      <c r="AJ280" s="4" t="s">
        <v>2</v>
      </c>
      <c r="AK280" s="5" t="s">
        <v>34</v>
      </c>
      <c r="AL280" s="4" t="s">
        <v>3</v>
      </c>
      <c r="AM280" s="3"/>
      <c r="AN280" s="5" t="s">
        <v>35</v>
      </c>
    </row>
    <row r="281" spans="1:40" x14ac:dyDescent="0.25">
      <c r="A281" s="3"/>
      <c r="B281" s="3"/>
      <c r="C281" s="6" t="s">
        <v>45</v>
      </c>
      <c r="D281" s="4"/>
      <c r="E281" s="4"/>
      <c r="F281" s="4"/>
      <c r="G281" s="4" t="s">
        <v>5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6" t="s">
        <v>45</v>
      </c>
      <c r="Y281" s="4"/>
      <c r="Z281" s="4"/>
      <c r="AA281" s="4"/>
      <c r="AB281" s="4" t="s">
        <v>5</v>
      </c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x14ac:dyDescent="0.25">
      <c r="A282" s="3"/>
      <c r="B282" s="4" t="s">
        <v>6</v>
      </c>
      <c r="C282" s="3">
        <v>24.47</v>
      </c>
      <c r="D282" s="3"/>
      <c r="E282" s="3"/>
      <c r="F282" s="3"/>
      <c r="G282" s="3">
        <v>17.89</v>
      </c>
      <c r="H282" s="3"/>
      <c r="I282" s="3"/>
      <c r="J282" s="3"/>
      <c r="K282" s="3"/>
      <c r="L282" s="3"/>
      <c r="M282" s="3"/>
      <c r="N282" s="3"/>
      <c r="O282" s="3"/>
      <c r="P282" s="3"/>
      <c r="Q282" s="4"/>
      <c r="R282" s="3"/>
      <c r="S282" s="3"/>
      <c r="T282" s="3"/>
      <c r="U282" s="3"/>
      <c r="V282" s="3"/>
      <c r="W282" s="4" t="s">
        <v>6</v>
      </c>
      <c r="X282" s="3">
        <v>25.75</v>
      </c>
      <c r="Y282" s="3"/>
      <c r="Z282" s="3"/>
      <c r="AA282" s="3"/>
      <c r="AB282" s="9">
        <v>22.18</v>
      </c>
      <c r="AC282" s="3"/>
      <c r="AD282" s="3"/>
      <c r="AE282" s="3"/>
      <c r="AF282" s="3"/>
      <c r="AG282" s="3"/>
      <c r="AH282" s="3"/>
      <c r="AI282" s="3"/>
      <c r="AJ282" s="3"/>
      <c r="AK282" s="3"/>
      <c r="AL282" s="4"/>
      <c r="AM282" s="3"/>
      <c r="AN282" s="3"/>
    </row>
    <row r="283" spans="1:40" x14ac:dyDescent="0.25">
      <c r="A283" s="3"/>
      <c r="B283" s="4">
        <v>18</v>
      </c>
      <c r="C283" s="3">
        <v>24.36</v>
      </c>
      <c r="D283" s="3"/>
      <c r="E283" s="3"/>
      <c r="F283" s="3"/>
      <c r="G283" s="3">
        <v>17.96</v>
      </c>
      <c r="H283" s="3"/>
      <c r="I283" s="3"/>
      <c r="J283" s="3"/>
      <c r="K283" s="3"/>
      <c r="L283" s="3"/>
      <c r="M283" s="3"/>
      <c r="N283" s="3"/>
      <c r="O283" s="3"/>
      <c r="P283" s="3"/>
      <c r="Q283" s="4"/>
      <c r="R283" s="3"/>
      <c r="S283" s="3"/>
      <c r="T283" s="3"/>
      <c r="U283" s="3"/>
      <c r="V283" s="3"/>
      <c r="W283" s="4">
        <v>18</v>
      </c>
      <c r="X283" s="3">
        <v>25.92</v>
      </c>
      <c r="Y283" s="3"/>
      <c r="Z283" s="3"/>
      <c r="AA283" s="3"/>
      <c r="AB283" s="9">
        <v>22.29</v>
      </c>
      <c r="AC283" s="3"/>
      <c r="AD283" s="3"/>
      <c r="AE283" s="3"/>
      <c r="AF283" s="3"/>
      <c r="AG283" s="3"/>
      <c r="AH283" s="3"/>
      <c r="AI283" s="3"/>
      <c r="AJ283" s="3"/>
      <c r="AK283" s="3"/>
      <c r="AL283" s="4"/>
      <c r="AM283" s="3"/>
      <c r="AN283" s="3"/>
    </row>
    <row r="284" spans="1:40" x14ac:dyDescent="0.25">
      <c r="A284" s="3"/>
      <c r="B284" s="4"/>
      <c r="C284" s="3">
        <v>24.29</v>
      </c>
      <c r="D284" s="3"/>
      <c r="E284" s="3"/>
      <c r="F284" s="3"/>
      <c r="G284" s="3">
        <v>17.87</v>
      </c>
      <c r="H284" s="8"/>
      <c r="I284" s="3"/>
      <c r="J284" s="3"/>
      <c r="K284" s="3"/>
      <c r="L284" s="3"/>
      <c r="M284" s="3"/>
      <c r="N284" s="3"/>
      <c r="O284" s="3"/>
      <c r="P284" s="3"/>
      <c r="Q284" s="4"/>
      <c r="R284" s="3"/>
      <c r="S284" s="3"/>
      <c r="T284" s="3"/>
      <c r="U284" s="3"/>
      <c r="V284" s="3"/>
      <c r="W284" s="4"/>
      <c r="X284" s="3">
        <v>25.87</v>
      </c>
      <c r="Y284" s="3"/>
      <c r="Z284" s="3"/>
      <c r="AA284" s="3"/>
      <c r="AB284" s="9">
        <v>22.24</v>
      </c>
      <c r="AC284" s="8"/>
      <c r="AD284" s="3"/>
      <c r="AE284" s="3"/>
      <c r="AF284" s="3"/>
      <c r="AG284" s="3"/>
      <c r="AH284" s="3"/>
      <c r="AI284" s="3"/>
      <c r="AJ284" s="3"/>
      <c r="AK284" s="3"/>
      <c r="AL284" s="4"/>
      <c r="AM284" s="3"/>
      <c r="AN284" s="3"/>
    </row>
    <row r="285" spans="1:40" x14ac:dyDescent="0.25">
      <c r="A285" s="3"/>
      <c r="B285" s="4"/>
      <c r="C285" s="3"/>
      <c r="D285" s="8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4"/>
      <c r="R285" s="3"/>
      <c r="S285" s="3"/>
      <c r="T285" s="3"/>
      <c r="U285" s="3"/>
      <c r="V285" s="3"/>
      <c r="W285" s="4"/>
      <c r="X285" s="3"/>
      <c r="Y285" s="8"/>
      <c r="Z285" s="3"/>
      <c r="AA285" s="3"/>
      <c r="AB285" s="3"/>
      <c r="AC285" s="8"/>
      <c r="AD285" s="3"/>
      <c r="AE285" s="3"/>
      <c r="AF285" s="3"/>
      <c r="AG285" s="3"/>
      <c r="AH285" s="3"/>
      <c r="AI285" s="3"/>
      <c r="AJ285" s="3"/>
      <c r="AK285" s="3"/>
      <c r="AL285" s="4"/>
      <c r="AM285" s="3"/>
      <c r="AN285" s="3"/>
    </row>
    <row r="286" spans="1:40" x14ac:dyDescent="0.25">
      <c r="A286" s="3"/>
      <c r="B286" s="4" t="s">
        <v>7</v>
      </c>
      <c r="C286" s="3">
        <f>AVERAGE(C282:C284)</f>
        <v>24.373333333333335</v>
      </c>
      <c r="D286" s="8" t="s">
        <v>8</v>
      </c>
      <c r="E286" s="3">
        <f>STDEV(C282:C284)</f>
        <v>9.0737717258774497E-2</v>
      </c>
      <c r="F286" s="3"/>
      <c r="G286" s="3">
        <f>AVERAGE(G282:G284)</f>
        <v>17.906666666666666</v>
      </c>
      <c r="H286" s="8" t="s">
        <v>8</v>
      </c>
      <c r="I286" s="3">
        <f>STDEV(G282:G284)</f>
        <v>4.725815626252608E-2</v>
      </c>
      <c r="J286" s="3"/>
      <c r="K286" s="3">
        <f>C286-G286</f>
        <v>6.4666666666666686</v>
      </c>
      <c r="L286" s="3"/>
      <c r="M286" s="3"/>
      <c r="N286" s="3">
        <f>E286+I286</f>
        <v>0.13799587352130058</v>
      </c>
      <c r="O286" s="3">
        <f>K286-K293</f>
        <v>-2.326666666666668</v>
      </c>
      <c r="P286" s="3">
        <f>N286+N293</f>
        <v>0.30114929763876241</v>
      </c>
      <c r="Q286" s="4">
        <f>POWER(2,-(O286))</f>
        <v>5.0164496382010491</v>
      </c>
      <c r="R286" s="3"/>
      <c r="S286" s="3">
        <f>P286*LN(2)</f>
        <v>0.20874078658591597</v>
      </c>
      <c r="T286" s="3"/>
      <c r="U286" s="3"/>
      <c r="V286" s="3"/>
      <c r="W286" s="4" t="s">
        <v>7</v>
      </c>
      <c r="X286" s="3">
        <f>AVERAGE(X282:X284)</f>
        <v>25.846666666666668</v>
      </c>
      <c r="Y286" s="8" t="s">
        <v>8</v>
      </c>
      <c r="Z286" s="3">
        <f>STDEV(X282:X284)</f>
        <v>8.7368949480541899E-2</v>
      </c>
      <c r="AA286" s="3"/>
      <c r="AB286" s="3">
        <f>AVERAGE(AB282:AB284)</f>
        <v>22.236666666666665</v>
      </c>
      <c r="AC286" s="8" t="s">
        <v>8</v>
      </c>
      <c r="AD286" s="3">
        <f>STDEV(AB282:AB284)</f>
        <v>5.5075705472860705E-2</v>
      </c>
      <c r="AE286" s="3"/>
      <c r="AF286" s="3">
        <f>X286-AB286</f>
        <v>3.610000000000003</v>
      </c>
      <c r="AG286" s="3"/>
      <c r="AH286" s="3"/>
      <c r="AI286" s="3">
        <f>Z286+AD286</f>
        <v>0.14244465495340261</v>
      </c>
      <c r="AJ286" s="3">
        <f>AF286-AF293</f>
        <v>-1.9199999999999982</v>
      </c>
      <c r="AK286" s="3">
        <f>AI286+AI293</f>
        <v>0.22492238705851608</v>
      </c>
      <c r="AL286" s="4">
        <f>POWER(2,-(AJ286))</f>
        <v>3.7842305869023787</v>
      </c>
      <c r="AM286" s="3"/>
      <c r="AN286" s="3">
        <f>AK286*LN(2)</f>
        <v>0.15590431843442315</v>
      </c>
    </row>
    <row r="287" spans="1:40" x14ac:dyDescent="0.25">
      <c r="A287" s="3"/>
      <c r="B287" s="4"/>
      <c r="C287" s="3"/>
      <c r="D287" s="8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4"/>
      <c r="R287" s="3"/>
      <c r="S287" s="3"/>
      <c r="T287" s="3"/>
      <c r="U287" s="3"/>
      <c r="V287" s="3"/>
      <c r="W287" s="4"/>
      <c r="X287" s="3"/>
      <c r="Y287" s="8"/>
      <c r="Z287" s="3"/>
      <c r="AA287" s="3"/>
      <c r="AB287" s="3"/>
      <c r="AC287" s="8"/>
      <c r="AD287" s="3"/>
      <c r="AE287" s="3"/>
      <c r="AF287" s="3"/>
      <c r="AG287" s="3"/>
      <c r="AH287" s="3"/>
      <c r="AI287" s="3"/>
      <c r="AJ287" s="3"/>
      <c r="AK287" s="3"/>
      <c r="AL287" s="4"/>
      <c r="AM287" s="3"/>
      <c r="AN287" s="3"/>
    </row>
    <row r="288" spans="1:40" x14ac:dyDescent="0.25">
      <c r="A288" s="3"/>
      <c r="B288" s="4" t="s">
        <v>9</v>
      </c>
      <c r="C288" s="3">
        <v>28.04</v>
      </c>
      <c r="D288" s="8"/>
      <c r="E288" s="3"/>
      <c r="F288" s="3"/>
      <c r="G288" s="3">
        <v>19.13</v>
      </c>
      <c r="H288" s="8"/>
      <c r="I288" s="3"/>
      <c r="J288" s="3"/>
      <c r="K288" s="3"/>
      <c r="L288" s="3"/>
      <c r="M288" s="3"/>
      <c r="N288" s="3"/>
      <c r="O288" s="3"/>
      <c r="P288" s="3"/>
      <c r="Q288" s="4"/>
      <c r="R288" s="3"/>
      <c r="S288" s="3"/>
      <c r="T288" s="3"/>
      <c r="U288" s="3"/>
      <c r="V288" s="3"/>
      <c r="W288" s="4" t="s">
        <v>9</v>
      </c>
      <c r="X288" s="3">
        <v>28.39</v>
      </c>
      <c r="Y288" s="8"/>
      <c r="Z288" s="3"/>
      <c r="AA288" s="3"/>
      <c r="AB288" s="9">
        <v>22.87</v>
      </c>
      <c r="AC288" s="8"/>
      <c r="AD288" s="3"/>
      <c r="AE288" s="3"/>
      <c r="AF288" s="3"/>
      <c r="AG288" s="3"/>
      <c r="AH288" s="3"/>
      <c r="AI288" s="3"/>
      <c r="AJ288" s="3"/>
      <c r="AK288" s="3"/>
      <c r="AL288" s="4"/>
      <c r="AM288" s="3"/>
      <c r="AN288" s="3"/>
    </row>
    <row r="289" spans="1:40" x14ac:dyDescent="0.25">
      <c r="A289" s="3"/>
      <c r="B289" s="4" t="s">
        <v>27</v>
      </c>
      <c r="C289" s="3">
        <v>27.9</v>
      </c>
      <c r="D289" s="8"/>
      <c r="E289" s="3"/>
      <c r="F289" s="3"/>
      <c r="G289" s="3">
        <v>19.11</v>
      </c>
      <c r="H289" s="8"/>
      <c r="I289" s="3"/>
      <c r="J289" s="3"/>
      <c r="K289" s="3"/>
      <c r="L289" s="3"/>
      <c r="M289" s="3"/>
      <c r="N289" s="3"/>
      <c r="O289" s="3"/>
      <c r="P289" s="3"/>
      <c r="Q289" s="4"/>
      <c r="R289" s="3"/>
      <c r="S289" s="3"/>
      <c r="T289" s="3"/>
      <c r="U289" s="3"/>
      <c r="V289" s="3"/>
      <c r="W289" s="4" t="s">
        <v>27</v>
      </c>
      <c r="X289" s="3">
        <v>28.43</v>
      </c>
      <c r="Y289" s="8"/>
      <c r="Z289" s="3"/>
      <c r="AA289" s="3"/>
      <c r="AB289" s="9">
        <v>22.92</v>
      </c>
      <c r="AC289" s="8"/>
      <c r="AD289" s="3"/>
      <c r="AE289" s="3"/>
      <c r="AF289" s="3"/>
      <c r="AG289" s="3"/>
      <c r="AH289" s="3"/>
      <c r="AI289" s="3"/>
      <c r="AJ289" s="3"/>
      <c r="AK289" s="3"/>
      <c r="AL289" s="4"/>
      <c r="AM289" s="3"/>
      <c r="AN289" s="3"/>
    </row>
    <row r="290" spans="1:40" x14ac:dyDescent="0.25">
      <c r="A290" s="3"/>
      <c r="B290" s="4"/>
      <c r="C290" s="3">
        <v>27.96</v>
      </c>
      <c r="D290" s="8"/>
      <c r="E290" s="3"/>
      <c r="F290" s="3"/>
      <c r="G290" s="3">
        <v>19.28</v>
      </c>
      <c r="H290" s="8"/>
      <c r="I290" s="3"/>
      <c r="J290" s="3"/>
      <c r="K290" s="3"/>
      <c r="L290" s="3"/>
      <c r="M290" s="3"/>
      <c r="N290" s="3"/>
      <c r="O290" s="3"/>
      <c r="P290" s="3"/>
      <c r="Q290" s="4"/>
      <c r="R290" s="3"/>
      <c r="S290" s="3"/>
      <c r="T290" s="3"/>
      <c r="U290" s="3"/>
      <c r="V290" s="3"/>
      <c r="W290" s="4"/>
      <c r="X290" s="3">
        <v>28.49</v>
      </c>
      <c r="Y290" s="8"/>
      <c r="Z290" s="3"/>
      <c r="AA290" s="3"/>
      <c r="AB290" s="9">
        <v>22.93</v>
      </c>
      <c r="AC290" s="8"/>
      <c r="AD290" s="3"/>
      <c r="AE290" s="3"/>
      <c r="AF290" s="3"/>
      <c r="AG290" s="3"/>
      <c r="AH290" s="3"/>
      <c r="AI290" s="3"/>
      <c r="AJ290" s="3"/>
      <c r="AK290" s="3"/>
      <c r="AL290" s="4"/>
      <c r="AM290" s="3"/>
      <c r="AN290" s="3"/>
    </row>
    <row r="291" spans="1:40" x14ac:dyDescent="0.25">
      <c r="A291" s="3"/>
      <c r="B291" s="4"/>
      <c r="C291" s="3"/>
      <c r="D291" s="8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4"/>
      <c r="R291" s="3"/>
      <c r="S291" s="3"/>
      <c r="T291" s="3"/>
      <c r="U291" s="3"/>
      <c r="V291" s="3"/>
      <c r="W291" s="4"/>
      <c r="X291" s="3"/>
      <c r="Y291" s="8"/>
      <c r="Z291" s="3"/>
      <c r="AA291" s="3"/>
      <c r="AB291" s="3"/>
      <c r="AC291" s="8"/>
      <c r="AD291" s="3"/>
      <c r="AE291" s="3"/>
      <c r="AF291" s="3"/>
      <c r="AG291" s="3"/>
      <c r="AH291" s="3"/>
      <c r="AI291" s="3"/>
      <c r="AJ291" s="3"/>
      <c r="AK291" s="3"/>
      <c r="AL291" s="4"/>
      <c r="AM291" s="3"/>
      <c r="AN291" s="3"/>
    </row>
    <row r="292" spans="1:40" x14ac:dyDescent="0.25">
      <c r="A292" s="3"/>
      <c r="B292" s="4"/>
      <c r="C292" s="3"/>
      <c r="D292" s="8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4"/>
      <c r="R292" s="3"/>
      <c r="S292" s="3"/>
      <c r="T292" s="3"/>
      <c r="U292" s="3"/>
      <c r="V292" s="3"/>
      <c r="W292" s="4"/>
      <c r="X292" s="3"/>
      <c r="Y292" s="8"/>
      <c r="Z292" s="3"/>
      <c r="AA292" s="3"/>
      <c r="AB292" s="3"/>
      <c r="AC292" s="8"/>
      <c r="AD292" s="3"/>
      <c r="AE292" s="3"/>
      <c r="AF292" s="3"/>
      <c r="AG292" s="3"/>
      <c r="AH292" s="3"/>
      <c r="AI292" s="3"/>
      <c r="AJ292" s="3"/>
      <c r="AK292" s="3"/>
      <c r="AL292" s="4"/>
      <c r="AM292" s="3"/>
      <c r="AN292" s="3"/>
    </row>
    <row r="293" spans="1:40" x14ac:dyDescent="0.25">
      <c r="A293" s="3"/>
      <c r="B293" s="4" t="s">
        <v>7</v>
      </c>
      <c r="C293" s="3">
        <f>AVERAGE(C288:C292)</f>
        <v>27.966666666666669</v>
      </c>
      <c r="D293" s="8" t="s">
        <v>8</v>
      </c>
      <c r="E293" s="3">
        <f>STDEV(C288:C290)</f>
        <v>7.0237691685685111E-2</v>
      </c>
      <c r="F293" s="3"/>
      <c r="G293" s="3">
        <f>AVERAGE(G288:G290)</f>
        <v>19.173333333333332</v>
      </c>
      <c r="H293" s="8" t="s">
        <v>8</v>
      </c>
      <c r="I293" s="3">
        <f>STDEV(G288:G290)</f>
        <v>9.2915732431776768E-2</v>
      </c>
      <c r="J293" s="3"/>
      <c r="K293" s="3">
        <f>C293-G293</f>
        <v>8.7933333333333366</v>
      </c>
      <c r="L293" s="3"/>
      <c r="M293" s="3"/>
      <c r="N293" s="3">
        <f>E293+I293</f>
        <v>0.16315342411746186</v>
      </c>
      <c r="O293" s="3">
        <f>K293-K293</f>
        <v>0</v>
      </c>
      <c r="P293" s="3"/>
      <c r="Q293" s="4">
        <f>POWER(2,-(O293))</f>
        <v>1</v>
      </c>
      <c r="R293" s="3">
        <f>Q293/Q286</f>
        <v>0.19934417209829908</v>
      </c>
      <c r="S293" s="3"/>
      <c r="T293" s="3"/>
      <c r="U293" s="3"/>
      <c r="V293" s="3"/>
      <c r="W293" s="4" t="s">
        <v>7</v>
      </c>
      <c r="X293" s="3">
        <f>AVERAGE(X288:X292)</f>
        <v>28.436666666666667</v>
      </c>
      <c r="Y293" s="8" t="s">
        <v>8</v>
      </c>
      <c r="Z293" s="3">
        <f>STDEV(X288:X290)</f>
        <v>5.0332229568470589E-2</v>
      </c>
      <c r="AA293" s="3"/>
      <c r="AB293" s="3">
        <f>AVERAGE(AB288:AB290)</f>
        <v>22.906666666666666</v>
      </c>
      <c r="AC293" s="8" t="s">
        <v>8</v>
      </c>
      <c r="AD293" s="3">
        <f>STDEV(AB288:AB290)</f>
        <v>3.2145502536642868E-2</v>
      </c>
      <c r="AE293" s="3"/>
      <c r="AF293" s="3">
        <f>X293-AB293</f>
        <v>5.5300000000000011</v>
      </c>
      <c r="AG293" s="3"/>
      <c r="AH293" s="3"/>
      <c r="AI293" s="3">
        <f>Z293+AD293</f>
        <v>8.2477732105113458E-2</v>
      </c>
      <c r="AJ293" s="3">
        <f>AF293-AF293</f>
        <v>0</v>
      </c>
      <c r="AK293" s="3"/>
      <c r="AL293" s="4">
        <f>POWER(2,-(AJ293))</f>
        <v>1</v>
      </c>
      <c r="AM293" s="3">
        <f>AL293/AL286</f>
        <v>0.26425451014034546</v>
      </c>
      <c r="AN293" s="3"/>
    </row>
    <row r="294" spans="1:40" x14ac:dyDescent="0.25">
      <c r="A294" s="3"/>
      <c r="B294" s="4"/>
      <c r="C294" s="3"/>
      <c r="D294" s="8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4"/>
      <c r="R294" s="3"/>
      <c r="S294" s="3"/>
      <c r="T294" s="3"/>
      <c r="U294" s="3"/>
      <c r="V294" s="3"/>
      <c r="W294" s="4"/>
      <c r="X294" s="3"/>
      <c r="Y294" s="8"/>
      <c r="Z294" s="3"/>
      <c r="AA294" s="3"/>
      <c r="AB294" s="3"/>
      <c r="AC294" s="8"/>
      <c r="AD294" s="3"/>
      <c r="AE294" s="3"/>
      <c r="AF294" s="3"/>
      <c r="AG294" s="3"/>
      <c r="AH294" s="3"/>
      <c r="AI294" s="3"/>
      <c r="AJ294" s="3"/>
      <c r="AK294" s="3"/>
      <c r="AL294" s="4"/>
      <c r="AM294" s="3"/>
      <c r="AN294" s="3"/>
    </row>
    <row r="295" spans="1:40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x14ac:dyDescent="0.25">
      <c r="A296" s="3"/>
      <c r="B296" s="3"/>
      <c r="C296" s="4" t="s">
        <v>0</v>
      </c>
      <c r="D296" s="4"/>
      <c r="E296" s="4"/>
      <c r="F296" s="4"/>
      <c r="G296" s="4" t="s">
        <v>0</v>
      </c>
      <c r="H296" s="3"/>
      <c r="I296" s="3"/>
      <c r="J296" s="3"/>
      <c r="K296" s="4" t="s">
        <v>1</v>
      </c>
      <c r="L296" s="3"/>
      <c r="M296" s="3"/>
      <c r="N296" s="3" t="s">
        <v>33</v>
      </c>
      <c r="O296" s="4" t="s">
        <v>2</v>
      </c>
      <c r="P296" s="5" t="s">
        <v>34</v>
      </c>
      <c r="Q296" s="4" t="s">
        <v>3</v>
      </c>
      <c r="R296" s="3"/>
      <c r="S296" s="5" t="s">
        <v>35</v>
      </c>
      <c r="T296" s="3"/>
      <c r="U296" s="3"/>
      <c r="V296" s="3"/>
      <c r="W296" s="3"/>
      <c r="X296" s="4" t="s">
        <v>0</v>
      </c>
      <c r="Y296" s="4"/>
      <c r="Z296" s="4"/>
      <c r="AA296" s="4"/>
      <c r="AB296" s="4" t="s">
        <v>0</v>
      </c>
      <c r="AC296" s="3"/>
      <c r="AD296" s="3"/>
      <c r="AE296" s="3"/>
      <c r="AF296" s="4" t="s">
        <v>1</v>
      </c>
      <c r="AG296" s="3"/>
      <c r="AH296" s="3"/>
      <c r="AI296" s="3" t="s">
        <v>33</v>
      </c>
      <c r="AJ296" s="4" t="s">
        <v>2</v>
      </c>
      <c r="AK296" s="5" t="s">
        <v>34</v>
      </c>
      <c r="AL296" s="4" t="s">
        <v>3</v>
      </c>
      <c r="AM296" s="3"/>
      <c r="AN296" s="5" t="s">
        <v>35</v>
      </c>
    </row>
    <row r="297" spans="1:40" x14ac:dyDescent="0.25">
      <c r="A297" s="3"/>
      <c r="B297" s="3"/>
      <c r="C297" s="6" t="s">
        <v>45</v>
      </c>
      <c r="D297" s="4"/>
      <c r="E297" s="4"/>
      <c r="F297" s="4"/>
      <c r="G297" s="4" t="s">
        <v>5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6" t="s">
        <v>45</v>
      </c>
      <c r="Y297" s="4"/>
      <c r="Z297" s="4"/>
      <c r="AA297" s="4"/>
      <c r="AB297" s="4" t="s">
        <v>5</v>
      </c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x14ac:dyDescent="0.25">
      <c r="A298" s="3"/>
      <c r="B298" s="4" t="s">
        <v>6</v>
      </c>
      <c r="C298" s="3">
        <v>23.32</v>
      </c>
      <c r="D298" s="3"/>
      <c r="E298" s="3"/>
      <c r="F298" s="3"/>
      <c r="G298" s="3">
        <v>24.81</v>
      </c>
      <c r="H298" s="3"/>
      <c r="I298" s="3"/>
      <c r="J298" s="3"/>
      <c r="K298" s="3"/>
      <c r="L298" s="3"/>
      <c r="M298" s="3"/>
      <c r="N298" s="3"/>
      <c r="O298" s="3"/>
      <c r="P298" s="3"/>
      <c r="Q298" s="4"/>
      <c r="R298" s="3"/>
      <c r="S298" s="3"/>
      <c r="T298" s="3"/>
      <c r="U298" s="3"/>
      <c r="V298" s="3"/>
      <c r="W298" s="4" t="s">
        <v>6</v>
      </c>
      <c r="X298" s="3">
        <v>27.91</v>
      </c>
      <c r="Y298" s="3"/>
      <c r="Z298" s="3"/>
      <c r="AA298" s="3"/>
      <c r="AB298" s="3">
        <v>16.41</v>
      </c>
      <c r="AC298" s="3"/>
      <c r="AD298" s="3"/>
      <c r="AE298" s="3"/>
      <c r="AF298" s="3"/>
      <c r="AG298" s="3"/>
      <c r="AH298" s="3"/>
      <c r="AI298" s="3"/>
      <c r="AJ298" s="3"/>
      <c r="AK298" s="3"/>
      <c r="AL298" s="4"/>
      <c r="AM298" s="3"/>
      <c r="AN298" s="3"/>
    </row>
    <row r="299" spans="1:40" x14ac:dyDescent="0.25">
      <c r="A299" s="3"/>
      <c r="B299" s="4">
        <v>19</v>
      </c>
      <c r="C299" s="3">
        <v>23.15</v>
      </c>
      <c r="D299" s="3"/>
      <c r="E299" s="3"/>
      <c r="F299" s="3"/>
      <c r="G299" s="3">
        <v>24.74</v>
      </c>
      <c r="H299" s="3"/>
      <c r="I299" s="3"/>
      <c r="J299" s="3"/>
      <c r="K299" s="3"/>
      <c r="L299" s="3"/>
      <c r="M299" s="3"/>
      <c r="N299" s="3"/>
      <c r="O299" s="3"/>
      <c r="P299" s="3"/>
      <c r="Q299" s="4"/>
      <c r="R299" s="3"/>
      <c r="S299" s="3"/>
      <c r="T299" s="3"/>
      <c r="U299" s="3"/>
      <c r="V299" s="3"/>
      <c r="W299" s="4">
        <v>19</v>
      </c>
      <c r="X299" s="3">
        <v>27.84</v>
      </c>
      <c r="Y299" s="3"/>
      <c r="Z299" s="3"/>
      <c r="AA299" s="3"/>
      <c r="AB299" s="3">
        <v>16.38</v>
      </c>
      <c r="AC299" s="3"/>
      <c r="AD299" s="3"/>
      <c r="AE299" s="3"/>
      <c r="AF299" s="3"/>
      <c r="AG299" s="3"/>
      <c r="AH299" s="3"/>
      <c r="AI299" s="3"/>
      <c r="AJ299" s="3"/>
      <c r="AK299" s="3"/>
      <c r="AL299" s="4"/>
      <c r="AM299" s="3"/>
      <c r="AN299" s="3"/>
    </row>
    <row r="300" spans="1:40" x14ac:dyDescent="0.25">
      <c r="A300" s="3"/>
      <c r="B300" s="4"/>
      <c r="C300" s="3">
        <v>23.24</v>
      </c>
      <c r="D300" s="3"/>
      <c r="E300" s="3"/>
      <c r="F300" s="3"/>
      <c r="G300" s="3">
        <v>24.93</v>
      </c>
      <c r="H300" s="8"/>
      <c r="I300" s="3"/>
      <c r="J300" s="3"/>
      <c r="K300" s="3"/>
      <c r="L300" s="3"/>
      <c r="M300" s="3"/>
      <c r="N300" s="3"/>
      <c r="O300" s="3"/>
      <c r="P300" s="3"/>
      <c r="Q300" s="4"/>
      <c r="R300" s="3"/>
      <c r="S300" s="3"/>
      <c r="T300" s="3"/>
      <c r="U300" s="3"/>
      <c r="V300" s="3"/>
      <c r="W300" s="4"/>
      <c r="X300" s="3">
        <v>27.75</v>
      </c>
      <c r="Y300" s="3"/>
      <c r="Z300" s="3"/>
      <c r="AA300" s="3"/>
      <c r="AB300" s="3">
        <v>16.27</v>
      </c>
      <c r="AC300" s="8"/>
      <c r="AD300" s="3"/>
      <c r="AE300" s="3"/>
      <c r="AF300" s="3"/>
      <c r="AG300" s="3"/>
      <c r="AH300" s="3"/>
      <c r="AI300" s="3"/>
      <c r="AJ300" s="3"/>
      <c r="AK300" s="3"/>
      <c r="AL300" s="4"/>
      <c r="AM300" s="3"/>
      <c r="AN300" s="3"/>
    </row>
    <row r="301" spans="1:40" x14ac:dyDescent="0.25">
      <c r="A301" s="3"/>
      <c r="B301" s="4"/>
      <c r="C301" s="3"/>
      <c r="D301" s="8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4"/>
      <c r="R301" s="3"/>
      <c r="S301" s="3"/>
      <c r="T301" s="3"/>
      <c r="U301" s="3"/>
      <c r="V301" s="3"/>
      <c r="W301" s="4"/>
      <c r="X301" s="3"/>
      <c r="Y301" s="8"/>
      <c r="Z301" s="3"/>
      <c r="AA301" s="3"/>
      <c r="AB301" s="3"/>
      <c r="AC301" s="8"/>
      <c r="AD301" s="3"/>
      <c r="AE301" s="3"/>
      <c r="AF301" s="3"/>
      <c r="AG301" s="3"/>
      <c r="AH301" s="3"/>
      <c r="AI301" s="3"/>
      <c r="AJ301" s="3"/>
      <c r="AK301" s="3"/>
      <c r="AL301" s="4"/>
      <c r="AM301" s="3"/>
      <c r="AN301" s="3"/>
    </row>
    <row r="302" spans="1:40" x14ac:dyDescent="0.25">
      <c r="A302" s="3"/>
      <c r="B302" s="4" t="s">
        <v>7</v>
      </c>
      <c r="C302" s="3">
        <f>AVERAGE(C298:C300)</f>
        <v>23.236666666666665</v>
      </c>
      <c r="D302" s="8" t="s">
        <v>8</v>
      </c>
      <c r="E302" s="3">
        <f>STDEV(C298:C300)</f>
        <v>8.5049005481154655E-2</v>
      </c>
      <c r="F302" s="3"/>
      <c r="G302" s="3">
        <f>AVERAGE(G298:G300)</f>
        <v>24.826666666666664</v>
      </c>
      <c r="H302" s="8" t="s">
        <v>8</v>
      </c>
      <c r="I302" s="3">
        <f>STDEV(G298:G300)</f>
        <v>9.6090235369331159E-2</v>
      </c>
      <c r="J302" s="3"/>
      <c r="K302" s="3">
        <f>C302-G302</f>
        <v>-1.5899999999999999</v>
      </c>
      <c r="L302" s="3"/>
      <c r="M302" s="3"/>
      <c r="N302" s="3">
        <f>E302+I302</f>
        <v>0.18113924085048583</v>
      </c>
      <c r="O302" s="3">
        <f>K302-K309</f>
        <v>-3.8699999999999974</v>
      </c>
      <c r="P302" s="3">
        <f>N302+N309</f>
        <v>0.36088423340136794</v>
      </c>
      <c r="Q302" s="4">
        <f>POWER(2,-(O302))</f>
        <v>14.621303203670383</v>
      </c>
      <c r="R302" s="3"/>
      <c r="S302" s="3">
        <f>P302*LN(2)</f>
        <v>0.25014588889069544</v>
      </c>
      <c r="T302" s="3"/>
      <c r="U302" s="3"/>
      <c r="V302" s="3"/>
      <c r="W302" s="4" t="s">
        <v>7</v>
      </c>
      <c r="X302" s="3">
        <f>AVERAGE(X298:X300)</f>
        <v>27.833333333333332</v>
      </c>
      <c r="Y302" s="8" t="s">
        <v>8</v>
      </c>
      <c r="Z302" s="3">
        <f>STDEV(X298:X300)</f>
        <v>8.0208062770106489E-2</v>
      </c>
      <c r="AA302" s="3"/>
      <c r="AB302" s="3">
        <f>AVERAGE(AB298:AB300)</f>
        <v>16.353333333333335</v>
      </c>
      <c r="AC302" s="8" t="s">
        <v>8</v>
      </c>
      <c r="AD302" s="3">
        <f>STDEV(AB298:AB300)</f>
        <v>7.3711147958320053E-2</v>
      </c>
      <c r="AE302" s="3"/>
      <c r="AF302" s="3">
        <f>X302-AB302</f>
        <v>11.479999999999997</v>
      </c>
      <c r="AG302" s="3"/>
      <c r="AH302" s="3"/>
      <c r="AI302" s="3">
        <f>Z302+AD302</f>
        <v>0.15391921072842654</v>
      </c>
      <c r="AJ302" s="3">
        <f>AF302-AF309</f>
        <v>-1.7533333333333374</v>
      </c>
      <c r="AK302" s="3">
        <f>AI302+AI309</f>
        <v>0.2971858507070726</v>
      </c>
      <c r="AL302" s="4">
        <f>POWER(2,-(AJ302))</f>
        <v>3.371366179018807</v>
      </c>
      <c r="AM302" s="3"/>
      <c r="AN302" s="3">
        <f>AK302*LN(2)</f>
        <v>0.2059935345199162</v>
      </c>
    </row>
    <row r="303" spans="1:40" x14ac:dyDescent="0.25">
      <c r="A303" s="3"/>
      <c r="B303" s="4"/>
      <c r="C303" s="3"/>
      <c r="D303" s="8"/>
      <c r="E303" s="3"/>
      <c r="F303" s="3"/>
      <c r="G303" s="3"/>
      <c r="H303" s="8"/>
      <c r="I303" s="3"/>
      <c r="J303" s="3"/>
      <c r="K303" s="3"/>
      <c r="L303" s="3"/>
      <c r="M303" s="3"/>
      <c r="N303" s="3"/>
      <c r="O303" s="3"/>
      <c r="P303" s="3"/>
      <c r="Q303" s="4"/>
      <c r="R303" s="3"/>
      <c r="S303" s="3"/>
      <c r="T303" s="3"/>
      <c r="U303" s="3"/>
      <c r="V303" s="3"/>
      <c r="W303" s="4"/>
      <c r="X303" s="3"/>
      <c r="Y303" s="8"/>
      <c r="Z303" s="3"/>
      <c r="AA303" s="3"/>
      <c r="AB303" s="3"/>
      <c r="AC303" s="8"/>
      <c r="AD303" s="3"/>
      <c r="AE303" s="3"/>
      <c r="AF303" s="3"/>
      <c r="AG303" s="3"/>
      <c r="AH303" s="3"/>
      <c r="AI303" s="3"/>
      <c r="AJ303" s="3"/>
      <c r="AK303" s="3"/>
      <c r="AL303" s="4"/>
      <c r="AM303" s="3"/>
      <c r="AN303" s="3"/>
    </row>
    <row r="304" spans="1:40" x14ac:dyDescent="0.25">
      <c r="A304" s="3"/>
      <c r="B304" s="4" t="s">
        <v>9</v>
      </c>
      <c r="C304" s="3">
        <v>24.28</v>
      </c>
      <c r="D304" s="8"/>
      <c r="E304" s="3"/>
      <c r="F304" s="3"/>
      <c r="G304" s="3">
        <v>22.01</v>
      </c>
      <c r="H304" s="8"/>
      <c r="I304" s="3"/>
      <c r="J304" s="3"/>
      <c r="K304" s="3"/>
      <c r="L304" s="3"/>
      <c r="M304" s="3"/>
      <c r="N304" s="3"/>
      <c r="O304" s="3"/>
      <c r="P304" s="3"/>
      <c r="Q304" s="4"/>
      <c r="R304" s="3"/>
      <c r="S304" s="3"/>
      <c r="T304" s="3"/>
      <c r="U304" s="3"/>
      <c r="V304" s="3"/>
      <c r="W304" s="4" t="s">
        <v>9</v>
      </c>
      <c r="X304" s="3">
        <v>29.62</v>
      </c>
      <c r="Y304" s="8"/>
      <c r="Z304" s="3"/>
      <c r="AA304" s="3"/>
      <c r="AB304" s="3">
        <v>16.36</v>
      </c>
      <c r="AC304" s="8"/>
      <c r="AD304" s="3"/>
      <c r="AE304" s="3"/>
      <c r="AF304" s="3"/>
      <c r="AG304" s="3"/>
      <c r="AH304" s="3"/>
      <c r="AI304" s="3"/>
      <c r="AJ304" s="3"/>
      <c r="AK304" s="3"/>
      <c r="AL304" s="4"/>
      <c r="AM304" s="3"/>
      <c r="AN304" s="3"/>
    </row>
    <row r="305" spans="1:40" x14ac:dyDescent="0.25">
      <c r="A305" s="3"/>
      <c r="B305" s="4" t="s">
        <v>28</v>
      </c>
      <c r="C305" s="3">
        <v>24.11</v>
      </c>
      <c r="D305" s="8"/>
      <c r="E305" s="3"/>
      <c r="F305" s="3"/>
      <c r="G305" s="3">
        <v>21.85</v>
      </c>
      <c r="H305" s="8"/>
      <c r="I305" s="3"/>
      <c r="J305" s="3"/>
      <c r="K305" s="3"/>
      <c r="L305" s="3"/>
      <c r="M305" s="3"/>
      <c r="N305" s="3"/>
      <c r="O305" s="3"/>
      <c r="P305" s="3"/>
      <c r="Q305" s="4"/>
      <c r="R305" s="3"/>
      <c r="S305" s="3"/>
      <c r="T305" s="3"/>
      <c r="U305" s="3"/>
      <c r="V305" s="3"/>
      <c r="W305" s="4" t="s">
        <v>28</v>
      </c>
      <c r="X305" s="3">
        <v>29.68</v>
      </c>
      <c r="Y305" s="8"/>
      <c r="Z305" s="3"/>
      <c r="AA305" s="3"/>
      <c r="AB305" s="3">
        <v>16.32</v>
      </c>
      <c r="AC305" s="8"/>
      <c r="AD305" s="3"/>
      <c r="AE305" s="3"/>
      <c r="AF305" s="3"/>
      <c r="AG305" s="3"/>
      <c r="AH305" s="3"/>
      <c r="AI305" s="3"/>
      <c r="AJ305" s="3"/>
      <c r="AK305" s="3"/>
      <c r="AL305" s="4"/>
      <c r="AM305" s="3"/>
      <c r="AN305" s="3"/>
    </row>
    <row r="306" spans="1:40" x14ac:dyDescent="0.25">
      <c r="A306" s="3"/>
      <c r="B306" s="4"/>
      <c r="C306" s="3">
        <v>24.16</v>
      </c>
      <c r="D306" s="8"/>
      <c r="E306" s="3"/>
      <c r="F306" s="3"/>
      <c r="G306" s="3">
        <v>21.85</v>
      </c>
      <c r="H306" s="8"/>
      <c r="I306" s="3"/>
      <c r="J306" s="3"/>
      <c r="K306" s="3"/>
      <c r="L306" s="3"/>
      <c r="M306" s="3"/>
      <c r="N306" s="3"/>
      <c r="O306" s="3"/>
      <c r="P306" s="3"/>
      <c r="Q306" s="4"/>
      <c r="R306" s="3"/>
      <c r="S306" s="3"/>
      <c r="T306" s="3"/>
      <c r="U306" s="3"/>
      <c r="V306" s="3"/>
      <c r="W306" s="4"/>
      <c r="X306" s="3">
        <v>29.56</v>
      </c>
      <c r="Y306" s="8"/>
      <c r="Z306" s="3"/>
      <c r="AA306" s="3"/>
      <c r="AB306" s="3">
        <v>16.48</v>
      </c>
      <c r="AC306" s="8"/>
      <c r="AD306" s="3"/>
      <c r="AE306" s="3"/>
      <c r="AF306" s="3"/>
      <c r="AG306" s="3"/>
      <c r="AH306" s="3"/>
      <c r="AI306" s="3"/>
      <c r="AJ306" s="3"/>
      <c r="AK306" s="3"/>
      <c r="AL306" s="4"/>
      <c r="AM306" s="3"/>
      <c r="AN306" s="3"/>
    </row>
    <row r="307" spans="1:40" x14ac:dyDescent="0.25">
      <c r="A307" s="3"/>
      <c r="B307" s="4"/>
      <c r="C307" s="3"/>
      <c r="D307" s="8"/>
      <c r="E307" s="3"/>
      <c r="F307" s="3"/>
      <c r="G307" s="3"/>
      <c r="H307" s="8"/>
      <c r="I307" s="3"/>
      <c r="J307" s="3"/>
      <c r="K307" s="3"/>
      <c r="L307" s="3"/>
      <c r="M307" s="3"/>
      <c r="N307" s="3"/>
      <c r="O307" s="3"/>
      <c r="P307" s="3"/>
      <c r="Q307" s="4"/>
      <c r="R307" s="3"/>
      <c r="S307" s="3"/>
      <c r="T307" s="3"/>
      <c r="U307" s="3"/>
      <c r="V307" s="3"/>
      <c r="W307" s="4"/>
      <c r="X307" s="3"/>
      <c r="Y307" s="8"/>
      <c r="Z307" s="3"/>
      <c r="AA307" s="3"/>
      <c r="AB307" s="3"/>
      <c r="AC307" s="8"/>
      <c r="AD307" s="3"/>
      <c r="AE307" s="3"/>
      <c r="AF307" s="3"/>
      <c r="AG307" s="3"/>
      <c r="AH307" s="3"/>
      <c r="AI307" s="3"/>
      <c r="AJ307" s="3"/>
      <c r="AK307" s="3"/>
      <c r="AL307" s="4"/>
      <c r="AM307" s="3"/>
      <c r="AN307" s="3"/>
    </row>
    <row r="308" spans="1:40" x14ac:dyDescent="0.25">
      <c r="A308" s="3"/>
      <c r="B308" s="4"/>
      <c r="C308" s="3"/>
      <c r="D308" s="8"/>
      <c r="E308" s="3"/>
      <c r="F308" s="3"/>
      <c r="G308" s="3"/>
      <c r="H308" s="8"/>
      <c r="I308" s="3"/>
      <c r="J308" s="3"/>
      <c r="K308" s="3"/>
      <c r="L308" s="3"/>
      <c r="M308" s="3"/>
      <c r="N308" s="3"/>
      <c r="O308" s="3"/>
      <c r="P308" s="3"/>
      <c r="Q308" s="4"/>
      <c r="R308" s="3"/>
      <c r="S308" s="3"/>
      <c r="T308" s="3"/>
      <c r="U308" s="3"/>
      <c r="V308" s="3"/>
      <c r="W308" s="4"/>
      <c r="X308" s="3"/>
      <c r="Y308" s="8"/>
      <c r="Z308" s="3"/>
      <c r="AA308" s="3"/>
      <c r="AB308" s="3"/>
      <c r="AC308" s="8"/>
      <c r="AD308" s="3"/>
      <c r="AE308" s="3"/>
      <c r="AF308" s="3"/>
      <c r="AG308" s="3"/>
      <c r="AH308" s="3"/>
      <c r="AI308" s="3"/>
      <c r="AJ308" s="3"/>
      <c r="AK308" s="3"/>
      <c r="AL308" s="4"/>
      <c r="AM308" s="3"/>
      <c r="AN308" s="3"/>
    </row>
    <row r="309" spans="1:40" x14ac:dyDescent="0.25">
      <c r="A309" s="3"/>
      <c r="B309" s="4" t="s">
        <v>7</v>
      </c>
      <c r="C309" s="3">
        <f>AVERAGE(C304:C308)</f>
        <v>24.183333333333334</v>
      </c>
      <c r="D309" s="8" t="s">
        <v>8</v>
      </c>
      <c r="E309" s="3">
        <f>STDEV(C304:C306)</f>
        <v>8.7368949480541899E-2</v>
      </c>
      <c r="F309" s="3"/>
      <c r="G309" s="3">
        <f>AVERAGE(G304:G306)</f>
        <v>21.903333333333336</v>
      </c>
      <c r="H309" s="8" t="s">
        <v>8</v>
      </c>
      <c r="I309" s="3">
        <f>STDEV(G304:G306)</f>
        <v>9.2376043070340211E-2</v>
      </c>
      <c r="J309" s="3"/>
      <c r="K309" s="3">
        <f>C309-G309</f>
        <v>2.2799999999999976</v>
      </c>
      <c r="L309" s="3"/>
      <c r="M309" s="3"/>
      <c r="N309" s="3">
        <f>E309+I309</f>
        <v>0.17974499255088211</v>
      </c>
      <c r="O309" s="3">
        <f>K309-K309</f>
        <v>0</v>
      </c>
      <c r="P309" s="3"/>
      <c r="Q309" s="4">
        <f>POWER(2,-(O309))</f>
        <v>1</v>
      </c>
      <c r="R309" s="3">
        <f>Q309/Q302</f>
        <v>6.839335632879634E-2</v>
      </c>
      <c r="S309" s="3"/>
      <c r="T309" s="3"/>
      <c r="U309" s="3"/>
      <c r="V309" s="3"/>
      <c r="W309" s="4" t="s">
        <v>7</v>
      </c>
      <c r="X309" s="3">
        <f>AVERAGE(X304:X308)</f>
        <v>29.62</v>
      </c>
      <c r="Y309" s="8" t="s">
        <v>8</v>
      </c>
      <c r="Z309" s="3">
        <f>STDEV(X304:X306)</f>
        <v>6.0000000000000497E-2</v>
      </c>
      <c r="AA309" s="3"/>
      <c r="AB309" s="3">
        <f>AVERAGE(AB304:AB306)</f>
        <v>16.386666666666667</v>
      </c>
      <c r="AC309" s="8" t="s">
        <v>8</v>
      </c>
      <c r="AD309" s="3">
        <f>STDEV(AB304:AB306)</f>
        <v>8.3266639978645529E-2</v>
      </c>
      <c r="AE309" s="3"/>
      <c r="AF309" s="3">
        <f>X309-AB309</f>
        <v>13.233333333333334</v>
      </c>
      <c r="AG309" s="3"/>
      <c r="AH309" s="3"/>
      <c r="AI309" s="3">
        <f>Z309+AD309</f>
        <v>0.14326663997864603</v>
      </c>
      <c r="AJ309" s="3">
        <f>AF309-AF309</f>
        <v>0</v>
      </c>
      <c r="AK309" s="3"/>
      <c r="AL309" s="4">
        <f>POWER(2,-(AJ309))</f>
        <v>1</v>
      </c>
      <c r="AM309" s="3">
        <f>AL309/AL302</f>
        <v>0.29661565872712087</v>
      </c>
      <c r="AN309" s="3"/>
    </row>
    <row r="310" spans="1:40" x14ac:dyDescent="0.25">
      <c r="A310" s="3"/>
      <c r="B310" s="4"/>
      <c r="C310" s="3"/>
      <c r="D310" s="8"/>
      <c r="E310" s="3"/>
      <c r="F310" s="3"/>
      <c r="G310" s="3"/>
      <c r="H310" s="8"/>
      <c r="I310" s="3"/>
      <c r="J310" s="3"/>
      <c r="K310" s="3"/>
      <c r="L310" s="3"/>
      <c r="M310" s="3"/>
      <c r="N310" s="3"/>
      <c r="O310" s="3"/>
      <c r="P310" s="3"/>
      <c r="Q310" s="4"/>
      <c r="R310" s="3"/>
      <c r="S310" s="3"/>
      <c r="T310" s="3"/>
      <c r="U310" s="3"/>
      <c r="V310" s="3"/>
      <c r="W310" s="4"/>
      <c r="X310" s="3"/>
      <c r="Y310" s="8"/>
      <c r="Z310" s="3"/>
      <c r="AA310" s="3"/>
      <c r="AB310" s="3"/>
      <c r="AC310" s="8"/>
      <c r="AD310" s="3"/>
      <c r="AE310" s="3"/>
      <c r="AF310" s="3"/>
      <c r="AG310" s="3"/>
      <c r="AH310" s="3"/>
      <c r="AI310" s="3"/>
      <c r="AJ310" s="3"/>
      <c r="AK310" s="3"/>
      <c r="AL310" s="4"/>
      <c r="AM310" s="3"/>
      <c r="AN310" s="3"/>
    </row>
    <row r="311" spans="1:40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x14ac:dyDescent="0.25">
      <c r="A313" s="3"/>
      <c r="B313" s="3"/>
      <c r="C313" s="4" t="s">
        <v>0</v>
      </c>
      <c r="D313" s="4"/>
      <c r="E313" s="4"/>
      <c r="F313" s="4"/>
      <c r="G313" s="4" t="s">
        <v>0</v>
      </c>
      <c r="H313" s="3"/>
      <c r="I313" s="3"/>
      <c r="J313" s="3"/>
      <c r="K313" s="4" t="s">
        <v>1</v>
      </c>
      <c r="L313" s="3"/>
      <c r="M313" s="3"/>
      <c r="N313" s="3" t="s">
        <v>33</v>
      </c>
      <c r="O313" s="4" t="s">
        <v>2</v>
      </c>
      <c r="P313" s="5" t="s">
        <v>34</v>
      </c>
      <c r="Q313" s="4" t="s">
        <v>3</v>
      </c>
      <c r="R313" s="3"/>
      <c r="S313" s="5" t="s">
        <v>35</v>
      </c>
      <c r="T313" s="3"/>
      <c r="U313" s="3"/>
      <c r="V313" s="3"/>
      <c r="W313" s="3"/>
      <c r="X313" s="4" t="s">
        <v>0</v>
      </c>
      <c r="Y313" s="4"/>
      <c r="Z313" s="4"/>
      <c r="AA313" s="4"/>
      <c r="AB313" s="4" t="s">
        <v>0</v>
      </c>
      <c r="AC313" s="3"/>
      <c r="AD313" s="3"/>
      <c r="AE313" s="3"/>
      <c r="AF313" s="4" t="s">
        <v>1</v>
      </c>
      <c r="AG313" s="3"/>
      <c r="AH313" s="3"/>
      <c r="AI313" s="3" t="s">
        <v>33</v>
      </c>
      <c r="AJ313" s="4" t="s">
        <v>2</v>
      </c>
      <c r="AK313" s="5" t="s">
        <v>34</v>
      </c>
      <c r="AL313" s="4" t="s">
        <v>3</v>
      </c>
      <c r="AM313" s="3"/>
      <c r="AN313" s="5" t="s">
        <v>35</v>
      </c>
    </row>
    <row r="314" spans="1:40" x14ac:dyDescent="0.25">
      <c r="A314" s="3"/>
      <c r="B314" s="3"/>
      <c r="C314" s="6" t="s">
        <v>45</v>
      </c>
      <c r="D314" s="4"/>
      <c r="E314" s="4"/>
      <c r="F314" s="4"/>
      <c r="G314" s="4" t="s">
        <v>5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6" t="s">
        <v>45</v>
      </c>
      <c r="Y314" s="4"/>
      <c r="Z314" s="4"/>
      <c r="AA314" s="4"/>
      <c r="AB314" s="4" t="s">
        <v>5</v>
      </c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x14ac:dyDescent="0.25">
      <c r="A315" s="3"/>
      <c r="B315" s="4" t="s">
        <v>6</v>
      </c>
      <c r="C315" s="3">
        <v>25.03</v>
      </c>
      <c r="D315" s="3"/>
      <c r="E315" s="3"/>
      <c r="F315" s="3"/>
      <c r="G315" s="3">
        <v>19.440000000000001</v>
      </c>
      <c r="H315" s="3"/>
      <c r="I315" s="3"/>
      <c r="J315" s="3"/>
      <c r="K315" s="3"/>
      <c r="L315" s="3"/>
      <c r="M315" s="3"/>
      <c r="N315" s="3"/>
      <c r="O315" s="3"/>
      <c r="P315" s="3"/>
      <c r="Q315" s="4"/>
      <c r="R315" s="3"/>
      <c r="S315" s="3"/>
      <c r="T315" s="3"/>
      <c r="U315" s="3"/>
      <c r="V315" s="3"/>
      <c r="W315" s="4" t="s">
        <v>6</v>
      </c>
      <c r="X315" s="3">
        <v>28.03</v>
      </c>
      <c r="Y315" s="3"/>
      <c r="Z315" s="3"/>
      <c r="AA315" s="3"/>
      <c r="AB315" s="3">
        <v>16.829999999999998</v>
      </c>
      <c r="AC315" s="3"/>
      <c r="AD315" s="3"/>
      <c r="AE315" s="3"/>
      <c r="AF315" s="3"/>
      <c r="AG315" s="3"/>
      <c r="AH315" s="3"/>
      <c r="AI315" s="3"/>
      <c r="AJ315" s="3"/>
      <c r="AK315" s="3"/>
      <c r="AL315" s="4"/>
      <c r="AM315" s="3"/>
      <c r="AN315" s="3"/>
    </row>
    <row r="316" spans="1:40" x14ac:dyDescent="0.25">
      <c r="A316" s="3"/>
      <c r="B316" s="4">
        <v>20</v>
      </c>
      <c r="C316" s="3">
        <v>25.11</v>
      </c>
      <c r="D316" s="3"/>
      <c r="E316" s="3"/>
      <c r="F316" s="3"/>
      <c r="G316" s="3">
        <v>19.57</v>
      </c>
      <c r="H316" s="3"/>
      <c r="I316" s="3"/>
      <c r="J316" s="3"/>
      <c r="K316" s="3"/>
      <c r="L316" s="3"/>
      <c r="M316" s="3"/>
      <c r="N316" s="3"/>
      <c r="O316" s="3"/>
      <c r="P316" s="3"/>
      <c r="Q316" s="4"/>
      <c r="R316" s="3"/>
      <c r="S316" s="3"/>
      <c r="T316" s="3"/>
      <c r="U316" s="3"/>
      <c r="V316" s="3"/>
      <c r="W316" s="4">
        <v>20</v>
      </c>
      <c r="X316" s="3">
        <v>28.12</v>
      </c>
      <c r="Y316" s="3"/>
      <c r="Z316" s="3"/>
      <c r="AA316" s="3"/>
      <c r="AB316" s="3">
        <v>16.72</v>
      </c>
      <c r="AC316" s="3"/>
      <c r="AD316" s="3"/>
      <c r="AE316" s="3"/>
      <c r="AF316" s="3"/>
      <c r="AG316" s="3"/>
      <c r="AH316" s="3"/>
      <c r="AI316" s="3"/>
      <c r="AJ316" s="3"/>
      <c r="AK316" s="3"/>
      <c r="AL316" s="4"/>
      <c r="AM316" s="3"/>
      <c r="AN316" s="3"/>
    </row>
    <row r="317" spans="1:40" x14ac:dyDescent="0.25">
      <c r="A317" s="3"/>
      <c r="B317" s="4"/>
      <c r="C317" s="3">
        <v>25.04</v>
      </c>
      <c r="D317" s="3"/>
      <c r="E317" s="3"/>
      <c r="F317" s="3"/>
      <c r="G317" s="3">
        <v>19.440000000000001</v>
      </c>
      <c r="H317" s="8"/>
      <c r="I317" s="3"/>
      <c r="J317" s="3"/>
      <c r="K317" s="3"/>
      <c r="L317" s="3"/>
      <c r="M317" s="3"/>
      <c r="N317" s="3"/>
      <c r="O317" s="3"/>
      <c r="P317" s="3"/>
      <c r="Q317" s="4"/>
      <c r="R317" s="3"/>
      <c r="S317" s="3"/>
      <c r="T317" s="3"/>
      <c r="U317" s="3"/>
      <c r="V317" s="3"/>
      <c r="W317" s="4"/>
      <c r="X317" s="3">
        <v>28.08</v>
      </c>
      <c r="Y317" s="3"/>
      <c r="Z317" s="3"/>
      <c r="AA317" s="3"/>
      <c r="AB317" s="3">
        <v>16.82</v>
      </c>
      <c r="AC317" s="8"/>
      <c r="AD317" s="3"/>
      <c r="AE317" s="3"/>
      <c r="AF317" s="3"/>
      <c r="AG317" s="3"/>
      <c r="AH317" s="3"/>
      <c r="AI317" s="3"/>
      <c r="AJ317" s="3"/>
      <c r="AK317" s="3"/>
      <c r="AL317" s="4"/>
      <c r="AM317" s="3"/>
      <c r="AN317" s="3"/>
    </row>
    <row r="318" spans="1:40" x14ac:dyDescent="0.25">
      <c r="A318" s="3"/>
      <c r="B318" s="4"/>
      <c r="C318" s="3"/>
      <c r="D318" s="8"/>
      <c r="E318" s="3"/>
      <c r="F318" s="3"/>
      <c r="G318" s="3"/>
      <c r="H318" s="8"/>
      <c r="I318" s="3"/>
      <c r="J318" s="3"/>
      <c r="K318" s="3"/>
      <c r="L318" s="3"/>
      <c r="M318" s="3"/>
      <c r="N318" s="3"/>
      <c r="O318" s="3"/>
      <c r="P318" s="3"/>
      <c r="Q318" s="4"/>
      <c r="R318" s="3"/>
      <c r="S318" s="3"/>
      <c r="T318" s="3"/>
      <c r="U318" s="3"/>
      <c r="V318" s="3"/>
      <c r="W318" s="4"/>
      <c r="X318" s="3"/>
      <c r="Y318" s="8"/>
      <c r="Z318" s="3"/>
      <c r="AA318" s="3"/>
      <c r="AB318" s="3"/>
      <c r="AC318" s="8"/>
      <c r="AD318" s="3"/>
      <c r="AE318" s="3"/>
      <c r="AF318" s="3"/>
      <c r="AG318" s="3"/>
      <c r="AH318" s="3"/>
      <c r="AI318" s="3"/>
      <c r="AJ318" s="3"/>
      <c r="AK318" s="3"/>
      <c r="AL318" s="4"/>
      <c r="AM318" s="3"/>
      <c r="AN318" s="3"/>
    </row>
    <row r="319" spans="1:40" x14ac:dyDescent="0.25">
      <c r="A319" s="3"/>
      <c r="B319" s="4" t="s">
        <v>7</v>
      </c>
      <c r="C319" s="3">
        <f>AVERAGE(C315:C317)</f>
        <v>25.060000000000002</v>
      </c>
      <c r="D319" s="8" t="s">
        <v>8</v>
      </c>
      <c r="E319" s="3">
        <f>STDEV(C315:C317)</f>
        <v>4.3588989435406213E-2</v>
      </c>
      <c r="F319" s="3"/>
      <c r="G319" s="3">
        <f>AVERAGE(G315:G317)</f>
        <v>19.483333333333334</v>
      </c>
      <c r="H319" s="8" t="s">
        <v>8</v>
      </c>
      <c r="I319" s="3">
        <f>STDEV(G315:G317)</f>
        <v>7.5055534994650772E-2</v>
      </c>
      <c r="J319" s="3"/>
      <c r="K319" s="3">
        <f>C319-G319</f>
        <v>5.576666666666668</v>
      </c>
      <c r="L319" s="3"/>
      <c r="M319" s="3"/>
      <c r="N319" s="3">
        <f>E319+I319</f>
        <v>0.11864452443005699</v>
      </c>
      <c r="O319" s="3">
        <f>K319-K326</f>
        <v>-2.3533333333333282</v>
      </c>
      <c r="P319" s="3">
        <f>N319+N326</f>
        <v>0.25500954430568112</v>
      </c>
      <c r="Q319" s="4">
        <f>POWER(2,-(O319))</f>
        <v>5.1100355693116333</v>
      </c>
      <c r="R319" s="3"/>
      <c r="S319" s="3">
        <f>P319*LN(2)</f>
        <v>0.17675914665135933</v>
      </c>
      <c r="T319" s="3"/>
      <c r="U319" s="3"/>
      <c r="V319" s="3"/>
      <c r="W319" s="4" t="s">
        <v>7</v>
      </c>
      <c r="X319" s="3">
        <f>AVERAGE(X315:X317)</f>
        <v>28.076666666666668</v>
      </c>
      <c r="Y319" s="8" t="s">
        <v>8</v>
      </c>
      <c r="Z319" s="3">
        <f>STDEV(X315:X317)</f>
        <v>4.5092497528228775E-2</v>
      </c>
      <c r="AA319" s="3"/>
      <c r="AB319" s="3">
        <f>AVERAGE(AB315:AB317)</f>
        <v>16.79</v>
      </c>
      <c r="AC319" s="8" t="s">
        <v>8</v>
      </c>
      <c r="AD319" s="3">
        <f>STDEV(AB315:AB317)</f>
        <v>6.0827625302982358E-2</v>
      </c>
      <c r="AE319" s="3"/>
      <c r="AF319" s="3">
        <f>X319-AB319</f>
        <v>11.286666666666669</v>
      </c>
      <c r="AG319" s="3"/>
      <c r="AH319" s="3"/>
      <c r="AI319" s="3">
        <f>Z319+AD319</f>
        <v>0.10592012283121113</v>
      </c>
      <c r="AJ319" s="3">
        <f>AF319-AF326</f>
        <v>-1.8066666666666649</v>
      </c>
      <c r="AK319" s="3">
        <f>AI319+AI326</f>
        <v>0.23918676280985737</v>
      </c>
      <c r="AL319" s="4">
        <f>POWER(2,-(AJ319))</f>
        <v>3.4983306802233405</v>
      </c>
      <c r="AM319" s="3"/>
      <c r="AN319" s="3">
        <f>AK319*LN(2)</f>
        <v>0.16579163026891303</v>
      </c>
    </row>
    <row r="320" spans="1:40" x14ac:dyDescent="0.25">
      <c r="A320" s="3"/>
      <c r="B320" s="4"/>
      <c r="C320" s="3"/>
      <c r="D320" s="8"/>
      <c r="E320" s="3"/>
      <c r="F320" s="3"/>
      <c r="G320" s="3"/>
      <c r="H320" s="8"/>
      <c r="I320" s="3"/>
      <c r="J320" s="3"/>
      <c r="K320" s="3"/>
      <c r="L320" s="3"/>
      <c r="M320" s="3"/>
      <c r="N320" s="3"/>
      <c r="O320" s="3"/>
      <c r="P320" s="3"/>
      <c r="Q320" s="4"/>
      <c r="R320" s="3"/>
      <c r="S320" s="3"/>
      <c r="T320" s="3"/>
      <c r="U320" s="3"/>
      <c r="V320" s="3"/>
      <c r="W320" s="4"/>
      <c r="X320" s="3"/>
      <c r="Y320" s="8"/>
      <c r="Z320" s="3"/>
      <c r="AA320" s="3"/>
      <c r="AB320" s="3"/>
      <c r="AC320" s="8"/>
      <c r="AD320" s="3"/>
      <c r="AE320" s="3"/>
      <c r="AF320" s="3"/>
      <c r="AG320" s="3"/>
      <c r="AH320" s="3"/>
      <c r="AI320" s="3"/>
      <c r="AJ320" s="3"/>
      <c r="AK320" s="3"/>
      <c r="AL320" s="4"/>
      <c r="AM320" s="3"/>
      <c r="AN320" s="3"/>
    </row>
    <row r="321" spans="1:40" x14ac:dyDescent="0.25">
      <c r="A321" s="3"/>
      <c r="B321" s="4" t="s">
        <v>9</v>
      </c>
      <c r="C321" s="3">
        <v>27.32</v>
      </c>
      <c r="D321" s="8"/>
      <c r="E321" s="3"/>
      <c r="F321" s="3"/>
      <c r="G321" s="3">
        <v>19.25</v>
      </c>
      <c r="H321" s="8"/>
      <c r="I321" s="3"/>
      <c r="J321" s="3"/>
      <c r="K321" s="3"/>
      <c r="L321" s="3"/>
      <c r="M321" s="3"/>
      <c r="N321" s="3"/>
      <c r="O321" s="3"/>
      <c r="P321" s="3"/>
      <c r="Q321" s="4"/>
      <c r="R321" s="3"/>
      <c r="S321" s="3"/>
      <c r="T321" s="3"/>
      <c r="U321" s="3"/>
      <c r="V321" s="3"/>
      <c r="W321" s="4" t="s">
        <v>9</v>
      </c>
      <c r="X321" s="3">
        <v>29.53</v>
      </c>
      <c r="Y321" s="8"/>
      <c r="Z321" s="3"/>
      <c r="AA321" s="3"/>
      <c r="AB321" s="3">
        <v>16.36</v>
      </c>
      <c r="AC321" s="8"/>
      <c r="AD321" s="3"/>
      <c r="AE321" s="3"/>
      <c r="AF321" s="3"/>
      <c r="AG321" s="3"/>
      <c r="AH321" s="3"/>
      <c r="AI321" s="3"/>
      <c r="AJ321" s="3"/>
      <c r="AK321" s="3"/>
      <c r="AL321" s="4"/>
      <c r="AM321" s="3"/>
      <c r="AN321" s="3"/>
    </row>
    <row r="322" spans="1:40" x14ac:dyDescent="0.25">
      <c r="A322" s="3"/>
      <c r="B322" s="4" t="s">
        <v>29</v>
      </c>
      <c r="C322" s="3">
        <v>27.15</v>
      </c>
      <c r="D322" s="8"/>
      <c r="E322" s="3"/>
      <c r="F322" s="3"/>
      <c r="G322" s="3">
        <v>19.350000000000001</v>
      </c>
      <c r="H322" s="8"/>
      <c r="I322" s="3"/>
      <c r="J322" s="3"/>
      <c r="K322" s="3"/>
      <c r="L322" s="3"/>
      <c r="M322" s="3"/>
      <c r="N322" s="3"/>
      <c r="O322" s="3"/>
      <c r="P322" s="3"/>
      <c r="Q322" s="4"/>
      <c r="R322" s="3"/>
      <c r="S322" s="3"/>
      <c r="T322" s="3"/>
      <c r="U322" s="3"/>
      <c r="V322" s="3"/>
      <c r="W322" s="4" t="s">
        <v>29</v>
      </c>
      <c r="X322" s="3">
        <v>29.48</v>
      </c>
      <c r="Y322" s="8"/>
      <c r="Z322" s="3"/>
      <c r="AA322" s="3"/>
      <c r="AB322" s="3">
        <v>16.32</v>
      </c>
      <c r="AC322" s="8"/>
      <c r="AD322" s="3"/>
      <c r="AE322" s="3"/>
      <c r="AF322" s="3"/>
      <c r="AG322" s="3"/>
      <c r="AH322" s="3"/>
      <c r="AI322" s="3"/>
      <c r="AJ322" s="3"/>
      <c r="AK322" s="3"/>
      <c r="AL322" s="4"/>
      <c r="AM322" s="3"/>
      <c r="AN322" s="3"/>
    </row>
    <row r="323" spans="1:40" x14ac:dyDescent="0.25">
      <c r="A323" s="3"/>
      <c r="B323" s="4"/>
      <c r="C323" s="3">
        <v>27.24</v>
      </c>
      <c r="D323" s="8"/>
      <c r="E323" s="3"/>
      <c r="F323" s="3"/>
      <c r="G323" s="3">
        <v>19.32</v>
      </c>
      <c r="H323" s="8"/>
      <c r="I323" s="3"/>
      <c r="J323" s="3"/>
      <c r="K323" s="3"/>
      <c r="L323" s="3"/>
      <c r="M323" s="3"/>
      <c r="N323" s="3"/>
      <c r="O323" s="3"/>
      <c r="P323" s="3"/>
      <c r="Q323" s="4"/>
      <c r="R323" s="3"/>
      <c r="S323" s="3"/>
      <c r="T323" s="3"/>
      <c r="U323" s="3"/>
      <c r="V323" s="3"/>
      <c r="W323" s="4"/>
      <c r="X323" s="3">
        <v>29.43</v>
      </c>
      <c r="Y323" s="8"/>
      <c r="Z323" s="3"/>
      <c r="AA323" s="3"/>
      <c r="AB323" s="3">
        <v>16.48</v>
      </c>
      <c r="AC323" s="8"/>
      <c r="AD323" s="3"/>
      <c r="AE323" s="3"/>
      <c r="AF323" s="3"/>
      <c r="AG323" s="3"/>
      <c r="AH323" s="3"/>
      <c r="AI323" s="3"/>
      <c r="AJ323" s="3"/>
      <c r="AK323" s="3"/>
      <c r="AL323" s="4"/>
      <c r="AM323" s="3"/>
      <c r="AN323" s="3"/>
    </row>
    <row r="324" spans="1:40" x14ac:dyDescent="0.25">
      <c r="A324" s="3"/>
      <c r="B324" s="4"/>
      <c r="C324" s="3"/>
      <c r="D324" s="8"/>
      <c r="E324" s="3"/>
      <c r="F324" s="3"/>
      <c r="G324" s="3"/>
      <c r="H324" s="8"/>
      <c r="I324" s="3"/>
      <c r="J324" s="3"/>
      <c r="K324" s="3"/>
      <c r="L324" s="3"/>
      <c r="M324" s="3"/>
      <c r="N324" s="3"/>
      <c r="O324" s="3"/>
      <c r="P324" s="3"/>
      <c r="Q324" s="4"/>
      <c r="R324" s="3"/>
      <c r="S324" s="3"/>
      <c r="T324" s="3"/>
      <c r="U324" s="3"/>
      <c r="V324" s="3"/>
      <c r="W324" s="4"/>
      <c r="X324" s="3"/>
      <c r="Y324" s="8"/>
      <c r="Z324" s="3"/>
      <c r="AA324" s="3"/>
      <c r="AB324" s="3"/>
      <c r="AC324" s="8"/>
      <c r="AD324" s="3"/>
      <c r="AE324" s="3"/>
      <c r="AF324" s="3"/>
      <c r="AG324" s="3"/>
      <c r="AH324" s="3"/>
      <c r="AI324" s="3"/>
      <c r="AJ324" s="3"/>
      <c r="AK324" s="3"/>
      <c r="AL324" s="4"/>
      <c r="AM324" s="3"/>
      <c r="AN324" s="3"/>
    </row>
    <row r="325" spans="1:40" x14ac:dyDescent="0.25">
      <c r="A325" s="3"/>
      <c r="B325" s="4"/>
      <c r="C325" s="3"/>
      <c r="D325" s="8"/>
      <c r="E325" s="3"/>
      <c r="F325" s="3"/>
      <c r="G325" s="3"/>
      <c r="H325" s="8"/>
      <c r="I325" s="3"/>
      <c r="J325" s="3"/>
      <c r="K325" s="3"/>
      <c r="L325" s="3"/>
      <c r="M325" s="3"/>
      <c r="N325" s="3"/>
      <c r="O325" s="3"/>
      <c r="P325" s="3"/>
      <c r="Q325" s="4"/>
      <c r="R325" s="3"/>
      <c r="S325" s="3"/>
      <c r="T325" s="3"/>
      <c r="U325" s="3"/>
      <c r="V325" s="3"/>
      <c r="W325" s="4"/>
      <c r="X325" s="3"/>
      <c r="Y325" s="8"/>
      <c r="Z325" s="3"/>
      <c r="AA325" s="3"/>
      <c r="AB325" s="3"/>
      <c r="AC325" s="8"/>
      <c r="AD325" s="3"/>
      <c r="AE325" s="3"/>
      <c r="AF325" s="3"/>
      <c r="AG325" s="3"/>
      <c r="AH325" s="3"/>
      <c r="AI325" s="3"/>
      <c r="AJ325" s="3"/>
      <c r="AK325" s="3"/>
      <c r="AL325" s="4"/>
      <c r="AM325" s="3"/>
      <c r="AN325" s="3"/>
    </row>
    <row r="326" spans="1:40" x14ac:dyDescent="0.25">
      <c r="A326" s="3"/>
      <c r="B326" s="4" t="s">
        <v>7</v>
      </c>
      <c r="C326" s="3">
        <f>AVERAGE(C321:C325)</f>
        <v>27.236666666666665</v>
      </c>
      <c r="D326" s="8" t="s">
        <v>8</v>
      </c>
      <c r="E326" s="3">
        <f>STDEV(C321:C323)</f>
        <v>8.5049005481154655E-2</v>
      </c>
      <c r="F326" s="3"/>
      <c r="G326" s="3">
        <f>AVERAGE(G321:G323)</f>
        <v>19.306666666666668</v>
      </c>
      <c r="H326" s="8" t="s">
        <v>8</v>
      </c>
      <c r="I326" s="3">
        <f>STDEV(G321:G323)</f>
        <v>5.1316014394469478E-2</v>
      </c>
      <c r="J326" s="3"/>
      <c r="K326" s="3">
        <f>C326-G326</f>
        <v>7.9299999999999962</v>
      </c>
      <c r="L326" s="3"/>
      <c r="M326" s="3"/>
      <c r="N326" s="3">
        <f>E326+I326</f>
        <v>0.13636501987562413</v>
      </c>
      <c r="O326" s="3">
        <f>K326-K326</f>
        <v>0</v>
      </c>
      <c r="P326" s="3"/>
      <c r="Q326" s="4">
        <f>POWER(2,-(O326))</f>
        <v>1</v>
      </c>
      <c r="R326" s="3">
        <f>Q326/Q319</f>
        <v>0.19569335407477581</v>
      </c>
      <c r="S326" s="3"/>
      <c r="T326" s="3"/>
      <c r="U326" s="3"/>
      <c r="V326" s="3"/>
      <c r="W326" s="4" t="s">
        <v>7</v>
      </c>
      <c r="X326" s="3">
        <f>AVERAGE(X321:X325)</f>
        <v>29.48</v>
      </c>
      <c r="Y326" s="8" t="s">
        <v>8</v>
      </c>
      <c r="Z326" s="3">
        <f>STDEV(X321:X323)</f>
        <v>5.0000000000000711E-2</v>
      </c>
      <c r="AA326" s="3"/>
      <c r="AB326" s="3">
        <f>AVERAGE(AB321:AB323)</f>
        <v>16.386666666666667</v>
      </c>
      <c r="AC326" s="8" t="s">
        <v>8</v>
      </c>
      <c r="AD326" s="3">
        <f>STDEV(AB321:AB323)</f>
        <v>8.3266639978645529E-2</v>
      </c>
      <c r="AE326" s="3"/>
      <c r="AF326" s="3">
        <f>X326-AB326</f>
        <v>13.093333333333334</v>
      </c>
      <c r="AG326" s="3"/>
      <c r="AH326" s="3"/>
      <c r="AI326" s="3">
        <f>Z326+AD326</f>
        <v>0.13326663997864624</v>
      </c>
      <c r="AJ326" s="3">
        <f>AF326-AF326</f>
        <v>0</v>
      </c>
      <c r="AK326" s="3"/>
      <c r="AL326" s="4">
        <f>POWER(2,-(AJ326))</f>
        <v>1</v>
      </c>
      <c r="AM326" s="3">
        <f>AL326/AL319</f>
        <v>0.28585062174172682</v>
      </c>
      <c r="AN326" s="3"/>
    </row>
    <row r="327" spans="1:40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x14ac:dyDescent="0.25">
      <c r="A329" s="3"/>
      <c r="B329" s="3"/>
      <c r="C329" s="4" t="s">
        <v>0</v>
      </c>
      <c r="D329" s="4"/>
      <c r="E329" s="4"/>
      <c r="F329" s="4"/>
      <c r="G329" s="4" t="s">
        <v>0</v>
      </c>
      <c r="H329" s="3"/>
      <c r="I329" s="3"/>
      <c r="J329" s="3"/>
      <c r="K329" s="4" t="s">
        <v>1</v>
      </c>
      <c r="L329" s="3"/>
      <c r="M329" s="3"/>
      <c r="N329" s="3" t="s">
        <v>33</v>
      </c>
      <c r="O329" s="4" t="s">
        <v>2</v>
      </c>
      <c r="P329" s="5" t="s">
        <v>34</v>
      </c>
      <c r="Q329" s="4" t="s">
        <v>3</v>
      </c>
      <c r="R329" s="3"/>
      <c r="S329" s="5" t="s">
        <v>35</v>
      </c>
      <c r="T329" s="3"/>
      <c r="U329" s="3"/>
      <c r="V329" s="3"/>
      <c r="W329" s="3"/>
      <c r="X329" s="4" t="s">
        <v>0</v>
      </c>
      <c r="Y329" s="4"/>
      <c r="Z329" s="4"/>
      <c r="AA329" s="4"/>
      <c r="AB329" s="4" t="s">
        <v>0</v>
      </c>
      <c r="AC329" s="3"/>
      <c r="AD329" s="3"/>
      <c r="AE329" s="3"/>
      <c r="AF329" s="4" t="s">
        <v>1</v>
      </c>
      <c r="AG329" s="3"/>
      <c r="AH329" s="3"/>
      <c r="AI329" s="3" t="s">
        <v>33</v>
      </c>
      <c r="AJ329" s="4" t="s">
        <v>2</v>
      </c>
      <c r="AK329" s="5" t="s">
        <v>34</v>
      </c>
      <c r="AL329" s="4" t="s">
        <v>3</v>
      </c>
      <c r="AM329" s="3"/>
      <c r="AN329" s="5" t="s">
        <v>35</v>
      </c>
    </row>
    <row r="330" spans="1:40" x14ac:dyDescent="0.25">
      <c r="A330" s="3"/>
      <c r="B330" s="3"/>
      <c r="C330" s="6" t="s">
        <v>45</v>
      </c>
      <c r="D330" s="4"/>
      <c r="E330" s="4"/>
      <c r="F330" s="4"/>
      <c r="G330" s="4" t="s">
        <v>5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6" t="s">
        <v>45</v>
      </c>
      <c r="Y330" s="4"/>
      <c r="Z330" s="4"/>
      <c r="AA330" s="4"/>
      <c r="AB330" s="4" t="s">
        <v>5</v>
      </c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x14ac:dyDescent="0.25">
      <c r="A331" s="3"/>
      <c r="B331" s="4" t="s">
        <v>6</v>
      </c>
      <c r="C331" s="3">
        <v>22.62</v>
      </c>
      <c r="D331" s="3"/>
      <c r="E331" s="3"/>
      <c r="F331" s="3"/>
      <c r="G331" s="3">
        <v>19.350000000000001</v>
      </c>
      <c r="H331" s="3"/>
      <c r="I331" s="3"/>
      <c r="J331" s="3"/>
      <c r="K331" s="3"/>
      <c r="L331" s="3"/>
      <c r="M331" s="3"/>
      <c r="N331" s="3"/>
      <c r="O331" s="3"/>
      <c r="P331" s="3"/>
      <c r="Q331" s="4"/>
      <c r="R331" s="3"/>
      <c r="S331" s="3"/>
      <c r="T331" s="3"/>
      <c r="U331" s="3"/>
      <c r="V331" s="3"/>
      <c r="W331" s="4" t="s">
        <v>6</v>
      </c>
      <c r="X331" s="3">
        <v>28.93</v>
      </c>
      <c r="Y331" s="3"/>
      <c r="Z331" s="3"/>
      <c r="AA331" s="3"/>
      <c r="AB331" s="3">
        <v>17.38</v>
      </c>
      <c r="AC331" s="3"/>
      <c r="AD331" s="3"/>
      <c r="AE331" s="3"/>
      <c r="AF331" s="3"/>
      <c r="AG331" s="3"/>
      <c r="AH331" s="3"/>
      <c r="AI331" s="3"/>
      <c r="AJ331" s="3"/>
      <c r="AK331" s="3"/>
      <c r="AL331" s="4"/>
      <c r="AM331" s="3"/>
      <c r="AN331" s="3"/>
    </row>
    <row r="332" spans="1:40" x14ac:dyDescent="0.25">
      <c r="A332" s="3"/>
      <c r="B332" s="4">
        <v>21</v>
      </c>
      <c r="C332" s="3">
        <v>22.64</v>
      </c>
      <c r="D332" s="3"/>
      <c r="E332" s="3"/>
      <c r="F332" s="3"/>
      <c r="G332" s="3">
        <v>19.46</v>
      </c>
      <c r="H332" s="3"/>
      <c r="I332" s="3"/>
      <c r="J332" s="3"/>
      <c r="K332" s="3"/>
      <c r="L332" s="3"/>
      <c r="M332" s="3"/>
      <c r="N332" s="3"/>
      <c r="O332" s="3"/>
      <c r="P332" s="3"/>
      <c r="Q332" s="4"/>
      <c r="R332" s="3"/>
      <c r="S332" s="3"/>
      <c r="T332" s="3"/>
      <c r="U332" s="3"/>
      <c r="V332" s="3"/>
      <c r="W332" s="4">
        <v>21</v>
      </c>
      <c r="X332" s="3">
        <v>28.87</v>
      </c>
      <c r="Y332" s="3"/>
      <c r="Z332" s="3"/>
      <c r="AA332" s="3"/>
      <c r="AB332" s="3">
        <v>17.3</v>
      </c>
      <c r="AC332" s="3"/>
      <c r="AD332" s="3"/>
      <c r="AE332" s="3"/>
      <c r="AF332" s="3"/>
      <c r="AG332" s="3"/>
      <c r="AH332" s="3"/>
      <c r="AI332" s="3"/>
      <c r="AJ332" s="3"/>
      <c r="AK332" s="3"/>
      <c r="AL332" s="4"/>
      <c r="AM332" s="3"/>
      <c r="AN332" s="3"/>
    </row>
    <row r="333" spans="1:40" x14ac:dyDescent="0.25">
      <c r="A333" s="3"/>
      <c r="B333" s="4"/>
      <c r="C333" s="3">
        <v>22.51</v>
      </c>
      <c r="D333" s="3"/>
      <c r="E333" s="3"/>
      <c r="F333" s="3"/>
      <c r="G333" s="3">
        <v>19.3</v>
      </c>
      <c r="H333" s="8"/>
      <c r="I333" s="3"/>
      <c r="J333" s="3"/>
      <c r="K333" s="3"/>
      <c r="L333" s="3"/>
      <c r="M333" s="3"/>
      <c r="N333" s="3"/>
      <c r="O333" s="3"/>
      <c r="P333" s="3"/>
      <c r="Q333" s="4"/>
      <c r="R333" s="3"/>
      <c r="S333" s="3"/>
      <c r="T333" s="3"/>
      <c r="U333" s="3"/>
      <c r="V333" s="3"/>
      <c r="W333" s="4"/>
      <c r="X333" s="3">
        <v>29.02</v>
      </c>
      <c r="Y333" s="3"/>
      <c r="Z333" s="3"/>
      <c r="AA333" s="3"/>
      <c r="AB333" s="3">
        <v>17.260000000000002</v>
      </c>
      <c r="AC333" s="8"/>
      <c r="AD333" s="3"/>
      <c r="AE333" s="3"/>
      <c r="AF333" s="3"/>
      <c r="AG333" s="3"/>
      <c r="AH333" s="3"/>
      <c r="AI333" s="3"/>
      <c r="AJ333" s="3"/>
      <c r="AK333" s="3"/>
      <c r="AL333" s="4"/>
      <c r="AM333" s="3"/>
      <c r="AN333" s="3"/>
    </row>
    <row r="334" spans="1:40" x14ac:dyDescent="0.25">
      <c r="A334" s="3"/>
      <c r="B334" s="4"/>
      <c r="C334" s="3"/>
      <c r="D334" s="8"/>
      <c r="E334" s="3"/>
      <c r="F334" s="3"/>
      <c r="G334" s="3"/>
      <c r="H334" s="8"/>
      <c r="I334" s="3"/>
      <c r="J334" s="3"/>
      <c r="K334" s="3"/>
      <c r="L334" s="3"/>
      <c r="M334" s="3"/>
      <c r="N334" s="3"/>
      <c r="O334" s="3"/>
      <c r="P334" s="3"/>
      <c r="Q334" s="4"/>
      <c r="R334" s="3"/>
      <c r="S334" s="3"/>
      <c r="T334" s="3"/>
      <c r="U334" s="3"/>
      <c r="V334" s="3"/>
      <c r="W334" s="4"/>
      <c r="X334" s="3"/>
      <c r="Y334" s="8"/>
      <c r="Z334" s="3"/>
      <c r="AA334" s="3"/>
      <c r="AB334" s="3"/>
      <c r="AC334" s="8"/>
      <c r="AD334" s="3"/>
      <c r="AE334" s="3"/>
      <c r="AF334" s="3"/>
      <c r="AG334" s="3"/>
      <c r="AH334" s="3"/>
      <c r="AI334" s="3"/>
      <c r="AJ334" s="3"/>
      <c r="AK334" s="3"/>
      <c r="AL334" s="4"/>
      <c r="AM334" s="3"/>
      <c r="AN334" s="3"/>
    </row>
    <row r="335" spans="1:40" x14ac:dyDescent="0.25">
      <c r="A335" s="3"/>
      <c r="B335" s="4" t="s">
        <v>7</v>
      </c>
      <c r="C335" s="3">
        <f>AVERAGE(C331:C333)</f>
        <v>22.590000000000003</v>
      </c>
      <c r="D335" s="8" t="s">
        <v>8</v>
      </c>
      <c r="E335" s="3">
        <f>STDEV(C331:C333)</f>
        <v>6.9999999999999521E-2</v>
      </c>
      <c r="F335" s="3"/>
      <c r="G335" s="3">
        <f>AVERAGE(G331:G333)</f>
        <v>19.37</v>
      </c>
      <c r="H335" s="8" t="s">
        <v>8</v>
      </c>
      <c r="I335" s="3">
        <f>STDEV(G331:G333)</f>
        <v>8.1853527718724492E-2</v>
      </c>
      <c r="J335" s="3"/>
      <c r="K335" s="3">
        <f>C335-G335</f>
        <v>3.2200000000000024</v>
      </c>
      <c r="L335" s="3"/>
      <c r="M335" s="3"/>
      <c r="N335" s="3">
        <f>E335+I335</f>
        <v>0.15185352771872401</v>
      </c>
      <c r="O335" s="3">
        <f>K335-K342</f>
        <v>-1.6333333333333293</v>
      </c>
      <c r="P335" s="3">
        <f>N335+N342</f>
        <v>0.24898731353655579</v>
      </c>
      <c r="Q335" s="4">
        <f>POWER(2,-(O335))</f>
        <v>3.1022895236674604</v>
      </c>
      <c r="R335" s="3"/>
      <c r="S335" s="3">
        <f>P335*LN(2)</f>
        <v>0.17258485437305873</v>
      </c>
      <c r="T335" s="3"/>
      <c r="U335" s="3"/>
      <c r="V335" s="3"/>
      <c r="W335" s="4" t="s">
        <v>7</v>
      </c>
      <c r="X335" s="3">
        <f>AVERAGE(X331:X333)</f>
        <v>28.939999999999998</v>
      </c>
      <c r="Y335" s="8" t="s">
        <v>8</v>
      </c>
      <c r="Z335" s="3">
        <f>STDEV(X331:X333)</f>
        <v>7.5498344352706831E-2</v>
      </c>
      <c r="AA335" s="3"/>
      <c r="AB335" s="3">
        <f>AVERAGE(AB331:AB333)</f>
        <v>17.313333333333333</v>
      </c>
      <c r="AC335" s="8" t="s">
        <v>8</v>
      </c>
      <c r="AD335" s="3">
        <f>STDEV(AB331:AB333)</f>
        <v>6.1101009266076568E-2</v>
      </c>
      <c r="AE335" s="3"/>
      <c r="AF335" s="3">
        <f>X335-AB335</f>
        <v>11.626666666666665</v>
      </c>
      <c r="AG335" s="3"/>
      <c r="AH335" s="3"/>
      <c r="AI335" s="3">
        <f>Z335+AD335</f>
        <v>0.13659935361878339</v>
      </c>
      <c r="AJ335" s="3">
        <f>AF335-AF342</f>
        <v>-1.4633333333333312</v>
      </c>
      <c r="AK335" s="3">
        <f>AI335+AI342</f>
        <v>0.28096700286350706</v>
      </c>
      <c r="AL335" s="4">
        <f>POWER(2,-(AJ335))</f>
        <v>2.7574473379715507</v>
      </c>
      <c r="AM335" s="3"/>
      <c r="AN335" s="3">
        <f>AK335*LN(2)</f>
        <v>0.19475148586521798</v>
      </c>
    </row>
    <row r="336" spans="1:40" x14ac:dyDescent="0.25">
      <c r="A336" s="3"/>
      <c r="B336" s="4"/>
      <c r="C336" s="3"/>
      <c r="D336" s="8"/>
      <c r="E336" s="3"/>
      <c r="F336" s="3"/>
      <c r="G336" s="3"/>
      <c r="H336" s="8"/>
      <c r="I336" s="3"/>
      <c r="J336" s="3"/>
      <c r="K336" s="3"/>
      <c r="L336" s="3"/>
      <c r="M336" s="3"/>
      <c r="N336" s="3"/>
      <c r="O336" s="3"/>
      <c r="P336" s="3"/>
      <c r="Q336" s="4"/>
      <c r="R336" s="3"/>
      <c r="S336" s="3"/>
      <c r="T336" s="3"/>
      <c r="U336" s="3"/>
      <c r="V336" s="3"/>
      <c r="W336" s="4"/>
      <c r="X336" s="3"/>
      <c r="Y336" s="8"/>
      <c r="Z336" s="3"/>
      <c r="AA336" s="3"/>
      <c r="AB336" s="3"/>
      <c r="AC336" s="8"/>
      <c r="AD336" s="3"/>
      <c r="AE336" s="3"/>
      <c r="AF336" s="3"/>
      <c r="AG336" s="3"/>
      <c r="AH336" s="3"/>
      <c r="AI336" s="3"/>
      <c r="AJ336" s="3"/>
      <c r="AK336" s="3"/>
      <c r="AL336" s="4"/>
      <c r="AM336" s="3"/>
      <c r="AN336" s="3"/>
    </row>
    <row r="337" spans="1:40" x14ac:dyDescent="0.25">
      <c r="A337" s="3"/>
      <c r="B337" s="4" t="s">
        <v>9</v>
      </c>
      <c r="C337" s="3">
        <v>26.72</v>
      </c>
      <c r="D337" s="8"/>
      <c r="E337" s="3"/>
      <c r="F337" s="3"/>
      <c r="G337" s="3">
        <v>21.91</v>
      </c>
      <c r="H337" s="8"/>
      <c r="I337" s="3"/>
      <c r="J337" s="3"/>
      <c r="K337" s="3"/>
      <c r="L337" s="3"/>
      <c r="M337" s="3"/>
      <c r="N337" s="3"/>
      <c r="O337" s="3"/>
      <c r="P337" s="3"/>
      <c r="Q337" s="4"/>
      <c r="R337" s="3"/>
      <c r="S337" s="3"/>
      <c r="T337" s="3"/>
      <c r="U337" s="3"/>
      <c r="V337" s="3"/>
      <c r="W337" s="4" t="s">
        <v>9</v>
      </c>
      <c r="X337" s="3">
        <v>29.49</v>
      </c>
      <c r="Y337" s="8"/>
      <c r="Z337" s="3"/>
      <c r="AA337" s="3"/>
      <c r="AB337" s="3">
        <v>16.36</v>
      </c>
      <c r="AC337" s="8"/>
      <c r="AD337" s="3"/>
      <c r="AE337" s="3"/>
      <c r="AF337" s="3"/>
      <c r="AG337" s="3"/>
      <c r="AH337" s="3"/>
      <c r="AI337" s="3"/>
      <c r="AJ337" s="3"/>
      <c r="AK337" s="3"/>
      <c r="AL337" s="4"/>
      <c r="AM337" s="3"/>
      <c r="AN337" s="3"/>
    </row>
    <row r="338" spans="1:40" x14ac:dyDescent="0.25">
      <c r="A338" s="3"/>
      <c r="B338" s="4" t="s">
        <v>30</v>
      </c>
      <c r="C338" s="3">
        <v>26.81</v>
      </c>
      <c r="D338" s="8"/>
      <c r="E338" s="3"/>
      <c r="F338" s="3"/>
      <c r="G338" s="3">
        <v>21.89</v>
      </c>
      <c r="H338" s="8"/>
      <c r="I338" s="3"/>
      <c r="J338" s="3"/>
      <c r="K338" s="3"/>
      <c r="L338" s="3"/>
      <c r="M338" s="3"/>
      <c r="N338" s="3"/>
      <c r="O338" s="3"/>
      <c r="P338" s="3"/>
      <c r="Q338" s="4"/>
      <c r="R338" s="3"/>
      <c r="S338" s="3"/>
      <c r="T338" s="3"/>
      <c r="U338" s="3"/>
      <c r="V338" s="3"/>
      <c r="W338" s="4" t="s">
        <v>30</v>
      </c>
      <c r="X338" s="3">
        <v>29.53</v>
      </c>
      <c r="Y338" s="8"/>
      <c r="Z338" s="3"/>
      <c r="AA338" s="3"/>
      <c r="AB338" s="3">
        <v>16.32</v>
      </c>
      <c r="AC338" s="8"/>
      <c r="AD338" s="3"/>
      <c r="AE338" s="3"/>
      <c r="AF338" s="3"/>
      <c r="AG338" s="3"/>
      <c r="AH338" s="3"/>
      <c r="AI338" s="3"/>
      <c r="AJ338" s="3"/>
      <c r="AK338" s="3"/>
      <c r="AL338" s="4"/>
      <c r="AM338" s="3"/>
      <c r="AN338" s="3"/>
    </row>
    <row r="339" spans="1:40" x14ac:dyDescent="0.25">
      <c r="A339" s="3"/>
      <c r="B339" s="4"/>
      <c r="C339" s="3">
        <v>26.68</v>
      </c>
      <c r="D339" s="8"/>
      <c r="E339" s="3"/>
      <c r="F339" s="3"/>
      <c r="G339" s="3">
        <v>21.85</v>
      </c>
      <c r="H339" s="8"/>
      <c r="I339" s="3"/>
      <c r="J339" s="3"/>
      <c r="K339" s="3"/>
      <c r="L339" s="3"/>
      <c r="M339" s="3"/>
      <c r="N339" s="3"/>
      <c r="O339" s="3"/>
      <c r="P339" s="3"/>
      <c r="Q339" s="4"/>
      <c r="R339" s="3"/>
      <c r="S339" s="3"/>
      <c r="T339" s="3"/>
      <c r="U339" s="3"/>
      <c r="V339" s="3"/>
      <c r="W339" s="4"/>
      <c r="X339" s="3">
        <v>29.41</v>
      </c>
      <c r="Y339" s="8"/>
      <c r="Z339" s="3"/>
      <c r="AA339" s="3"/>
      <c r="AB339" s="3">
        <v>16.48</v>
      </c>
      <c r="AC339" s="8"/>
      <c r="AD339" s="3"/>
      <c r="AE339" s="3"/>
      <c r="AF339" s="3"/>
      <c r="AG339" s="3"/>
      <c r="AH339" s="3"/>
      <c r="AI339" s="3"/>
      <c r="AJ339" s="3"/>
      <c r="AK339" s="3"/>
      <c r="AL339" s="4"/>
      <c r="AM339" s="3"/>
      <c r="AN339" s="3"/>
    </row>
    <row r="340" spans="1:40" x14ac:dyDescent="0.25">
      <c r="A340" s="3"/>
      <c r="B340" s="4"/>
      <c r="C340" s="3"/>
      <c r="D340" s="8"/>
      <c r="E340" s="3"/>
      <c r="F340" s="3"/>
      <c r="G340" s="3"/>
      <c r="H340" s="8"/>
      <c r="I340" s="3"/>
      <c r="J340" s="3"/>
      <c r="K340" s="3"/>
      <c r="L340" s="3"/>
      <c r="M340" s="3"/>
      <c r="N340" s="3"/>
      <c r="O340" s="3"/>
      <c r="P340" s="3"/>
      <c r="Q340" s="4"/>
      <c r="R340" s="3"/>
      <c r="S340" s="3"/>
      <c r="T340" s="3"/>
      <c r="U340" s="3"/>
      <c r="V340" s="3"/>
      <c r="W340" s="4"/>
      <c r="X340" s="3"/>
      <c r="Y340" s="8"/>
      <c r="Z340" s="3"/>
      <c r="AA340" s="3"/>
      <c r="AB340" s="3"/>
      <c r="AC340" s="8"/>
      <c r="AD340" s="3"/>
      <c r="AE340" s="3"/>
      <c r="AF340" s="3"/>
      <c r="AG340" s="3"/>
      <c r="AH340" s="3"/>
      <c r="AI340" s="3"/>
      <c r="AJ340" s="3"/>
      <c r="AK340" s="3"/>
      <c r="AL340" s="4"/>
      <c r="AM340" s="3"/>
      <c r="AN340" s="3"/>
    </row>
    <row r="341" spans="1:40" x14ac:dyDescent="0.25">
      <c r="A341" s="3"/>
      <c r="B341" s="4"/>
      <c r="C341" s="3"/>
      <c r="D341" s="8"/>
      <c r="E341" s="3"/>
      <c r="F341" s="3"/>
      <c r="G341" s="3"/>
      <c r="H341" s="8"/>
      <c r="I341" s="3"/>
      <c r="J341" s="3"/>
      <c r="K341" s="3"/>
      <c r="L341" s="3"/>
      <c r="M341" s="3"/>
      <c r="N341" s="3"/>
      <c r="O341" s="3"/>
      <c r="P341" s="3"/>
      <c r="Q341" s="4"/>
      <c r="R341" s="3"/>
      <c r="S341" s="3"/>
      <c r="T341" s="3"/>
      <c r="U341" s="3"/>
      <c r="V341" s="3"/>
      <c r="W341" s="4"/>
      <c r="X341" s="3"/>
      <c r="Y341" s="8"/>
      <c r="Z341" s="3"/>
      <c r="AA341" s="3"/>
      <c r="AB341" s="3"/>
      <c r="AC341" s="8"/>
      <c r="AD341" s="3"/>
      <c r="AE341" s="3"/>
      <c r="AF341" s="3"/>
      <c r="AG341" s="3"/>
      <c r="AH341" s="3"/>
      <c r="AI341" s="3"/>
      <c r="AJ341" s="3"/>
      <c r="AK341" s="3"/>
      <c r="AL341" s="4"/>
      <c r="AM341" s="3"/>
      <c r="AN341" s="3"/>
    </row>
    <row r="342" spans="1:40" x14ac:dyDescent="0.25">
      <c r="A342" s="3"/>
      <c r="B342" s="4" t="s">
        <v>7</v>
      </c>
      <c r="C342" s="3">
        <f>AVERAGE(C337:C341)</f>
        <v>26.736666666666668</v>
      </c>
      <c r="D342" s="8" t="s">
        <v>8</v>
      </c>
      <c r="E342" s="3">
        <f>STDEV(C337:C339)</f>
        <v>6.6583281184793494E-2</v>
      </c>
      <c r="F342" s="3"/>
      <c r="G342" s="3">
        <f>AVERAGE(G337:G339)</f>
        <v>21.883333333333336</v>
      </c>
      <c r="H342" s="8" t="s">
        <v>8</v>
      </c>
      <c r="I342" s="3">
        <f>STDEV(G337:G339)</f>
        <v>3.0550504633038284E-2</v>
      </c>
      <c r="J342" s="3"/>
      <c r="K342" s="3">
        <f>C342-G342</f>
        <v>4.8533333333333317</v>
      </c>
      <c r="L342" s="3"/>
      <c r="M342" s="3"/>
      <c r="N342" s="3">
        <f>E342+I342</f>
        <v>9.7133785817831775E-2</v>
      </c>
      <c r="O342" s="3">
        <f>K342-K342</f>
        <v>0</v>
      </c>
      <c r="P342" s="3"/>
      <c r="Q342" s="4">
        <f>POWER(2,-(O342))</f>
        <v>1</v>
      </c>
      <c r="R342" s="3">
        <f>Q342/Q335</f>
        <v>0.32234257710989572</v>
      </c>
      <c r="S342" s="3"/>
      <c r="T342" s="3"/>
      <c r="U342" s="3"/>
      <c r="V342" s="3"/>
      <c r="W342" s="4" t="s">
        <v>7</v>
      </c>
      <c r="X342" s="3">
        <f>AVERAGE(X337:X341)</f>
        <v>29.476666666666663</v>
      </c>
      <c r="Y342" s="8" t="s">
        <v>8</v>
      </c>
      <c r="Z342" s="3">
        <f>STDEV(X337:X339)</f>
        <v>6.1101009266078116E-2</v>
      </c>
      <c r="AA342" s="3"/>
      <c r="AB342" s="3">
        <f>AVERAGE(AB337:AB339)</f>
        <v>16.386666666666667</v>
      </c>
      <c r="AC342" s="8" t="s">
        <v>8</v>
      </c>
      <c r="AD342" s="3">
        <f>STDEV(AB337:AB339)</f>
        <v>8.3266639978645529E-2</v>
      </c>
      <c r="AE342" s="3"/>
      <c r="AF342" s="3">
        <f>X342-AB342</f>
        <v>13.089999999999996</v>
      </c>
      <c r="AG342" s="3"/>
      <c r="AH342" s="3"/>
      <c r="AI342" s="3">
        <f>Z342+AD342</f>
        <v>0.14436764924472364</v>
      </c>
      <c r="AJ342" s="3">
        <f>AF342-AF342</f>
        <v>0</v>
      </c>
      <c r="AK342" s="3"/>
      <c r="AL342" s="4">
        <f>POWER(2,-(AJ342))</f>
        <v>1</v>
      </c>
      <c r="AM342" s="3">
        <f>AL342/AL335</f>
        <v>0.36265425135394452</v>
      </c>
      <c r="AN342" s="3"/>
    </row>
    <row r="343" spans="1:40" x14ac:dyDescent="0.25">
      <c r="A343" s="3"/>
      <c r="B343" s="4"/>
      <c r="C343" s="3"/>
      <c r="D343" s="8"/>
      <c r="E343" s="3"/>
      <c r="F343" s="3"/>
      <c r="G343" s="3"/>
      <c r="H343" s="8"/>
      <c r="I343" s="3"/>
      <c r="J343" s="3"/>
      <c r="K343" s="3"/>
      <c r="L343" s="3"/>
      <c r="M343" s="3"/>
      <c r="N343" s="3"/>
      <c r="O343" s="3"/>
      <c r="P343" s="3"/>
      <c r="Q343" s="4"/>
      <c r="R343" s="3"/>
      <c r="S343" s="3"/>
      <c r="T343" s="3"/>
      <c r="U343" s="3"/>
      <c r="V343" s="3"/>
      <c r="W343" s="4"/>
      <c r="X343" s="3"/>
      <c r="Y343" s="8"/>
      <c r="Z343" s="3"/>
      <c r="AA343" s="3"/>
      <c r="AB343" s="3"/>
      <c r="AC343" s="8"/>
      <c r="AD343" s="3"/>
      <c r="AE343" s="3"/>
      <c r="AF343" s="3"/>
      <c r="AG343" s="3"/>
      <c r="AH343" s="3"/>
      <c r="AI343" s="3"/>
      <c r="AJ343" s="3"/>
      <c r="AK343" s="3"/>
      <c r="AL343" s="4"/>
      <c r="AM343" s="3"/>
      <c r="AN343" s="3"/>
    </row>
    <row r="344" spans="1:40" x14ac:dyDescent="0.25">
      <c r="A344" s="3"/>
      <c r="B344" s="4"/>
      <c r="C344" s="3"/>
      <c r="D344" s="8"/>
      <c r="E344" s="3"/>
      <c r="F344" s="3"/>
      <c r="G344" s="3"/>
      <c r="H344" s="8"/>
      <c r="I344" s="3"/>
      <c r="J344" s="3"/>
      <c r="K344" s="3"/>
      <c r="L344" s="3"/>
      <c r="M344" s="3"/>
      <c r="N344" s="3"/>
      <c r="O344" s="3"/>
      <c r="P344" s="3"/>
      <c r="Q344" s="4"/>
      <c r="R344" s="3"/>
      <c r="S344" s="3"/>
      <c r="T344" s="3"/>
      <c r="U344" s="3"/>
      <c r="V344" s="3"/>
      <c r="W344" s="4"/>
      <c r="X344" s="3"/>
      <c r="Y344" s="8"/>
      <c r="Z344" s="3"/>
      <c r="AA344" s="3"/>
      <c r="AB344" s="3"/>
      <c r="AC344" s="8"/>
      <c r="AD344" s="3"/>
      <c r="AE344" s="3"/>
      <c r="AF344" s="3"/>
      <c r="AG344" s="3"/>
      <c r="AH344" s="3"/>
      <c r="AI344" s="3"/>
      <c r="AJ344" s="3"/>
      <c r="AK344" s="3"/>
      <c r="AL344" s="4"/>
      <c r="AM344" s="3"/>
      <c r="AN344" s="3"/>
    </row>
    <row r="345" spans="1:40" x14ac:dyDescent="0.25">
      <c r="A345" s="3"/>
      <c r="B345" s="3"/>
      <c r="C345" s="4" t="s">
        <v>0</v>
      </c>
      <c r="D345" s="4"/>
      <c r="E345" s="4"/>
      <c r="F345" s="4"/>
      <c r="G345" s="4" t="s">
        <v>0</v>
      </c>
      <c r="H345" s="3"/>
      <c r="I345" s="3"/>
      <c r="J345" s="3"/>
      <c r="K345" s="4" t="s">
        <v>1</v>
      </c>
      <c r="L345" s="3"/>
      <c r="M345" s="3"/>
      <c r="N345" s="3" t="s">
        <v>33</v>
      </c>
      <c r="O345" s="4" t="s">
        <v>2</v>
      </c>
      <c r="P345" s="5" t="s">
        <v>34</v>
      </c>
      <c r="Q345" s="4" t="s">
        <v>3</v>
      </c>
      <c r="R345" s="3"/>
      <c r="S345" s="5" t="s">
        <v>35</v>
      </c>
      <c r="T345" s="3"/>
      <c r="U345" s="3"/>
      <c r="V345" s="3"/>
      <c r="W345" s="3"/>
      <c r="X345" s="4" t="s">
        <v>0</v>
      </c>
      <c r="Y345" s="4"/>
      <c r="Z345" s="4"/>
      <c r="AA345" s="4"/>
      <c r="AB345" s="4" t="s">
        <v>0</v>
      </c>
      <c r="AC345" s="3"/>
      <c r="AD345" s="3"/>
      <c r="AE345" s="3"/>
      <c r="AF345" s="4" t="s">
        <v>1</v>
      </c>
      <c r="AG345" s="3"/>
      <c r="AH345" s="3"/>
      <c r="AI345" s="3" t="s">
        <v>33</v>
      </c>
      <c r="AJ345" s="4" t="s">
        <v>2</v>
      </c>
      <c r="AK345" s="5" t="s">
        <v>34</v>
      </c>
      <c r="AL345" s="4" t="s">
        <v>3</v>
      </c>
      <c r="AM345" s="3"/>
      <c r="AN345" s="5" t="s">
        <v>35</v>
      </c>
    </row>
    <row r="346" spans="1:40" x14ac:dyDescent="0.25">
      <c r="A346" s="3"/>
      <c r="B346" s="3"/>
      <c r="C346" s="6" t="s">
        <v>45</v>
      </c>
      <c r="D346" s="4"/>
      <c r="E346" s="4"/>
      <c r="F346" s="4"/>
      <c r="G346" s="4" t="s">
        <v>5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6" t="s">
        <v>45</v>
      </c>
      <c r="Y346" s="4"/>
      <c r="Z346" s="4"/>
      <c r="AA346" s="4"/>
      <c r="AB346" s="4" t="s">
        <v>5</v>
      </c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</row>
    <row r="347" spans="1:40" x14ac:dyDescent="0.25">
      <c r="A347" s="3"/>
      <c r="B347" s="4" t="s">
        <v>6</v>
      </c>
      <c r="C347" s="3">
        <v>22.37</v>
      </c>
      <c r="D347" s="3"/>
      <c r="E347" s="3"/>
      <c r="F347" s="3"/>
      <c r="G347" s="3">
        <v>17.64</v>
      </c>
      <c r="H347" s="3"/>
      <c r="I347" s="3"/>
      <c r="J347" s="3"/>
      <c r="K347" s="3"/>
      <c r="L347" s="3"/>
      <c r="M347" s="3"/>
      <c r="N347" s="3"/>
      <c r="O347" s="3"/>
      <c r="P347" s="3"/>
      <c r="Q347" s="4"/>
      <c r="R347" s="3"/>
      <c r="S347" s="3"/>
      <c r="T347" s="3"/>
      <c r="U347" s="3"/>
      <c r="V347" s="3"/>
      <c r="W347" s="4" t="s">
        <v>6</v>
      </c>
      <c r="X347" s="3">
        <v>25.18</v>
      </c>
      <c r="Y347" s="3"/>
      <c r="Z347" s="3"/>
      <c r="AA347" s="3"/>
      <c r="AB347" s="3">
        <v>17.45</v>
      </c>
      <c r="AC347" s="3"/>
      <c r="AD347" s="3"/>
      <c r="AE347" s="3"/>
      <c r="AF347" s="3"/>
      <c r="AG347" s="3"/>
      <c r="AH347" s="3"/>
      <c r="AI347" s="3"/>
      <c r="AJ347" s="3"/>
      <c r="AK347" s="3"/>
      <c r="AL347" s="4"/>
      <c r="AM347" s="3"/>
      <c r="AN347" s="3"/>
    </row>
    <row r="348" spans="1:40" x14ac:dyDescent="0.25">
      <c r="A348" s="3"/>
      <c r="B348" s="4">
        <v>22</v>
      </c>
      <c r="C348" s="3">
        <v>22.53</v>
      </c>
      <c r="D348" s="3"/>
      <c r="E348" s="3"/>
      <c r="F348" s="3"/>
      <c r="G348" s="3">
        <v>18.14</v>
      </c>
      <c r="H348" s="3"/>
      <c r="I348" s="3"/>
      <c r="J348" s="3"/>
      <c r="K348" s="3"/>
      <c r="L348" s="3"/>
      <c r="M348" s="3"/>
      <c r="N348" s="3"/>
      <c r="O348" s="3"/>
      <c r="P348" s="3"/>
      <c r="Q348" s="4"/>
      <c r="R348" s="3"/>
      <c r="S348" s="3"/>
      <c r="T348" s="3"/>
      <c r="U348" s="3"/>
      <c r="V348" s="3"/>
      <c r="W348" s="4">
        <v>22</v>
      </c>
      <c r="X348" s="3">
        <v>25.21</v>
      </c>
      <c r="Y348" s="3"/>
      <c r="Z348" s="3"/>
      <c r="AA348" s="3"/>
      <c r="AB348" s="3">
        <v>17.54</v>
      </c>
      <c r="AC348" s="3"/>
      <c r="AD348" s="3"/>
      <c r="AE348" s="3"/>
      <c r="AF348" s="3"/>
      <c r="AG348" s="3"/>
      <c r="AH348" s="3"/>
      <c r="AI348" s="3"/>
      <c r="AJ348" s="3"/>
      <c r="AK348" s="3"/>
      <c r="AL348" s="4"/>
      <c r="AM348" s="3"/>
      <c r="AN348" s="3"/>
    </row>
    <row r="349" spans="1:40" x14ac:dyDescent="0.25">
      <c r="A349" s="3"/>
      <c r="B349" s="4"/>
      <c r="C349" s="3">
        <v>22.42</v>
      </c>
      <c r="D349" s="3"/>
      <c r="E349" s="3"/>
      <c r="F349" s="3"/>
      <c r="G349" s="3">
        <v>18.38</v>
      </c>
      <c r="H349" s="8"/>
      <c r="I349" s="3"/>
      <c r="J349" s="3"/>
      <c r="K349" s="3"/>
      <c r="L349" s="3"/>
      <c r="M349" s="3"/>
      <c r="N349" s="3"/>
      <c r="O349" s="3"/>
      <c r="P349" s="3"/>
      <c r="Q349" s="4"/>
      <c r="R349" s="3"/>
      <c r="S349" s="3"/>
      <c r="T349" s="3"/>
      <c r="U349" s="3"/>
      <c r="V349" s="3"/>
      <c r="W349" s="4"/>
      <c r="X349" s="3">
        <v>25.09</v>
      </c>
      <c r="Y349" s="3"/>
      <c r="Z349" s="3"/>
      <c r="AA349" s="3"/>
      <c r="AB349" s="3">
        <v>17.63</v>
      </c>
      <c r="AC349" s="8"/>
      <c r="AD349" s="3"/>
      <c r="AE349" s="3"/>
      <c r="AF349" s="3"/>
      <c r="AG349" s="3"/>
      <c r="AH349" s="3"/>
      <c r="AI349" s="3"/>
      <c r="AJ349" s="3"/>
      <c r="AK349" s="3"/>
      <c r="AL349" s="4"/>
      <c r="AM349" s="3"/>
      <c r="AN349" s="3"/>
    </row>
    <row r="350" spans="1:40" x14ac:dyDescent="0.25">
      <c r="A350" s="3"/>
      <c r="B350" s="4"/>
      <c r="C350" s="3"/>
      <c r="D350" s="8"/>
      <c r="E350" s="3"/>
      <c r="F350" s="3"/>
      <c r="G350" s="3"/>
      <c r="H350" s="8"/>
      <c r="I350" s="3"/>
      <c r="J350" s="3"/>
      <c r="K350" s="3"/>
      <c r="L350" s="3"/>
      <c r="M350" s="3"/>
      <c r="N350" s="3"/>
      <c r="O350" s="3"/>
      <c r="P350" s="3"/>
      <c r="Q350" s="4"/>
      <c r="R350" s="3"/>
      <c r="S350" s="3"/>
      <c r="T350" s="3"/>
      <c r="U350" s="3"/>
      <c r="V350" s="3"/>
      <c r="W350" s="4"/>
      <c r="X350" s="3"/>
      <c r="Y350" s="8"/>
      <c r="Z350" s="3"/>
      <c r="AA350" s="3"/>
      <c r="AB350" s="3"/>
      <c r="AC350" s="8"/>
      <c r="AD350" s="3"/>
      <c r="AE350" s="3"/>
      <c r="AF350" s="3"/>
      <c r="AG350" s="3"/>
      <c r="AH350" s="3"/>
      <c r="AI350" s="3"/>
      <c r="AJ350" s="3"/>
      <c r="AK350" s="3"/>
      <c r="AL350" s="4"/>
      <c r="AM350" s="3"/>
      <c r="AN350" s="3"/>
    </row>
    <row r="351" spans="1:40" x14ac:dyDescent="0.25">
      <c r="A351" s="3"/>
      <c r="B351" s="4" t="s">
        <v>7</v>
      </c>
      <c r="C351" s="3">
        <f>AVERAGE(C347:C349)</f>
        <v>22.44</v>
      </c>
      <c r="D351" s="8" t="s">
        <v>8</v>
      </c>
      <c r="E351" s="3">
        <f>STDEV(C347:C349)</f>
        <v>8.1853527718724492E-2</v>
      </c>
      <c r="F351" s="3"/>
      <c r="G351" s="3">
        <f>AVERAGE(G347:G349)</f>
        <v>18.053333333333331</v>
      </c>
      <c r="H351" s="8" t="s">
        <v>8</v>
      </c>
      <c r="I351" s="3">
        <f>STDEV(G347:G349)</f>
        <v>0.37753587026047314</v>
      </c>
      <c r="J351" s="3"/>
      <c r="K351" s="3">
        <f>C351-G351</f>
        <v>4.3866666666666703</v>
      </c>
      <c r="L351" s="3"/>
      <c r="M351" s="3"/>
      <c r="N351" s="3">
        <f>E351+I351</f>
        <v>0.45938939797919764</v>
      </c>
      <c r="O351" s="3">
        <f>K351-K358</f>
        <v>-2.3699999999999974</v>
      </c>
      <c r="P351" s="3">
        <f>N351+N358</f>
        <v>0.55609842344138083</v>
      </c>
      <c r="Q351" s="4">
        <f>POWER(2,-(O351))</f>
        <v>5.1694113225499594</v>
      </c>
      <c r="R351" s="3"/>
      <c r="S351" s="3">
        <f>P351*LN(2)</f>
        <v>0.38545805432222369</v>
      </c>
      <c r="T351" s="3"/>
      <c r="U351" s="3"/>
      <c r="V351" s="3"/>
      <c r="W351" s="4" t="s">
        <v>7</v>
      </c>
      <c r="X351" s="3">
        <f>AVERAGE(X347:X349)</f>
        <v>25.16</v>
      </c>
      <c r="Y351" s="8" t="s">
        <v>8</v>
      </c>
      <c r="Z351" s="3">
        <f>STDEV(X347:X349)</f>
        <v>6.2449979983984355E-2</v>
      </c>
      <c r="AA351" s="3"/>
      <c r="AB351" s="3">
        <f>AVERAGE(AB347:AB349)</f>
        <v>17.539999999999996</v>
      </c>
      <c r="AC351" s="8" t="s">
        <v>8</v>
      </c>
      <c r="AD351" s="3">
        <f>STDEV(AB347:AB349)</f>
        <v>8.9999999999999858E-2</v>
      </c>
      <c r="AE351" s="3"/>
      <c r="AF351" s="3">
        <f>X351-AB351</f>
        <v>7.6200000000000045</v>
      </c>
      <c r="AG351" s="3"/>
      <c r="AH351" s="3"/>
      <c r="AI351" s="3">
        <f>Z351+AD351</f>
        <v>0.15244997998398421</v>
      </c>
      <c r="AJ351" s="3">
        <f>AF351-AF358</f>
        <v>-2.2399999999999984</v>
      </c>
      <c r="AK351" s="3">
        <f>AI351+AI358</f>
        <v>0.32308556944317168</v>
      </c>
      <c r="AL351" s="4">
        <f>POWER(2,-(AJ351))</f>
        <v>4.7239706457181159</v>
      </c>
      <c r="AM351" s="3"/>
      <c r="AN351" s="3">
        <f>AK351*LN(2)</f>
        <v>0.22394585153913887</v>
      </c>
    </row>
    <row r="352" spans="1:40" x14ac:dyDescent="0.25">
      <c r="A352" s="3"/>
      <c r="B352" s="4"/>
      <c r="C352" s="3"/>
      <c r="D352" s="8"/>
      <c r="E352" s="3"/>
      <c r="F352" s="3"/>
      <c r="G352" s="3"/>
      <c r="H352" s="8"/>
      <c r="I352" s="3"/>
      <c r="J352" s="3"/>
      <c r="K352" s="3"/>
      <c r="L352" s="3"/>
      <c r="M352" s="3"/>
      <c r="N352" s="3"/>
      <c r="O352" s="3"/>
      <c r="P352" s="3"/>
      <c r="Q352" s="4"/>
      <c r="R352" s="3"/>
      <c r="S352" s="3"/>
      <c r="T352" s="3"/>
      <c r="U352" s="3"/>
      <c r="V352" s="3"/>
      <c r="W352" s="4"/>
      <c r="X352" s="3"/>
      <c r="Y352" s="8"/>
      <c r="Z352" s="3"/>
      <c r="AA352" s="3"/>
      <c r="AB352" s="3"/>
      <c r="AC352" s="8"/>
      <c r="AD352" s="3"/>
      <c r="AE352" s="3"/>
      <c r="AF352" s="3"/>
      <c r="AG352" s="3"/>
      <c r="AH352" s="3"/>
      <c r="AI352" s="3"/>
      <c r="AJ352" s="3"/>
      <c r="AK352" s="3"/>
      <c r="AL352" s="4"/>
      <c r="AM352" s="3"/>
      <c r="AN352" s="3"/>
    </row>
    <row r="353" spans="1:40" x14ac:dyDescent="0.25">
      <c r="A353" s="3"/>
      <c r="B353" s="4" t="s">
        <v>9</v>
      </c>
      <c r="C353" s="3">
        <v>28.35</v>
      </c>
      <c r="D353" s="8"/>
      <c r="E353" s="3"/>
      <c r="F353" s="3"/>
      <c r="G353" s="3">
        <v>21.69</v>
      </c>
      <c r="H353" s="8"/>
      <c r="I353" s="3"/>
      <c r="J353" s="3"/>
      <c r="K353" s="3"/>
      <c r="L353" s="3"/>
      <c r="M353" s="3"/>
      <c r="N353" s="3"/>
      <c r="O353" s="3"/>
      <c r="P353" s="3"/>
      <c r="Q353" s="4"/>
      <c r="R353" s="3"/>
      <c r="S353" s="3"/>
      <c r="T353" s="3"/>
      <c r="U353" s="3"/>
      <c r="V353" s="3"/>
      <c r="W353" s="4" t="s">
        <v>9</v>
      </c>
      <c r="X353" s="3">
        <v>26.15</v>
      </c>
      <c r="Y353" s="8"/>
      <c r="Z353" s="3"/>
      <c r="AA353" s="3"/>
      <c r="AB353" s="3">
        <v>16.36</v>
      </c>
      <c r="AC353" s="8"/>
      <c r="AD353" s="3"/>
      <c r="AE353" s="3"/>
      <c r="AF353" s="3"/>
      <c r="AG353" s="3"/>
      <c r="AH353" s="3"/>
      <c r="AI353" s="3"/>
      <c r="AJ353" s="3"/>
      <c r="AK353" s="3"/>
      <c r="AL353" s="4"/>
      <c r="AM353" s="3"/>
      <c r="AN353" s="3"/>
    </row>
    <row r="354" spans="1:40" x14ac:dyDescent="0.25">
      <c r="A354" s="3"/>
      <c r="B354" s="4" t="s">
        <v>31</v>
      </c>
      <c r="C354" s="3">
        <v>28.43</v>
      </c>
      <c r="D354" s="8"/>
      <c r="E354" s="3"/>
      <c r="F354" s="3"/>
      <c r="G354" s="3">
        <v>21.6</v>
      </c>
      <c r="H354" s="8"/>
      <c r="I354" s="3"/>
      <c r="J354" s="3"/>
      <c r="K354" s="3"/>
      <c r="L354" s="3"/>
      <c r="M354" s="3"/>
      <c r="N354" s="3"/>
      <c r="O354" s="3"/>
      <c r="P354" s="3"/>
      <c r="Q354" s="4"/>
      <c r="R354" s="3"/>
      <c r="S354" s="3"/>
      <c r="T354" s="3"/>
      <c r="U354" s="3"/>
      <c r="V354" s="3"/>
      <c r="W354" s="4" t="s">
        <v>31</v>
      </c>
      <c r="X354" s="3">
        <v>26.27</v>
      </c>
      <c r="Y354" s="8"/>
      <c r="Z354" s="3"/>
      <c r="AA354" s="3"/>
      <c r="AB354" s="3">
        <v>16.32</v>
      </c>
      <c r="AC354" s="8"/>
      <c r="AD354" s="3"/>
      <c r="AE354" s="3"/>
      <c r="AF354" s="3"/>
      <c r="AG354" s="3"/>
      <c r="AH354" s="3"/>
      <c r="AI354" s="3"/>
      <c r="AJ354" s="3"/>
      <c r="AK354" s="3"/>
      <c r="AL354" s="4"/>
      <c r="AM354" s="3"/>
      <c r="AN354" s="3"/>
    </row>
    <row r="355" spans="1:40" x14ac:dyDescent="0.25">
      <c r="A355" s="3"/>
      <c r="B355" s="4"/>
      <c r="C355" s="3">
        <v>28.37</v>
      </c>
      <c r="D355" s="8"/>
      <c r="E355" s="3"/>
      <c r="F355" s="3"/>
      <c r="G355" s="3">
        <v>21.59</v>
      </c>
      <c r="H355" s="8"/>
      <c r="I355" s="3"/>
      <c r="J355" s="3"/>
      <c r="K355" s="3"/>
      <c r="L355" s="3"/>
      <c r="M355" s="3"/>
      <c r="N355" s="3"/>
      <c r="O355" s="3"/>
      <c r="P355" s="3"/>
      <c r="Q355" s="4"/>
      <c r="R355" s="3"/>
      <c r="S355" s="3"/>
      <c r="T355" s="3"/>
      <c r="U355" s="3"/>
      <c r="V355" s="3"/>
      <c r="W355" s="4"/>
      <c r="X355" s="3">
        <v>26.32</v>
      </c>
      <c r="Y355" s="8"/>
      <c r="Z355" s="3"/>
      <c r="AA355" s="3"/>
      <c r="AB355" s="3">
        <v>16.48</v>
      </c>
      <c r="AC355" s="8"/>
      <c r="AD355" s="3"/>
      <c r="AE355" s="3"/>
      <c r="AF355" s="3"/>
      <c r="AG355" s="3"/>
      <c r="AH355" s="3"/>
      <c r="AI355" s="3"/>
      <c r="AJ355" s="3"/>
      <c r="AK355" s="3"/>
      <c r="AL355" s="4"/>
      <c r="AM355" s="3"/>
      <c r="AN355" s="3"/>
    </row>
    <row r="356" spans="1:40" x14ac:dyDescent="0.25">
      <c r="A356" s="3"/>
      <c r="B356" s="4"/>
      <c r="C356" s="3"/>
      <c r="D356" s="8"/>
      <c r="E356" s="3"/>
      <c r="F356" s="3"/>
      <c r="G356" s="3"/>
      <c r="H356" s="8"/>
      <c r="I356" s="3"/>
      <c r="J356" s="3"/>
      <c r="K356" s="3"/>
      <c r="L356" s="3"/>
      <c r="M356" s="3"/>
      <c r="N356" s="3"/>
      <c r="O356" s="3"/>
      <c r="P356" s="3"/>
      <c r="Q356" s="4"/>
      <c r="R356" s="3"/>
      <c r="S356" s="3"/>
      <c r="T356" s="3"/>
      <c r="U356" s="3"/>
      <c r="V356" s="3"/>
      <c r="W356" s="4"/>
      <c r="X356" s="3"/>
      <c r="Y356" s="8"/>
      <c r="Z356" s="3"/>
      <c r="AA356" s="3"/>
      <c r="AB356" s="3"/>
      <c r="AC356" s="8"/>
      <c r="AD356" s="3"/>
      <c r="AE356" s="3"/>
      <c r="AF356" s="3"/>
      <c r="AG356" s="3"/>
      <c r="AH356" s="3"/>
      <c r="AI356" s="3"/>
      <c r="AJ356" s="3"/>
      <c r="AK356" s="3"/>
      <c r="AL356" s="4"/>
      <c r="AM356" s="3"/>
      <c r="AN356" s="3"/>
    </row>
    <row r="357" spans="1:40" x14ac:dyDescent="0.25">
      <c r="A357" s="3"/>
      <c r="B357" s="4"/>
      <c r="C357" s="3"/>
      <c r="D357" s="8"/>
      <c r="E357" s="3"/>
      <c r="F357" s="3"/>
      <c r="G357" s="3"/>
      <c r="H357" s="8"/>
      <c r="I357" s="3"/>
      <c r="J357" s="3"/>
      <c r="K357" s="3"/>
      <c r="L357" s="3"/>
      <c r="M357" s="3"/>
      <c r="N357" s="3"/>
      <c r="O357" s="3"/>
      <c r="P357" s="3"/>
      <c r="Q357" s="4"/>
      <c r="R357" s="3"/>
      <c r="S357" s="3"/>
      <c r="T357" s="3"/>
      <c r="U357" s="3"/>
      <c r="V357" s="3"/>
      <c r="W357" s="4"/>
      <c r="X357" s="3"/>
      <c r="Y357" s="8"/>
      <c r="Z357" s="3"/>
      <c r="AA357" s="3"/>
      <c r="AB357" s="3"/>
      <c r="AC357" s="8"/>
      <c r="AD357" s="3"/>
      <c r="AE357" s="3"/>
      <c r="AF357" s="3"/>
      <c r="AG357" s="3"/>
      <c r="AH357" s="3"/>
      <c r="AI357" s="3"/>
      <c r="AJ357" s="3"/>
      <c r="AK357" s="3"/>
      <c r="AL357" s="4"/>
      <c r="AM357" s="3"/>
      <c r="AN357" s="3"/>
    </row>
    <row r="358" spans="1:40" x14ac:dyDescent="0.25">
      <c r="A358" s="3"/>
      <c r="B358" s="4" t="s">
        <v>7</v>
      </c>
      <c r="C358" s="3">
        <f>AVERAGE(C353:C357)</f>
        <v>28.383333333333336</v>
      </c>
      <c r="D358" s="8" t="s">
        <v>8</v>
      </c>
      <c r="E358" s="3">
        <f>STDEV(C353:C355)</f>
        <v>4.1633319989321772E-2</v>
      </c>
      <c r="F358" s="3"/>
      <c r="G358" s="3">
        <f>AVERAGE(G353:G355)</f>
        <v>21.626666666666669</v>
      </c>
      <c r="H358" s="8" t="s">
        <v>8</v>
      </c>
      <c r="I358" s="3">
        <f>STDEV(G353:G355)</f>
        <v>5.5075705472861461E-2</v>
      </c>
      <c r="J358" s="3"/>
      <c r="K358" s="3">
        <f>C358-G358</f>
        <v>6.7566666666666677</v>
      </c>
      <c r="L358" s="3"/>
      <c r="M358" s="3"/>
      <c r="N358" s="3">
        <f>E358+I358</f>
        <v>9.670902546218324E-2</v>
      </c>
      <c r="O358" s="3">
        <f>K358-K358</f>
        <v>0</v>
      </c>
      <c r="P358" s="3"/>
      <c r="Q358" s="4">
        <f>POWER(2,-(O358))</f>
        <v>1</v>
      </c>
      <c r="R358" s="3">
        <f>Q358/Q351</f>
        <v>0.19344562419279909</v>
      </c>
      <c r="S358" s="3"/>
      <c r="T358" s="3"/>
      <c r="U358" s="3"/>
      <c r="V358" s="3"/>
      <c r="W358" s="4" t="s">
        <v>7</v>
      </c>
      <c r="X358" s="3">
        <f>AVERAGE(X353:X357)</f>
        <v>26.24666666666667</v>
      </c>
      <c r="Y358" s="8" t="s">
        <v>8</v>
      </c>
      <c r="Z358" s="3">
        <f>STDEV(X353:X355)</f>
        <v>8.7368949480541899E-2</v>
      </c>
      <c r="AA358" s="3"/>
      <c r="AB358" s="3">
        <f>AVERAGE(AB353:AB355)</f>
        <v>16.386666666666667</v>
      </c>
      <c r="AC358" s="8" t="s">
        <v>8</v>
      </c>
      <c r="AD358" s="3">
        <f>STDEV(AB353:AB355)</f>
        <v>8.3266639978645529E-2</v>
      </c>
      <c r="AE358" s="3"/>
      <c r="AF358" s="3">
        <f>X358-AB358</f>
        <v>9.860000000000003</v>
      </c>
      <c r="AG358" s="3"/>
      <c r="AH358" s="3"/>
      <c r="AI358" s="3">
        <f>Z358+AD358</f>
        <v>0.17063558945918744</v>
      </c>
      <c r="AJ358" s="3">
        <f>AF358-AF358</f>
        <v>0</v>
      </c>
      <c r="AK358" s="3"/>
      <c r="AL358" s="4">
        <f>POWER(2,-(AJ358))</f>
        <v>1</v>
      </c>
      <c r="AM358" s="3">
        <f>AL358/AL351</f>
        <v>0.21168632809063204</v>
      </c>
      <c r="AN358" s="3"/>
    </row>
    <row r="359" spans="1:40" x14ac:dyDescent="0.25">
      <c r="A359" s="3"/>
      <c r="B359" s="4"/>
      <c r="C359" s="3"/>
      <c r="D359" s="8"/>
      <c r="E359" s="3"/>
      <c r="F359" s="3"/>
      <c r="G359" s="3"/>
      <c r="H359" s="8"/>
      <c r="I359" s="3"/>
      <c r="J359" s="3"/>
      <c r="K359" s="3"/>
      <c r="L359" s="3"/>
      <c r="M359" s="3"/>
      <c r="N359" s="3"/>
      <c r="O359" s="3"/>
      <c r="P359" s="3"/>
      <c r="Q359" s="4"/>
      <c r="R359" s="3"/>
      <c r="S359" s="3"/>
      <c r="T359" s="3"/>
      <c r="U359" s="3"/>
      <c r="V359" s="3"/>
      <c r="W359" s="4"/>
      <c r="X359" s="3"/>
      <c r="Y359" s="8"/>
      <c r="Z359" s="3"/>
      <c r="AA359" s="3"/>
      <c r="AB359" s="3"/>
      <c r="AC359" s="8"/>
      <c r="AD359" s="3"/>
      <c r="AE359" s="3"/>
      <c r="AF359" s="3"/>
      <c r="AG359" s="3"/>
      <c r="AH359" s="3"/>
      <c r="AI359" s="3"/>
      <c r="AJ359" s="3"/>
      <c r="AK359" s="3"/>
      <c r="AL359" s="4"/>
      <c r="AM359" s="3"/>
      <c r="AN359" s="3"/>
    </row>
    <row r="360" spans="1:40" x14ac:dyDescent="0.25">
      <c r="A360" s="3"/>
      <c r="B360" s="4"/>
      <c r="C360" s="3"/>
      <c r="D360" s="8"/>
      <c r="E360" s="3"/>
      <c r="F360" s="3"/>
      <c r="G360" s="3"/>
      <c r="H360" s="8"/>
      <c r="I360" s="3"/>
      <c r="J360" s="3"/>
      <c r="K360" s="3"/>
      <c r="L360" s="3"/>
      <c r="M360" s="3"/>
      <c r="N360" s="3"/>
      <c r="O360" s="3"/>
      <c r="P360" s="3"/>
      <c r="Q360" s="4"/>
      <c r="R360" s="3"/>
      <c r="S360" s="3"/>
      <c r="T360" s="3"/>
      <c r="U360" s="3"/>
      <c r="V360" s="3"/>
      <c r="W360" s="4"/>
      <c r="X360" s="3"/>
      <c r="Y360" s="8"/>
      <c r="Z360" s="3"/>
      <c r="AA360" s="3"/>
      <c r="AB360" s="3"/>
      <c r="AC360" s="8"/>
      <c r="AD360" s="3"/>
      <c r="AE360" s="3"/>
      <c r="AF360" s="3"/>
      <c r="AG360" s="3"/>
      <c r="AH360" s="3"/>
      <c r="AI360" s="3"/>
      <c r="AJ360" s="3"/>
      <c r="AK360" s="3"/>
      <c r="AL360" s="4"/>
      <c r="AM360" s="3"/>
      <c r="AN360" s="3"/>
    </row>
    <row r="361" spans="1:40" x14ac:dyDescent="0.25">
      <c r="A361" s="3"/>
      <c r="B361" s="3"/>
      <c r="C361" s="4" t="s">
        <v>0</v>
      </c>
      <c r="D361" s="4"/>
      <c r="E361" s="4"/>
      <c r="F361" s="4"/>
      <c r="G361" s="4" t="s">
        <v>0</v>
      </c>
      <c r="H361" s="3"/>
      <c r="I361" s="3"/>
      <c r="J361" s="3"/>
      <c r="K361" s="4" t="s">
        <v>1</v>
      </c>
      <c r="L361" s="3"/>
      <c r="M361" s="3"/>
      <c r="N361" s="3" t="s">
        <v>33</v>
      </c>
      <c r="O361" s="4" t="s">
        <v>2</v>
      </c>
      <c r="P361" s="5" t="s">
        <v>34</v>
      </c>
      <c r="Q361" s="4" t="s">
        <v>3</v>
      </c>
      <c r="R361" s="3"/>
      <c r="S361" s="5" t="s">
        <v>35</v>
      </c>
      <c r="T361" s="3"/>
      <c r="U361" s="3"/>
      <c r="V361" s="3"/>
      <c r="W361" s="3"/>
      <c r="X361" s="4" t="s">
        <v>0</v>
      </c>
      <c r="Y361" s="4"/>
      <c r="Z361" s="4"/>
      <c r="AA361" s="4"/>
      <c r="AB361" s="4" t="s">
        <v>0</v>
      </c>
      <c r="AC361" s="3"/>
      <c r="AD361" s="3"/>
      <c r="AE361" s="3"/>
      <c r="AF361" s="4" t="s">
        <v>1</v>
      </c>
      <c r="AG361" s="3"/>
      <c r="AH361" s="3"/>
      <c r="AI361" s="3" t="s">
        <v>33</v>
      </c>
      <c r="AJ361" s="4" t="s">
        <v>2</v>
      </c>
      <c r="AK361" s="5" t="s">
        <v>34</v>
      </c>
      <c r="AL361" s="4" t="s">
        <v>3</v>
      </c>
      <c r="AM361" s="3"/>
      <c r="AN361" s="5" t="s">
        <v>35</v>
      </c>
    </row>
    <row r="362" spans="1:40" x14ac:dyDescent="0.25">
      <c r="A362" s="3"/>
      <c r="B362" s="3"/>
      <c r="C362" s="6" t="s">
        <v>45</v>
      </c>
      <c r="D362" s="4"/>
      <c r="E362" s="4"/>
      <c r="F362" s="4"/>
      <c r="G362" s="4" t="s">
        <v>5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6" t="s">
        <v>45</v>
      </c>
      <c r="Y362" s="4"/>
      <c r="Z362" s="4"/>
      <c r="AA362" s="4"/>
      <c r="AB362" s="4" t="s">
        <v>5</v>
      </c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</row>
    <row r="363" spans="1:40" x14ac:dyDescent="0.25">
      <c r="A363" s="3"/>
      <c r="B363" s="4" t="s">
        <v>6</v>
      </c>
      <c r="C363" s="3">
        <v>23.94</v>
      </c>
      <c r="D363" s="3"/>
      <c r="E363" s="3"/>
      <c r="F363" s="3"/>
      <c r="G363" s="3">
        <v>18.98</v>
      </c>
      <c r="H363" s="3"/>
      <c r="I363" s="3"/>
      <c r="J363" s="3"/>
      <c r="K363" s="3"/>
      <c r="L363" s="3"/>
      <c r="M363" s="3"/>
      <c r="N363" s="3"/>
      <c r="O363" s="3"/>
      <c r="P363" s="3"/>
      <c r="Q363" s="4"/>
      <c r="R363" s="3"/>
      <c r="S363" s="3"/>
      <c r="T363" s="3"/>
      <c r="U363" s="3"/>
      <c r="V363" s="3"/>
      <c r="W363" s="4" t="s">
        <v>6</v>
      </c>
      <c r="X363" s="3">
        <v>28.95</v>
      </c>
      <c r="Y363" s="3"/>
      <c r="Z363" s="3"/>
      <c r="AA363" s="3"/>
      <c r="AB363" s="3">
        <v>16.850000000000001</v>
      </c>
      <c r="AC363" s="3"/>
      <c r="AD363" s="3"/>
      <c r="AE363" s="3"/>
      <c r="AF363" s="3"/>
      <c r="AG363" s="3"/>
      <c r="AH363" s="3"/>
      <c r="AI363" s="3"/>
      <c r="AJ363" s="3"/>
      <c r="AK363" s="3"/>
      <c r="AL363" s="4"/>
      <c r="AM363" s="3"/>
      <c r="AN363" s="3"/>
    </row>
    <row r="364" spans="1:40" x14ac:dyDescent="0.25">
      <c r="A364" s="3"/>
      <c r="B364" s="4">
        <v>23</v>
      </c>
      <c r="C364" s="3">
        <v>23.97</v>
      </c>
      <c r="D364" s="3"/>
      <c r="E364" s="3"/>
      <c r="F364" s="3"/>
      <c r="G364" s="3">
        <v>18.940000000000001</v>
      </c>
      <c r="H364" s="3"/>
      <c r="I364" s="3"/>
      <c r="J364" s="3"/>
      <c r="K364" s="3"/>
      <c r="L364" s="3"/>
      <c r="M364" s="3"/>
      <c r="N364" s="3"/>
      <c r="O364" s="3"/>
      <c r="P364" s="3"/>
      <c r="Q364" s="4"/>
      <c r="R364" s="3"/>
      <c r="S364" s="3"/>
      <c r="T364" s="3"/>
      <c r="U364" s="3"/>
      <c r="V364" s="3"/>
      <c r="W364" s="4">
        <v>23</v>
      </c>
      <c r="X364" s="3">
        <v>28.89</v>
      </c>
      <c r="Y364" s="3"/>
      <c r="Z364" s="3"/>
      <c r="AA364" s="3"/>
      <c r="AB364" s="3">
        <v>17.02</v>
      </c>
      <c r="AC364" s="3"/>
      <c r="AD364" s="3"/>
      <c r="AE364" s="3"/>
      <c r="AF364" s="3"/>
      <c r="AG364" s="3"/>
      <c r="AH364" s="3"/>
      <c r="AI364" s="3"/>
      <c r="AJ364" s="3"/>
      <c r="AK364" s="3"/>
      <c r="AL364" s="4"/>
      <c r="AM364" s="3"/>
      <c r="AN364" s="3"/>
    </row>
    <row r="365" spans="1:40" x14ac:dyDescent="0.25">
      <c r="A365" s="3"/>
      <c r="B365" s="4"/>
      <c r="C365" s="3">
        <v>23.86</v>
      </c>
      <c r="D365" s="3" t="s">
        <v>46</v>
      </c>
      <c r="E365" s="3"/>
      <c r="F365" s="3"/>
      <c r="G365" s="3">
        <v>19.14</v>
      </c>
      <c r="H365" s="8"/>
      <c r="I365" s="3"/>
      <c r="J365" s="3"/>
      <c r="K365" s="3"/>
      <c r="L365" s="3"/>
      <c r="M365" s="3"/>
      <c r="N365" s="3"/>
      <c r="O365" s="3"/>
      <c r="P365" s="3"/>
      <c r="Q365" s="4"/>
      <c r="R365" s="3"/>
      <c r="S365" s="3"/>
      <c r="T365" s="3"/>
      <c r="U365" s="3"/>
      <c r="V365" s="3"/>
      <c r="W365" s="4"/>
      <c r="X365" s="3">
        <v>28.82</v>
      </c>
      <c r="Y365" s="3"/>
      <c r="Z365" s="3"/>
      <c r="AA365" s="3"/>
      <c r="AB365" s="3">
        <v>16.97</v>
      </c>
      <c r="AC365" s="8"/>
      <c r="AD365" s="3"/>
      <c r="AE365" s="3"/>
      <c r="AF365" s="3"/>
      <c r="AG365" s="3"/>
      <c r="AH365" s="3"/>
      <c r="AI365" s="3"/>
      <c r="AJ365" s="3"/>
      <c r="AK365" s="3"/>
      <c r="AL365" s="4"/>
      <c r="AM365" s="3"/>
      <c r="AN365" s="3"/>
    </row>
    <row r="366" spans="1:40" x14ac:dyDescent="0.25">
      <c r="A366" s="3"/>
      <c r="B366" s="4"/>
      <c r="C366" s="3"/>
      <c r="D366" s="8"/>
      <c r="E366" s="3"/>
      <c r="F366" s="3"/>
      <c r="G366" s="3"/>
      <c r="H366" s="8"/>
      <c r="I366" s="3"/>
      <c r="J366" s="3"/>
      <c r="K366" s="3"/>
      <c r="L366" s="3"/>
      <c r="M366" s="3"/>
      <c r="N366" s="3"/>
      <c r="O366" s="3"/>
      <c r="P366" s="3"/>
      <c r="Q366" s="4"/>
      <c r="R366" s="3"/>
      <c r="S366" s="3"/>
      <c r="T366" s="3"/>
      <c r="U366" s="3"/>
      <c r="V366" s="3"/>
      <c r="W366" s="4"/>
      <c r="X366" s="3"/>
      <c r="Y366" s="8"/>
      <c r="Z366" s="3"/>
      <c r="AA366" s="3"/>
      <c r="AB366" s="3"/>
      <c r="AC366" s="8"/>
      <c r="AD366" s="3"/>
      <c r="AE366" s="3"/>
      <c r="AF366" s="3"/>
      <c r="AG366" s="3"/>
      <c r="AH366" s="3"/>
      <c r="AI366" s="3"/>
      <c r="AJ366" s="3"/>
      <c r="AK366" s="3"/>
      <c r="AL366" s="4"/>
      <c r="AM366" s="3"/>
      <c r="AN366" s="3"/>
    </row>
    <row r="367" spans="1:40" x14ac:dyDescent="0.25">
      <c r="A367" s="3"/>
      <c r="B367" s="4" t="s">
        <v>7</v>
      </c>
      <c r="C367" s="3">
        <f>AVERAGE(C363:C365)</f>
        <v>23.923333333333332</v>
      </c>
      <c r="D367" s="8" t="s">
        <v>8</v>
      </c>
      <c r="E367" s="3">
        <f>STDEV(C363:C365)</f>
        <v>5.6862407030773304E-2</v>
      </c>
      <c r="F367" s="3"/>
      <c r="G367" s="3">
        <f>AVERAGE(G363:G365)</f>
        <v>19.02</v>
      </c>
      <c r="H367" s="8" t="s">
        <v>8</v>
      </c>
      <c r="I367" s="3">
        <f>STDEV(G363:G365)</f>
        <v>0.10583005244258338</v>
      </c>
      <c r="J367" s="3"/>
      <c r="K367" s="3">
        <f>C367-G367</f>
        <v>4.9033333333333324</v>
      </c>
      <c r="L367" s="3"/>
      <c r="M367" s="3"/>
      <c r="N367" s="3">
        <f>E367+I367</f>
        <v>0.1626924594733567</v>
      </c>
      <c r="O367" s="3">
        <f>K367-K374</f>
        <v>-2.9000000000000021</v>
      </c>
      <c r="P367" s="3">
        <f>N367+N374</f>
        <v>0.29962169266494187</v>
      </c>
      <c r="Q367" s="4">
        <f>POWER(2,-(O367))</f>
        <v>7.4642639322944708</v>
      </c>
      <c r="R367" s="3"/>
      <c r="S367" s="3">
        <f>P367*LN(2)</f>
        <v>0.2076819315053029</v>
      </c>
      <c r="T367" s="3"/>
      <c r="U367" s="3"/>
      <c r="V367" s="3"/>
      <c r="W367" s="4" t="s">
        <v>7</v>
      </c>
      <c r="X367" s="3">
        <f>AVERAGE(X363:X365)</f>
        <v>28.886666666666667</v>
      </c>
      <c r="Y367" s="8" t="s">
        <v>8</v>
      </c>
      <c r="Z367" s="3">
        <f>STDEV(X363:X365)</f>
        <v>6.5064070986476638E-2</v>
      </c>
      <c r="AA367" s="3"/>
      <c r="AB367" s="3">
        <f>AVERAGE(AB363:AB365)</f>
        <v>16.946666666666669</v>
      </c>
      <c r="AC367" s="8" t="s">
        <v>8</v>
      </c>
      <c r="AD367" s="3">
        <f>STDEV(AB363:AB365)</f>
        <v>8.7368949480539929E-2</v>
      </c>
      <c r="AE367" s="3"/>
      <c r="AF367" s="3">
        <f>X367-AB367</f>
        <v>11.939999999999998</v>
      </c>
      <c r="AG367" s="3"/>
      <c r="AH367" s="3"/>
      <c r="AI367" s="3">
        <f>Z367+AD367</f>
        <v>0.15243302046701657</v>
      </c>
      <c r="AJ367" s="3">
        <f>AF367-AF374</f>
        <v>-1.2833333333333385</v>
      </c>
      <c r="AK367" s="3">
        <f>AI367+AI374</f>
        <v>0.3111980047983689</v>
      </c>
      <c r="AL367" s="4">
        <f>POWER(2,-(AJ367))</f>
        <v>2.4340070273411905</v>
      </c>
      <c r="AM367" s="3"/>
      <c r="AN367" s="3">
        <f>AK367*LN(2)</f>
        <v>0.21570601962186972</v>
      </c>
    </row>
    <row r="368" spans="1:40" x14ac:dyDescent="0.25">
      <c r="A368" s="3"/>
      <c r="B368" s="4"/>
      <c r="C368" s="3"/>
      <c r="D368" s="8"/>
      <c r="E368" s="3"/>
      <c r="F368" s="3"/>
      <c r="G368" s="3"/>
      <c r="H368" s="8"/>
      <c r="I368" s="3"/>
      <c r="J368" s="3"/>
      <c r="K368" s="3"/>
      <c r="L368" s="3"/>
      <c r="M368" s="3"/>
      <c r="N368" s="3"/>
      <c r="O368" s="3"/>
      <c r="P368" s="3"/>
      <c r="Q368" s="4"/>
      <c r="R368" s="3"/>
      <c r="S368" s="3"/>
      <c r="T368" s="3"/>
      <c r="U368" s="3"/>
      <c r="V368" s="3"/>
      <c r="W368" s="4"/>
      <c r="X368" s="3"/>
      <c r="Y368" s="8"/>
      <c r="Z368" s="3"/>
      <c r="AA368" s="3"/>
      <c r="AB368" s="3"/>
      <c r="AC368" s="8"/>
      <c r="AD368" s="3"/>
      <c r="AE368" s="3"/>
      <c r="AF368" s="3"/>
      <c r="AG368" s="3"/>
      <c r="AH368" s="3"/>
      <c r="AI368" s="3"/>
      <c r="AJ368" s="3"/>
      <c r="AK368" s="3"/>
      <c r="AL368" s="4"/>
      <c r="AM368" s="3"/>
      <c r="AN368" s="3"/>
    </row>
    <row r="369" spans="1:40" x14ac:dyDescent="0.25">
      <c r="A369" s="3"/>
      <c r="B369" s="4" t="s">
        <v>9</v>
      </c>
      <c r="C369" s="3">
        <v>29.42</v>
      </c>
      <c r="D369" s="8"/>
      <c r="E369" s="3"/>
      <c r="F369" s="3"/>
      <c r="G369" s="3">
        <v>21.6</v>
      </c>
      <c r="H369" s="8"/>
      <c r="I369" s="3"/>
      <c r="J369" s="3"/>
      <c r="K369" s="3"/>
      <c r="L369" s="3"/>
      <c r="M369" s="3"/>
      <c r="N369" s="3"/>
      <c r="O369" s="3"/>
      <c r="P369" s="3"/>
      <c r="Q369" s="4"/>
      <c r="R369" s="3"/>
      <c r="S369" s="3"/>
      <c r="T369" s="3"/>
      <c r="U369" s="3"/>
      <c r="V369" s="3"/>
      <c r="W369" s="4" t="s">
        <v>9</v>
      </c>
      <c r="X369" s="3">
        <v>29.53</v>
      </c>
      <c r="Y369" s="8"/>
      <c r="Z369" s="3"/>
      <c r="AA369" s="3"/>
      <c r="AB369" s="3">
        <v>16.36</v>
      </c>
      <c r="AC369" s="8"/>
      <c r="AD369" s="3"/>
      <c r="AE369" s="3"/>
      <c r="AF369" s="3"/>
      <c r="AG369" s="3"/>
      <c r="AH369" s="3"/>
      <c r="AI369" s="3"/>
      <c r="AJ369" s="3"/>
      <c r="AK369" s="3"/>
      <c r="AL369" s="4"/>
      <c r="AM369" s="3"/>
      <c r="AN369" s="3"/>
    </row>
    <row r="370" spans="1:40" x14ac:dyDescent="0.25">
      <c r="A370" s="3"/>
      <c r="B370" s="4" t="s">
        <v>32</v>
      </c>
      <c r="C370" s="3">
        <v>29.48</v>
      </c>
      <c r="D370" s="8"/>
      <c r="E370" s="3"/>
      <c r="F370" s="3"/>
      <c r="G370" s="3">
        <v>21.71</v>
      </c>
      <c r="H370" s="8"/>
      <c r="I370" s="3"/>
      <c r="J370" s="3"/>
      <c r="K370" s="3"/>
      <c r="L370" s="3"/>
      <c r="M370" s="3"/>
      <c r="N370" s="3"/>
      <c r="O370" s="3"/>
      <c r="P370" s="3"/>
      <c r="Q370" s="4"/>
      <c r="R370" s="3"/>
      <c r="S370" s="3"/>
      <c r="T370" s="3"/>
      <c r="U370" s="3"/>
      <c r="V370" s="3"/>
      <c r="W370" s="4" t="s">
        <v>32</v>
      </c>
      <c r="X370" s="3">
        <v>29.62</v>
      </c>
      <c r="Y370" s="8"/>
      <c r="Z370" s="3"/>
      <c r="AA370" s="3"/>
      <c r="AB370" s="3">
        <v>16.32</v>
      </c>
      <c r="AC370" s="8"/>
      <c r="AD370" s="3"/>
      <c r="AE370" s="3"/>
      <c r="AF370" s="3"/>
      <c r="AG370" s="3"/>
      <c r="AH370" s="3"/>
      <c r="AI370" s="3"/>
      <c r="AJ370" s="3"/>
      <c r="AK370" s="3"/>
      <c r="AL370" s="4"/>
      <c r="AM370" s="3"/>
      <c r="AN370" s="3"/>
    </row>
    <row r="371" spans="1:40" x14ac:dyDescent="0.25">
      <c r="A371" s="3"/>
      <c r="B371" s="4"/>
      <c r="C371" s="3">
        <v>29.37</v>
      </c>
      <c r="D371" s="8"/>
      <c r="E371" s="3"/>
      <c r="F371" s="3"/>
      <c r="G371" s="3">
        <v>21.55</v>
      </c>
      <c r="H371" s="8"/>
      <c r="I371" s="3"/>
      <c r="J371" s="3"/>
      <c r="K371" s="3"/>
      <c r="L371" s="3"/>
      <c r="M371" s="3"/>
      <c r="N371" s="3"/>
      <c r="O371" s="3"/>
      <c r="P371" s="3"/>
      <c r="Q371" s="4"/>
      <c r="R371" s="3"/>
      <c r="S371" s="3"/>
      <c r="T371" s="3"/>
      <c r="U371" s="3"/>
      <c r="V371" s="3"/>
      <c r="W371" s="4"/>
      <c r="X371" s="3">
        <v>29.68</v>
      </c>
      <c r="Y371" s="8"/>
      <c r="Z371" s="3"/>
      <c r="AA371" s="3"/>
      <c r="AB371" s="3">
        <v>16.48</v>
      </c>
      <c r="AC371" s="8"/>
      <c r="AD371" s="3"/>
      <c r="AE371" s="3"/>
      <c r="AF371" s="3"/>
      <c r="AG371" s="3"/>
      <c r="AH371" s="3"/>
      <c r="AI371" s="3"/>
      <c r="AJ371" s="3"/>
      <c r="AK371" s="3"/>
      <c r="AL371" s="4"/>
      <c r="AM371" s="3"/>
      <c r="AN371" s="3"/>
    </row>
    <row r="372" spans="1:40" x14ac:dyDescent="0.25">
      <c r="A372" s="3"/>
      <c r="B372" s="4"/>
      <c r="C372" s="3"/>
      <c r="D372" s="8"/>
      <c r="E372" s="3"/>
      <c r="F372" s="3"/>
      <c r="G372" s="3"/>
      <c r="H372" s="8"/>
      <c r="I372" s="3"/>
      <c r="J372" s="3"/>
      <c r="K372" s="3"/>
      <c r="L372" s="3"/>
      <c r="M372" s="3"/>
      <c r="N372" s="3"/>
      <c r="O372" s="3"/>
      <c r="P372" s="3"/>
      <c r="Q372" s="4"/>
      <c r="R372" s="3"/>
      <c r="S372" s="3"/>
      <c r="T372" s="3"/>
      <c r="U372" s="3"/>
      <c r="V372" s="3"/>
      <c r="W372" s="4"/>
      <c r="X372" s="3"/>
      <c r="Y372" s="8"/>
      <c r="Z372" s="3"/>
      <c r="AA372" s="3"/>
      <c r="AB372" s="3"/>
      <c r="AC372" s="8"/>
      <c r="AD372" s="3"/>
      <c r="AE372" s="3"/>
      <c r="AF372" s="3"/>
      <c r="AG372" s="3"/>
      <c r="AH372" s="3"/>
      <c r="AI372" s="3"/>
      <c r="AJ372" s="3"/>
      <c r="AK372" s="3"/>
      <c r="AL372" s="4"/>
      <c r="AM372" s="3"/>
      <c r="AN372" s="3"/>
    </row>
    <row r="373" spans="1:40" x14ac:dyDescent="0.25">
      <c r="A373" s="3"/>
      <c r="B373" s="4"/>
      <c r="C373" s="3"/>
      <c r="D373" s="8"/>
      <c r="E373" s="3"/>
      <c r="F373" s="3"/>
      <c r="G373" s="3"/>
      <c r="H373" s="8"/>
      <c r="I373" s="3"/>
      <c r="J373" s="3"/>
      <c r="K373" s="3"/>
      <c r="L373" s="3"/>
      <c r="M373" s="3"/>
      <c r="N373" s="3"/>
      <c r="O373" s="3"/>
      <c r="P373" s="3"/>
      <c r="Q373" s="4"/>
      <c r="R373" s="3"/>
      <c r="S373" s="3"/>
      <c r="T373" s="3"/>
      <c r="U373" s="3"/>
      <c r="V373" s="3"/>
      <c r="W373" s="4"/>
      <c r="X373" s="3"/>
      <c r="Y373" s="8"/>
      <c r="Z373" s="3"/>
      <c r="AA373" s="3"/>
      <c r="AB373" s="3"/>
      <c r="AC373" s="8"/>
      <c r="AD373" s="3"/>
      <c r="AE373" s="3"/>
      <c r="AF373" s="3"/>
      <c r="AG373" s="3"/>
      <c r="AH373" s="3"/>
      <c r="AI373" s="3"/>
      <c r="AJ373" s="3"/>
      <c r="AK373" s="3"/>
      <c r="AL373" s="4"/>
      <c r="AM373" s="3"/>
      <c r="AN373" s="3"/>
    </row>
    <row r="374" spans="1:40" x14ac:dyDescent="0.25">
      <c r="A374" s="3"/>
      <c r="B374" s="4" t="s">
        <v>7</v>
      </c>
      <c r="C374" s="3">
        <f>AVERAGE(C369:C373)</f>
        <v>29.423333333333336</v>
      </c>
      <c r="D374" s="8" t="s">
        <v>8</v>
      </c>
      <c r="E374" s="3">
        <f>STDEV(C369:C371)</f>
        <v>5.5075705472860705E-2</v>
      </c>
      <c r="F374" s="3"/>
      <c r="G374" s="3">
        <f>AVERAGE(G369:G371)</f>
        <v>21.62</v>
      </c>
      <c r="H374" s="8" t="s">
        <v>8</v>
      </c>
      <c r="I374" s="3">
        <f>STDEV(G369:G371)</f>
        <v>8.1853527718724492E-2</v>
      </c>
      <c r="J374" s="3"/>
      <c r="K374" s="3">
        <f>C374-G374</f>
        <v>7.8033333333333346</v>
      </c>
      <c r="L374" s="3"/>
      <c r="M374" s="3"/>
      <c r="N374" s="3">
        <f>E374+I374</f>
        <v>0.1369292331915852</v>
      </c>
      <c r="O374" s="3">
        <f>K374-K374</f>
        <v>0</v>
      </c>
      <c r="P374" s="3"/>
      <c r="Q374" s="4">
        <f>POWER(2,-(O374))</f>
        <v>1</v>
      </c>
      <c r="R374" s="3">
        <f>Q374/Q367</f>
        <v>0.13397168281703645</v>
      </c>
      <c r="S374" s="3"/>
      <c r="T374" s="3"/>
      <c r="U374" s="3"/>
      <c r="V374" s="3"/>
      <c r="W374" s="4" t="s">
        <v>7</v>
      </c>
      <c r="X374" s="3">
        <f>AVERAGE(X369:X373)</f>
        <v>29.610000000000003</v>
      </c>
      <c r="Y374" s="8" t="s">
        <v>8</v>
      </c>
      <c r="Z374" s="3">
        <f>STDEV(X369:X371)</f>
        <v>7.5498344352706831E-2</v>
      </c>
      <c r="AA374" s="3"/>
      <c r="AB374" s="3">
        <f>AVERAGE(AB369:AB371)</f>
        <v>16.386666666666667</v>
      </c>
      <c r="AC374" s="8" t="s">
        <v>8</v>
      </c>
      <c r="AD374" s="3">
        <f>STDEV(AB369:AB371)</f>
        <v>8.3266639978645529E-2</v>
      </c>
      <c r="AE374" s="3"/>
      <c r="AF374" s="3">
        <f>X374-AB374</f>
        <v>13.223333333333336</v>
      </c>
      <c r="AG374" s="3"/>
      <c r="AH374" s="3"/>
      <c r="AI374" s="3">
        <f>Z374+AD374</f>
        <v>0.15876498433135236</v>
      </c>
      <c r="AJ374" s="3">
        <f>AF374-AF374</f>
        <v>0</v>
      </c>
      <c r="AK374" s="3"/>
      <c r="AL374" s="4">
        <f>POWER(2,-(AJ374))</f>
        <v>1</v>
      </c>
      <c r="AM374" s="3">
        <f>AL374/AL367</f>
        <v>0.41084515729289367</v>
      </c>
      <c r="AN374" s="3"/>
    </row>
  </sheetData>
  <mergeCells count="2">
    <mergeCell ref="B1:C1"/>
    <mergeCell ref="W1:X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I114"/>
  <sheetViews>
    <sheetView tabSelected="1" topLeftCell="Y43" workbookViewId="0">
      <selection activeCell="AJ8" sqref="AJ8"/>
    </sheetView>
  </sheetViews>
  <sheetFormatPr defaultRowHeight="15" x14ac:dyDescent="0.25"/>
  <sheetData>
    <row r="1" spans="2:35" ht="15.75" thickBot="1" x14ac:dyDescent="0.3">
      <c r="C1" s="4" t="s">
        <v>4</v>
      </c>
      <c r="I1" s="11" t="s">
        <v>36</v>
      </c>
      <c r="O1" s="6" t="s">
        <v>42</v>
      </c>
      <c r="U1" s="6" t="s">
        <v>43</v>
      </c>
      <c r="Z1" s="6" t="s">
        <v>44</v>
      </c>
      <c r="AF1" s="6" t="s">
        <v>45</v>
      </c>
    </row>
    <row r="2" spans="2:35" ht="15.75" thickBot="1" x14ac:dyDescent="0.3">
      <c r="C2" s="25" t="s">
        <v>40</v>
      </c>
      <c r="D2" s="26"/>
      <c r="E2" s="25" t="s">
        <v>41</v>
      </c>
      <c r="F2" s="26"/>
      <c r="I2" s="25" t="s">
        <v>40</v>
      </c>
      <c r="J2" s="26"/>
      <c r="K2" s="25" t="s">
        <v>41</v>
      </c>
      <c r="L2" s="26"/>
      <c r="O2" s="25" t="s">
        <v>40</v>
      </c>
      <c r="P2" s="26"/>
      <c r="Q2" s="25" t="s">
        <v>41</v>
      </c>
      <c r="R2" s="26"/>
      <c r="U2" s="25" t="s">
        <v>40</v>
      </c>
      <c r="V2" s="26"/>
      <c r="W2" s="25" t="s">
        <v>41</v>
      </c>
      <c r="X2" s="26"/>
      <c r="Z2" s="25" t="s">
        <v>40</v>
      </c>
      <c r="AA2" s="26"/>
      <c r="AB2" s="25" t="s">
        <v>41</v>
      </c>
      <c r="AC2" s="26"/>
      <c r="AF2" s="25" t="s">
        <v>40</v>
      </c>
      <c r="AG2" s="26"/>
      <c r="AH2" s="25" t="s">
        <v>41</v>
      </c>
      <c r="AI2" s="26"/>
    </row>
    <row r="3" spans="2:35" x14ac:dyDescent="0.25">
      <c r="C3" s="4" t="s">
        <v>3</v>
      </c>
      <c r="D3" s="5" t="s">
        <v>35</v>
      </c>
      <c r="E3" s="4" t="s">
        <v>3</v>
      </c>
      <c r="F3" s="5" t="s">
        <v>35</v>
      </c>
      <c r="I3" s="4" t="s">
        <v>3</v>
      </c>
      <c r="J3" s="5" t="s">
        <v>35</v>
      </c>
      <c r="K3" s="4" t="s">
        <v>3</v>
      </c>
      <c r="L3" s="5" t="s">
        <v>35</v>
      </c>
      <c r="O3" s="4" t="s">
        <v>3</v>
      </c>
      <c r="P3" s="5" t="s">
        <v>35</v>
      </c>
      <c r="Q3" s="4" t="s">
        <v>3</v>
      </c>
      <c r="R3" s="5" t="s">
        <v>35</v>
      </c>
      <c r="U3" s="4" t="s">
        <v>3</v>
      </c>
      <c r="V3" s="5" t="s">
        <v>35</v>
      </c>
      <c r="W3" s="4" t="s">
        <v>3</v>
      </c>
      <c r="X3" s="5" t="s">
        <v>35</v>
      </c>
      <c r="Z3" s="4" t="s">
        <v>3</v>
      </c>
      <c r="AA3" s="5" t="s">
        <v>35</v>
      </c>
      <c r="AB3" s="4" t="s">
        <v>3</v>
      </c>
      <c r="AC3" s="5" t="s">
        <v>35</v>
      </c>
      <c r="AF3" s="4" t="s">
        <v>3</v>
      </c>
      <c r="AG3" s="5" t="s">
        <v>35</v>
      </c>
      <c r="AH3" s="4" t="s">
        <v>3</v>
      </c>
      <c r="AI3" s="5" t="s">
        <v>35</v>
      </c>
    </row>
    <row r="4" spans="2:35" x14ac:dyDescent="0.25">
      <c r="B4">
        <v>1</v>
      </c>
      <c r="C4" s="4">
        <v>2.5906845037838839</v>
      </c>
      <c r="D4" s="3">
        <v>0.54419860331057568</v>
      </c>
      <c r="E4" s="4">
        <v>8.6369554997985931E-2</v>
      </c>
      <c r="F4" s="3">
        <v>0.31377243349221362</v>
      </c>
      <c r="H4">
        <v>1</v>
      </c>
      <c r="I4" s="4">
        <v>0.58913356942203277</v>
      </c>
      <c r="J4" s="3">
        <v>0.544979846190215</v>
      </c>
      <c r="K4" s="4">
        <v>1.4472692374403726</v>
      </c>
      <c r="L4" s="3">
        <v>0.15465389994792636</v>
      </c>
      <c r="N4">
        <v>1</v>
      </c>
      <c r="O4" s="4">
        <v>0.63728031365963012</v>
      </c>
      <c r="P4" s="3">
        <v>0.47444574233716291</v>
      </c>
      <c r="Q4" s="4">
        <v>1.5837376105594323</v>
      </c>
      <c r="R4" s="3">
        <v>0.19379717164195148</v>
      </c>
      <c r="T4">
        <v>1</v>
      </c>
      <c r="U4" s="4">
        <v>6.6961569035075996</v>
      </c>
      <c r="V4" s="3">
        <v>0.49372642531565558</v>
      </c>
      <c r="W4" s="4">
        <v>2.0139111001134298</v>
      </c>
      <c r="X4" s="3">
        <v>0.30866460245642507</v>
      </c>
      <c r="Y4">
        <v>1</v>
      </c>
      <c r="Z4" s="4">
        <v>22.837508066733708</v>
      </c>
      <c r="AA4" s="3">
        <v>0.44867162156262042</v>
      </c>
      <c r="AB4" s="4">
        <v>2.6451202922450703</v>
      </c>
      <c r="AC4" s="3">
        <v>0.28645315712460456</v>
      </c>
      <c r="AE4" s="10">
        <v>1</v>
      </c>
      <c r="AF4" s="4">
        <v>5.2658508777745165</v>
      </c>
      <c r="AG4" s="3">
        <v>0.42229282362558934</v>
      </c>
      <c r="AH4" s="4">
        <v>2.7257753539696505</v>
      </c>
      <c r="AI4" s="3">
        <v>0.19134482796661437</v>
      </c>
    </row>
    <row r="5" spans="2:35" x14ac:dyDescent="0.25">
      <c r="B5">
        <v>2</v>
      </c>
      <c r="C5" s="4">
        <v>11.080875744887363</v>
      </c>
      <c r="D5" s="3">
        <v>0.60637052202667507</v>
      </c>
      <c r="E5" s="4">
        <v>1.5087286267502262</v>
      </c>
      <c r="F5" s="3">
        <v>0.203431372119353</v>
      </c>
      <c r="H5">
        <v>2</v>
      </c>
      <c r="I5" s="4">
        <v>1.2141948843950419</v>
      </c>
      <c r="J5" s="3">
        <v>0.34487479144095151</v>
      </c>
      <c r="K5" s="4">
        <v>4.4280351263812276</v>
      </c>
      <c r="L5" s="3">
        <v>0.35441861162695215</v>
      </c>
      <c r="N5">
        <v>2</v>
      </c>
      <c r="O5" s="4">
        <v>0.58913356942203421</v>
      </c>
      <c r="P5" s="3">
        <v>0.36780636815374168</v>
      </c>
      <c r="Q5" s="4">
        <v>2.3348556075139313</v>
      </c>
      <c r="R5" s="3">
        <v>0.20519645599876554</v>
      </c>
      <c r="T5">
        <v>2</v>
      </c>
      <c r="U5" s="4">
        <v>2.292094723940004</v>
      </c>
      <c r="V5" s="3">
        <v>0.40483896064612246</v>
      </c>
      <c r="W5" s="4">
        <v>0.90961839399827704</v>
      </c>
      <c r="X5" s="3">
        <v>0.21595595718866503</v>
      </c>
      <c r="Y5">
        <v>2</v>
      </c>
      <c r="Z5" s="4">
        <v>21.308148470750609</v>
      </c>
      <c r="AA5" s="3">
        <v>0.37328907168192338</v>
      </c>
      <c r="AB5" s="4">
        <v>3.9540560814115673</v>
      </c>
      <c r="AC5" s="3">
        <v>0.11101297347707019</v>
      </c>
      <c r="AE5" s="10">
        <v>2</v>
      </c>
      <c r="AF5" s="4">
        <v>7.4470377287830072</v>
      </c>
      <c r="AG5" s="3">
        <v>0.63338611437109482</v>
      </c>
      <c r="AH5" s="4">
        <v>2.7702189362218403</v>
      </c>
      <c r="AI5" s="3">
        <v>0.15448375111793824</v>
      </c>
    </row>
    <row r="6" spans="2:35" x14ac:dyDescent="0.25">
      <c r="B6">
        <v>3</v>
      </c>
      <c r="C6" s="4">
        <v>2.3894302703120402</v>
      </c>
      <c r="D6" s="3">
        <v>0.29452409890741144</v>
      </c>
      <c r="E6" s="4">
        <v>0.69576242208921157</v>
      </c>
      <c r="F6" s="3">
        <v>0.29759322585683773</v>
      </c>
      <c r="H6">
        <v>3</v>
      </c>
      <c r="I6" s="4">
        <v>0.73883972029481415</v>
      </c>
      <c r="J6" s="3">
        <v>0.33392665510861841</v>
      </c>
      <c r="K6" s="4">
        <v>1.1728349492318821</v>
      </c>
      <c r="L6" s="3">
        <v>0.35127482250141306</v>
      </c>
      <c r="N6">
        <v>3</v>
      </c>
      <c r="O6" s="4">
        <v>0.90333520079118568</v>
      </c>
      <c r="P6" s="3">
        <v>0.21449608276011267</v>
      </c>
      <c r="Q6" s="4">
        <v>1.5837376105594401</v>
      </c>
      <c r="R6" s="3">
        <v>0.209572427270867</v>
      </c>
      <c r="T6">
        <v>3</v>
      </c>
      <c r="U6" s="4">
        <v>5.3270371176876665</v>
      </c>
      <c r="V6" s="3">
        <v>0.26805035515767828</v>
      </c>
      <c r="W6" s="4">
        <v>1.8318905805405081</v>
      </c>
      <c r="X6" s="3">
        <v>0.29071500526178995</v>
      </c>
      <c r="Y6">
        <v>3</v>
      </c>
      <c r="Z6" s="4">
        <v>52.588180133490503</v>
      </c>
      <c r="AA6" s="3">
        <v>0.21455100567717975</v>
      </c>
      <c r="AB6" s="4">
        <v>35.342528023819355</v>
      </c>
      <c r="AC6" s="3">
        <v>0.2460971828877497</v>
      </c>
      <c r="AE6" s="10">
        <v>3</v>
      </c>
      <c r="AF6" s="4">
        <v>10.291157355011224</v>
      </c>
      <c r="AG6" s="3">
        <v>0.50558145795443932</v>
      </c>
      <c r="AH6" s="4">
        <v>2.6882487991868396</v>
      </c>
      <c r="AI6" s="3">
        <v>0.18035442915655328</v>
      </c>
    </row>
    <row r="7" spans="2:35" x14ac:dyDescent="0.25">
      <c r="B7">
        <v>4</v>
      </c>
      <c r="C7" s="4">
        <v>4.0464777612076874</v>
      </c>
      <c r="D7" s="3">
        <v>0.38302637068459722</v>
      </c>
      <c r="E7" s="4">
        <v>0.2523212003029689</v>
      </c>
      <c r="F7" s="3">
        <v>0.30252110363848544</v>
      </c>
      <c r="H7">
        <v>4</v>
      </c>
      <c r="I7" s="4">
        <v>0.97265494741228364</v>
      </c>
      <c r="J7" s="3">
        <v>0.30393966559221497</v>
      </c>
      <c r="K7" s="4">
        <v>2.0801198677769475</v>
      </c>
      <c r="L7" s="3">
        <v>0.26137268758892263</v>
      </c>
      <c r="N7">
        <v>4</v>
      </c>
      <c r="O7" s="4">
        <v>0.4383028606580161</v>
      </c>
      <c r="P7" s="3">
        <v>0.37905025945942372</v>
      </c>
      <c r="Q7" s="4">
        <v>1.2030250360821189</v>
      </c>
      <c r="R7" s="3">
        <v>0.50422965873297165</v>
      </c>
      <c r="T7">
        <v>4</v>
      </c>
      <c r="U7" s="4">
        <v>5.0864766655432145</v>
      </c>
      <c r="V7" s="3">
        <v>0.49005968682431345</v>
      </c>
      <c r="W7" s="4">
        <v>1.4372722185789177</v>
      </c>
      <c r="X7" s="3">
        <v>0.30964699233550702</v>
      </c>
      <c r="Y7">
        <v>4</v>
      </c>
      <c r="Z7" s="4">
        <v>22.367518946864262</v>
      </c>
      <c r="AA7" s="3">
        <v>0.35020808882646592</v>
      </c>
      <c r="AB7" s="4">
        <v>5.9932283075067199</v>
      </c>
      <c r="AC7" s="3">
        <v>0.25052318971738707</v>
      </c>
      <c r="AE7" s="10">
        <v>4</v>
      </c>
      <c r="AF7" s="4">
        <v>4.7130685553762737</v>
      </c>
      <c r="AG7" s="3">
        <v>0.64363982386442964</v>
      </c>
      <c r="AH7" s="4">
        <v>2.874544437157835</v>
      </c>
      <c r="AI7" s="3">
        <v>0.21026074188057542</v>
      </c>
    </row>
    <row r="8" spans="2:35" x14ac:dyDescent="0.25">
      <c r="B8">
        <v>5</v>
      </c>
      <c r="C8" s="4">
        <v>5.8698894524446512</v>
      </c>
      <c r="D8" s="3">
        <v>0.16951653428246527</v>
      </c>
      <c r="E8" s="4">
        <v>8.1146161760098506E-2</v>
      </c>
      <c r="F8" s="3">
        <v>0.24863769919149484</v>
      </c>
      <c r="H8">
        <v>5</v>
      </c>
      <c r="I8" s="4">
        <v>0.35848881200395677</v>
      </c>
      <c r="J8" s="3">
        <v>0.2719085661123713</v>
      </c>
      <c r="K8" s="4">
        <v>1.5837376105594363</v>
      </c>
      <c r="L8" s="3">
        <v>0.23836464277513836</v>
      </c>
      <c r="N8">
        <v>5</v>
      </c>
      <c r="O8" s="4">
        <v>0.41754395971418423</v>
      </c>
      <c r="P8" s="3">
        <v>0.37276406120435207</v>
      </c>
      <c r="Q8" s="4">
        <v>2.2553218540916067</v>
      </c>
      <c r="R8" s="3">
        <v>0.29658235543928912</v>
      </c>
      <c r="T8">
        <v>5</v>
      </c>
      <c r="U8" s="4">
        <v>5.722583729741058</v>
      </c>
      <c r="V8" s="3">
        <v>0.67620490221718454</v>
      </c>
      <c r="W8" s="4">
        <v>2.1835365291412709</v>
      </c>
      <c r="X8" s="3">
        <v>0.16397682702156616</v>
      </c>
      <c r="Y8">
        <v>5</v>
      </c>
      <c r="Z8" s="4">
        <v>17.267651784070914</v>
      </c>
      <c r="AA8" s="3">
        <v>0.20402230537582608</v>
      </c>
      <c r="AB8" s="4">
        <v>6.9805143011265534</v>
      </c>
      <c r="AC8" s="3">
        <v>0.20143247307641876</v>
      </c>
      <c r="AE8" s="10">
        <v>5</v>
      </c>
      <c r="AF8" s="4">
        <v>10.009745115950004</v>
      </c>
      <c r="AG8" s="3">
        <v>0.4530758989322457</v>
      </c>
      <c r="AH8" s="4">
        <v>1.5368751812880059</v>
      </c>
      <c r="AI8" s="3">
        <v>0.15829814378986173</v>
      </c>
    </row>
    <row r="9" spans="2:35" x14ac:dyDescent="0.25">
      <c r="B9">
        <v>6</v>
      </c>
      <c r="C9" s="4">
        <v>11.235559005903937</v>
      </c>
      <c r="D9" s="3">
        <v>0.23357931238336402</v>
      </c>
      <c r="E9" s="4">
        <v>0.52973154717964988</v>
      </c>
      <c r="F9" s="3">
        <v>0.32172390306513371</v>
      </c>
      <c r="H9">
        <v>6</v>
      </c>
      <c r="I9" s="4">
        <v>0.85460717426489752</v>
      </c>
      <c r="J9" s="3">
        <v>0.19793227739913696</v>
      </c>
      <c r="K9" s="4">
        <v>2.8745444371578421</v>
      </c>
      <c r="L9" s="3">
        <v>0.25776961140817795</v>
      </c>
      <c r="N9">
        <v>6</v>
      </c>
      <c r="O9" s="4">
        <v>0.79004131186337534</v>
      </c>
      <c r="P9" s="3">
        <v>0.24487573762766493</v>
      </c>
      <c r="Q9" s="4">
        <v>3.9632024530609309</v>
      </c>
      <c r="R9" s="3">
        <v>0.36637653258289521</v>
      </c>
      <c r="T9">
        <v>6</v>
      </c>
      <c r="U9" s="4">
        <v>6.453134073777016</v>
      </c>
      <c r="V9" s="3">
        <v>0.22218534371402807</v>
      </c>
      <c r="W9" s="4">
        <v>1.836128039930442</v>
      </c>
      <c r="X9" s="3">
        <v>0.2984217361337092</v>
      </c>
      <c r="Y9">
        <v>6</v>
      </c>
      <c r="Z9" s="4">
        <v>58.892009639991954</v>
      </c>
      <c r="AA9" s="3">
        <v>0.18687708095830588</v>
      </c>
      <c r="AB9" s="4">
        <v>19.115442162496418</v>
      </c>
      <c r="AC9" s="3">
        <v>0.19646892464277316</v>
      </c>
      <c r="AE9" s="10">
        <v>6</v>
      </c>
      <c r="AF9" s="4">
        <v>11.848780418292485</v>
      </c>
      <c r="AG9" s="3">
        <v>0.21968743027664431</v>
      </c>
      <c r="AH9" s="4">
        <v>5.7358209920633358</v>
      </c>
      <c r="AI9" s="3">
        <v>0.20190127190831653</v>
      </c>
    </row>
    <row r="10" spans="2:35" x14ac:dyDescent="0.25">
      <c r="B10">
        <v>7</v>
      </c>
      <c r="C10" s="4">
        <v>38.675105803096677</v>
      </c>
      <c r="D10" s="3">
        <v>0.34091464642141428</v>
      </c>
      <c r="E10" s="4">
        <v>0.10511205190671405</v>
      </c>
      <c r="F10" s="3">
        <v>0.40902442959643376</v>
      </c>
      <c r="H10">
        <v>7</v>
      </c>
      <c r="I10" s="4">
        <v>0.34309182761094592</v>
      </c>
      <c r="J10" s="3">
        <v>0.61888767719876059</v>
      </c>
      <c r="K10" s="4">
        <v>2.5315131879405595</v>
      </c>
      <c r="L10" s="3">
        <v>0.46909353004893228</v>
      </c>
      <c r="N10">
        <v>7</v>
      </c>
      <c r="O10" s="4">
        <v>0.7136721270854357</v>
      </c>
      <c r="P10" s="3">
        <v>0.42254856360004184</v>
      </c>
      <c r="Q10" s="4">
        <v>2.8088897514759914</v>
      </c>
      <c r="R10" s="3">
        <v>0.39841851403343015</v>
      </c>
      <c r="T10">
        <v>7</v>
      </c>
      <c r="U10" s="4">
        <v>5.5148946759431157</v>
      </c>
      <c r="V10" s="3">
        <v>0.3753824692136255</v>
      </c>
      <c r="W10" s="4">
        <v>2.8218996142360893</v>
      </c>
      <c r="X10" s="3">
        <v>0.29009716966134125</v>
      </c>
      <c r="Y10">
        <v>7</v>
      </c>
      <c r="Z10" s="4">
        <v>194.46050102215747</v>
      </c>
      <c r="AA10" s="3">
        <v>0.33770131088695604</v>
      </c>
      <c r="AB10" s="4">
        <v>22.890334918964118</v>
      </c>
      <c r="AC10" s="3">
        <v>0.2541385431369072</v>
      </c>
      <c r="AE10" s="10">
        <v>7</v>
      </c>
      <c r="AF10" s="4">
        <v>12.611488575667794</v>
      </c>
      <c r="AG10" s="3">
        <v>0.2858332127775462</v>
      </c>
      <c r="AH10" s="4">
        <v>2.6026837108838654</v>
      </c>
      <c r="AI10" s="3">
        <v>0.28381358667479667</v>
      </c>
    </row>
    <row r="11" spans="2:35" x14ac:dyDescent="0.25">
      <c r="B11">
        <v>8</v>
      </c>
      <c r="C11" s="4">
        <v>2.8481003911941465</v>
      </c>
      <c r="D11" s="3">
        <v>0.23586814117342408</v>
      </c>
      <c r="E11" s="4">
        <v>0.86854148627173855</v>
      </c>
      <c r="F11" s="3">
        <v>0.38554501996951945</v>
      </c>
      <c r="H11">
        <v>8</v>
      </c>
      <c r="I11" s="4">
        <v>0.32835613896960109</v>
      </c>
      <c r="J11" s="3">
        <v>0.29056545014707125</v>
      </c>
      <c r="K11" s="4">
        <v>5.0982425092770409</v>
      </c>
      <c r="L11" s="3">
        <v>0.2605757327159276</v>
      </c>
      <c r="N11">
        <v>8</v>
      </c>
      <c r="O11" s="4">
        <v>0.31280453487343918</v>
      </c>
      <c r="P11" s="3">
        <v>0.2619270967986736</v>
      </c>
      <c r="Q11" s="4">
        <v>1.5511447618337342</v>
      </c>
      <c r="R11" s="3">
        <v>0.29612721375018386</v>
      </c>
      <c r="T11">
        <v>8</v>
      </c>
      <c r="U11" s="4">
        <v>1.9953843530540458</v>
      </c>
      <c r="V11" s="3">
        <v>0.45226557083053687</v>
      </c>
      <c r="W11" s="4">
        <v>1.0023131618421757</v>
      </c>
      <c r="X11" s="3">
        <v>0.3990093870056437</v>
      </c>
      <c r="Y11">
        <v>8</v>
      </c>
      <c r="Z11" s="4">
        <v>30.203978005814214</v>
      </c>
      <c r="AA11" s="3">
        <v>0.23844085591188346</v>
      </c>
      <c r="AB11" s="4">
        <v>13.896663780347744</v>
      </c>
      <c r="AC11" s="3">
        <v>0.2466512530073757</v>
      </c>
      <c r="AE11" s="10">
        <v>8</v>
      </c>
      <c r="AF11" s="4">
        <v>6.4830228896795541</v>
      </c>
      <c r="AG11" s="3">
        <v>0.56668076565424741</v>
      </c>
      <c r="AH11" s="4">
        <v>3.2340306086394444</v>
      </c>
      <c r="AI11" s="3">
        <v>0.28114358176023374</v>
      </c>
    </row>
    <row r="12" spans="2:35" x14ac:dyDescent="0.25">
      <c r="B12">
        <v>9</v>
      </c>
      <c r="C12" s="4">
        <v>10.95360103160953</v>
      </c>
      <c r="D12" s="3">
        <v>0.27256475901354976</v>
      </c>
      <c r="E12" s="4">
        <v>0.70060183244363428</v>
      </c>
      <c r="F12" s="3">
        <v>0.29390513882874386</v>
      </c>
      <c r="H12">
        <v>9</v>
      </c>
      <c r="I12" s="4">
        <v>1.3787236689857756</v>
      </c>
      <c r="J12" s="3">
        <v>0.29380222421349367</v>
      </c>
      <c r="K12" s="4">
        <v>3.2867612583431653</v>
      </c>
      <c r="L12" s="3">
        <v>0.27778651833728152</v>
      </c>
      <c r="N12">
        <v>9</v>
      </c>
      <c r="O12" s="4">
        <v>0.50231583720102724</v>
      </c>
      <c r="P12" s="3">
        <v>0.37328996943671061</v>
      </c>
      <c r="Q12" s="4">
        <v>5.5789746654016374</v>
      </c>
      <c r="R12" s="3">
        <v>0.51930253464021969</v>
      </c>
      <c r="T12">
        <v>9</v>
      </c>
      <c r="U12" s="4">
        <v>1.781797436280677</v>
      </c>
      <c r="V12" s="3">
        <v>0.34048859674884141</v>
      </c>
      <c r="W12" s="4">
        <v>2.2605387785463105</v>
      </c>
      <c r="X12" s="3">
        <v>0.23783853272166411</v>
      </c>
      <c r="Y12">
        <v>9</v>
      </c>
      <c r="Z12" s="4">
        <v>58.485212814681667</v>
      </c>
      <c r="AA12" s="3">
        <v>0.2778782545429857</v>
      </c>
      <c r="AB12" s="4">
        <v>22.161751489774719</v>
      </c>
      <c r="AC12" s="3">
        <v>0.2359191707153574</v>
      </c>
      <c r="AE12" s="10">
        <v>9</v>
      </c>
      <c r="AF12" s="4">
        <v>14.287352176966108</v>
      </c>
      <c r="AG12" s="3">
        <v>0.25983821751635466</v>
      </c>
      <c r="AH12" s="4">
        <v>8.8560702527624997</v>
      </c>
      <c r="AI12" s="3">
        <v>0.23299113293053228</v>
      </c>
    </row>
    <row r="13" spans="2:35" x14ac:dyDescent="0.25">
      <c r="B13">
        <v>10</v>
      </c>
      <c r="C13" s="4">
        <v>38.585850486104128</v>
      </c>
      <c r="D13" s="3">
        <v>0.28493235513061982</v>
      </c>
      <c r="E13" s="4">
        <v>0.11963128838423771</v>
      </c>
      <c r="F13" s="3">
        <v>0.36282748638254447</v>
      </c>
      <c r="H13">
        <v>10</v>
      </c>
      <c r="I13" s="4">
        <v>0.80478017243590683</v>
      </c>
      <c r="J13" s="3">
        <v>0.53561073477437582</v>
      </c>
      <c r="K13" s="4">
        <v>1.34723357686569</v>
      </c>
      <c r="L13" s="3">
        <v>0.20719777982941456</v>
      </c>
      <c r="N13">
        <v>10</v>
      </c>
      <c r="O13" s="4">
        <v>0.93087971609787357</v>
      </c>
      <c r="P13" s="3">
        <v>0.22967696878074942</v>
      </c>
      <c r="Q13" s="4">
        <v>2.5906845037838901</v>
      </c>
      <c r="R13" s="3">
        <v>0.22537038241931048</v>
      </c>
      <c r="T13">
        <v>10</v>
      </c>
      <c r="U13" s="4">
        <v>1.5404302223135442</v>
      </c>
      <c r="V13" s="3">
        <v>0.59703124497936788</v>
      </c>
      <c r="W13" s="4">
        <v>1.6245047927124703</v>
      </c>
      <c r="X13" s="3">
        <v>0.28838363152437113</v>
      </c>
      <c r="Y13">
        <v>10</v>
      </c>
      <c r="Z13" s="4">
        <v>18.000935755020837</v>
      </c>
      <c r="AA13" s="3">
        <v>0.22875699800126356</v>
      </c>
      <c r="AB13" s="4">
        <v>3.5308119851626203</v>
      </c>
      <c r="AC13" s="3">
        <v>0.22942262150273607</v>
      </c>
      <c r="AE13" s="10">
        <v>10</v>
      </c>
      <c r="AF13" s="4">
        <v>3.5966821425527367</v>
      </c>
      <c r="AG13" s="3">
        <v>0.23661326899900995</v>
      </c>
      <c r="AH13" s="4">
        <v>0.98395665350810735</v>
      </c>
      <c r="AI13" s="3">
        <v>0.21714047940898479</v>
      </c>
    </row>
    <row r="14" spans="2:35" x14ac:dyDescent="0.25">
      <c r="B14">
        <v>11</v>
      </c>
      <c r="C14" s="4">
        <v>2.1534751364950391</v>
      </c>
      <c r="D14" s="3">
        <v>0.31993734758643066</v>
      </c>
      <c r="E14" s="4">
        <v>0.18556544632863076</v>
      </c>
      <c r="F14" s="3">
        <v>0.28718046182725032</v>
      </c>
      <c r="H14">
        <v>11</v>
      </c>
      <c r="I14" s="4">
        <v>0.43729133502791867</v>
      </c>
      <c r="J14" s="3">
        <v>0.32346698383211481</v>
      </c>
      <c r="K14" s="4">
        <v>0.76489484676199193</v>
      </c>
      <c r="L14" s="3">
        <v>0.22071762795944552</v>
      </c>
      <c r="N14">
        <v>11</v>
      </c>
      <c r="O14" s="4">
        <v>0.51287056071700721</v>
      </c>
      <c r="P14" s="3">
        <v>0.33286995791678059</v>
      </c>
      <c r="Q14" s="4">
        <v>1.6624757922855726</v>
      </c>
      <c r="R14" s="3">
        <v>0.25128901342591325</v>
      </c>
      <c r="T14">
        <v>11</v>
      </c>
      <c r="U14" s="4">
        <v>1.892115293451194</v>
      </c>
      <c r="V14" s="3">
        <v>0.36093336474223164</v>
      </c>
      <c r="W14" s="4">
        <v>1.44059686183175</v>
      </c>
      <c r="X14" s="3">
        <v>0.21693098086374721</v>
      </c>
      <c r="Y14">
        <v>11</v>
      </c>
      <c r="Z14" s="4">
        <v>88.852060830706606</v>
      </c>
      <c r="AA14" s="3">
        <v>0.2473338569582946</v>
      </c>
      <c r="AB14" s="4">
        <v>14.655124644323955</v>
      </c>
      <c r="AC14" s="3">
        <v>0.52282608232839411</v>
      </c>
      <c r="AE14" s="10">
        <v>11</v>
      </c>
      <c r="AF14" s="4">
        <v>3.4184286970595901</v>
      </c>
      <c r="AG14" s="3">
        <v>0.58337426492321565</v>
      </c>
      <c r="AH14" s="4">
        <v>1.0046316744020569</v>
      </c>
      <c r="AI14" s="3">
        <v>0.25208763573025733</v>
      </c>
    </row>
    <row r="15" spans="2:35" x14ac:dyDescent="0.25">
      <c r="B15">
        <v>12</v>
      </c>
      <c r="C15" s="4">
        <v>4.1410596953655316</v>
      </c>
      <c r="D15" s="3">
        <v>0.30934831234011156</v>
      </c>
      <c r="E15" s="4">
        <v>0.64916929408078816</v>
      </c>
      <c r="F15" s="3">
        <v>0.30138446325694701</v>
      </c>
      <c r="H15">
        <v>12</v>
      </c>
      <c r="I15" s="4">
        <v>0.56775221453544156</v>
      </c>
      <c r="J15" s="3">
        <v>0.34357411020625739</v>
      </c>
      <c r="K15" s="4">
        <v>2.5966771763231589</v>
      </c>
      <c r="L15" s="3">
        <v>0.23888404613765385</v>
      </c>
      <c r="N15">
        <v>12</v>
      </c>
      <c r="O15" s="4">
        <v>0.27803402145796924</v>
      </c>
      <c r="P15" s="3">
        <v>0.35158118669880212</v>
      </c>
      <c r="Q15" s="4">
        <v>2.4736933468188718</v>
      </c>
      <c r="R15" s="3">
        <v>0.23816902947748475</v>
      </c>
      <c r="T15">
        <v>12</v>
      </c>
      <c r="U15" s="4">
        <v>3.301984466329098</v>
      </c>
      <c r="V15" s="3">
        <v>0.29980595624270595</v>
      </c>
      <c r="W15" s="4">
        <v>1.6856830895094035</v>
      </c>
      <c r="X15" s="3">
        <v>0.26716597334581876</v>
      </c>
      <c r="Y15">
        <v>12</v>
      </c>
      <c r="Z15" s="4">
        <v>19.743875993985228</v>
      </c>
      <c r="AA15" s="3">
        <v>0.29032134515960195</v>
      </c>
      <c r="AB15" s="4">
        <v>5.3640895910137338</v>
      </c>
      <c r="AC15" s="3">
        <v>0.21592385387012605</v>
      </c>
      <c r="AE15" s="10">
        <v>12</v>
      </c>
      <c r="AF15" s="4">
        <v>7.963117432825884</v>
      </c>
      <c r="AG15" s="3">
        <v>0.30308913076252064</v>
      </c>
      <c r="AH15" s="4">
        <v>3.5553707246662851</v>
      </c>
      <c r="AI15" s="3">
        <v>0.21560617037338631</v>
      </c>
    </row>
    <row r="16" spans="2:35" x14ac:dyDescent="0.25">
      <c r="B16">
        <v>13</v>
      </c>
      <c r="C16" s="4">
        <v>3.963202453060902</v>
      </c>
      <c r="D16" s="3">
        <v>0.39306017080200728</v>
      </c>
      <c r="E16" s="4">
        <v>0.29593112214745865</v>
      </c>
      <c r="F16" s="3">
        <v>0.43415114160879875</v>
      </c>
      <c r="H16">
        <v>13</v>
      </c>
      <c r="I16" s="4">
        <v>0.77916457966049824</v>
      </c>
      <c r="J16" s="3">
        <v>0.41658232731136147</v>
      </c>
      <c r="K16" s="4">
        <v>1.2141948843950447</v>
      </c>
      <c r="L16" s="3">
        <v>0.3335857783540121</v>
      </c>
      <c r="N16">
        <v>13</v>
      </c>
      <c r="O16" s="4">
        <v>0.53464999929086687</v>
      </c>
      <c r="P16" s="3">
        <v>0.31347838998428768</v>
      </c>
      <c r="Q16" s="4">
        <v>2.0046263236843416</v>
      </c>
      <c r="R16" s="3">
        <v>0.2943474859444124</v>
      </c>
      <c r="T16">
        <v>13</v>
      </c>
      <c r="U16" s="4">
        <v>2.5847056612749797</v>
      </c>
      <c r="V16" s="3">
        <v>0.27995343781857168</v>
      </c>
      <c r="W16" s="4">
        <v>1.1593637908755876</v>
      </c>
      <c r="X16" s="3">
        <v>0.62375042728296826</v>
      </c>
      <c r="Y16">
        <v>13</v>
      </c>
      <c r="Z16" s="4">
        <v>50.21338226539212</v>
      </c>
      <c r="AA16" s="3">
        <v>0.3041041918281735</v>
      </c>
      <c r="AB16" s="4">
        <v>16.834317571211475</v>
      </c>
      <c r="AC16" s="3">
        <v>0.30157359354044327</v>
      </c>
      <c r="AE16" s="10">
        <v>13</v>
      </c>
      <c r="AF16" s="4">
        <v>16.640958942215665</v>
      </c>
      <c r="AG16" s="3">
        <v>0.27477024196354216</v>
      </c>
      <c r="AH16" s="4">
        <v>3.3869812494501121</v>
      </c>
      <c r="AI16" s="3">
        <v>0.29501135635546888</v>
      </c>
    </row>
    <row r="17" spans="2:35" x14ac:dyDescent="0.25">
      <c r="B17">
        <v>14</v>
      </c>
      <c r="C17" s="4">
        <v>9.3826795938550323</v>
      </c>
      <c r="D17" s="3">
        <v>0.24240479668117559</v>
      </c>
      <c r="E17" s="4">
        <v>0.86653704584246416</v>
      </c>
      <c r="F17" s="3">
        <v>0.28893757177143253</v>
      </c>
      <c r="H17">
        <v>14</v>
      </c>
      <c r="I17" s="4">
        <v>0.23111241505284008</v>
      </c>
      <c r="J17" s="3">
        <v>0.15280167351487348</v>
      </c>
      <c r="K17" s="4">
        <v>1.1070087815953098</v>
      </c>
      <c r="L17" s="3">
        <v>0.21416497110710367</v>
      </c>
      <c r="N17">
        <v>14</v>
      </c>
      <c r="O17" s="4">
        <v>0.74915353843834009</v>
      </c>
      <c r="P17" s="3">
        <v>0.23898372467600454</v>
      </c>
      <c r="Q17" s="4">
        <v>2.0801198677769581</v>
      </c>
      <c r="R17" s="3">
        <v>0.30447975108959574</v>
      </c>
      <c r="T17">
        <v>14</v>
      </c>
      <c r="U17" s="4">
        <v>1.4742692172910998</v>
      </c>
      <c r="V17" s="3">
        <v>0.25134658866794618</v>
      </c>
      <c r="W17" s="4">
        <v>2.4908992447176574</v>
      </c>
      <c r="X17" s="3">
        <v>0.25590724878405047</v>
      </c>
      <c r="Y17">
        <v>14</v>
      </c>
      <c r="Z17" s="4">
        <v>11.235559005904017</v>
      </c>
      <c r="AA17" s="3">
        <v>0.23568514037527413</v>
      </c>
      <c r="AB17" s="4">
        <v>9.9176615995119075</v>
      </c>
      <c r="AC17" s="3">
        <v>0.29857135304897492</v>
      </c>
      <c r="AE17" s="10">
        <v>14</v>
      </c>
      <c r="AF17" s="4">
        <v>6.2189312428339933</v>
      </c>
      <c r="AG17" s="3">
        <v>0.2521251150437383</v>
      </c>
      <c r="AH17" s="4">
        <v>4.691339796927517</v>
      </c>
      <c r="AI17" s="3">
        <v>0.27877478009424012</v>
      </c>
    </row>
    <row r="18" spans="2:35" x14ac:dyDescent="0.25">
      <c r="B18">
        <v>15</v>
      </c>
      <c r="C18" s="4">
        <v>5.9243902091462415</v>
      </c>
      <c r="D18" s="3">
        <v>0.22252653725905719</v>
      </c>
      <c r="E18" s="4">
        <v>0.67673676206862698</v>
      </c>
      <c r="F18" s="3">
        <v>0.25092190542462584</v>
      </c>
      <c r="H18">
        <v>15</v>
      </c>
      <c r="I18" s="4">
        <v>0.93735449655997982</v>
      </c>
      <c r="J18" s="3">
        <v>0.29312186057020867</v>
      </c>
      <c r="K18" s="4">
        <v>1.3723673104437768</v>
      </c>
      <c r="L18" s="3">
        <v>0.16655324050485631</v>
      </c>
      <c r="N18">
        <v>15</v>
      </c>
      <c r="O18" s="4">
        <v>0.20637402914556813</v>
      </c>
      <c r="P18" s="3">
        <v>0.28946919359163598</v>
      </c>
      <c r="Q18" s="4">
        <v>2.3510958125672303</v>
      </c>
      <c r="R18" s="3">
        <v>0.32093197894151998</v>
      </c>
      <c r="T18">
        <v>15</v>
      </c>
      <c r="U18" s="4">
        <v>4.0185266976082179</v>
      </c>
      <c r="V18" s="3">
        <v>0.24421735945553827</v>
      </c>
      <c r="W18" s="4">
        <v>2.0326098643363779</v>
      </c>
      <c r="X18" s="3">
        <v>0.18063439172540807</v>
      </c>
      <c r="Y18">
        <v>15</v>
      </c>
      <c r="Z18" s="4">
        <v>58.350239267725868</v>
      </c>
      <c r="AA18" s="3">
        <v>0.41394576945313227</v>
      </c>
      <c r="AB18" s="4">
        <v>8.7341461165651264</v>
      </c>
      <c r="AC18" s="3">
        <v>0.16840108518526728</v>
      </c>
      <c r="AE18" s="10">
        <v>15</v>
      </c>
      <c r="AF18" s="4">
        <v>5.3393594166801286</v>
      </c>
      <c r="AG18" s="3">
        <v>0.24177660850595348</v>
      </c>
      <c r="AH18" s="4">
        <v>2.7766269009595881</v>
      </c>
      <c r="AI18" s="3">
        <v>0.19988116250669624</v>
      </c>
    </row>
    <row r="19" spans="2:35" x14ac:dyDescent="0.25">
      <c r="B19">
        <v>16</v>
      </c>
      <c r="C19" s="4">
        <v>3.138336391587</v>
      </c>
      <c r="D19" s="3">
        <v>0.21104531479036742</v>
      </c>
      <c r="E19" s="4">
        <v>0.42829200948522833</v>
      </c>
      <c r="F19" s="3">
        <v>0.25236405331491574</v>
      </c>
      <c r="H19">
        <v>16</v>
      </c>
      <c r="I19" s="4">
        <v>0.67206219979670989</v>
      </c>
      <c r="J19" s="3">
        <v>0.24772083084574381</v>
      </c>
      <c r="K19" s="4">
        <v>1.8361280399304376</v>
      </c>
      <c r="L19" s="3">
        <v>0.2032262165711603</v>
      </c>
      <c r="N19">
        <v>16</v>
      </c>
      <c r="O19" s="4">
        <v>0.30992692498474717</v>
      </c>
      <c r="P19" s="3">
        <v>0.23872337147651421</v>
      </c>
      <c r="Q19" s="4">
        <v>3.1895067535727848</v>
      </c>
      <c r="R19" s="3">
        <v>0.22502511293680735</v>
      </c>
      <c r="T19">
        <v>16</v>
      </c>
      <c r="U19" s="4">
        <v>3.371366179018807</v>
      </c>
      <c r="V19" s="3">
        <v>0.19364018606861785</v>
      </c>
      <c r="W19" s="4">
        <v>2.3348556075139313</v>
      </c>
      <c r="X19" s="3">
        <v>0.23964024738318418</v>
      </c>
      <c r="Y19">
        <v>16</v>
      </c>
      <c r="Z19" s="4">
        <v>53.199225353138452</v>
      </c>
      <c r="AA19" s="3">
        <v>0.55494724388421079</v>
      </c>
      <c r="AB19" s="4">
        <v>8.1492464796583608</v>
      </c>
      <c r="AC19" s="3">
        <v>0.15367083262081815</v>
      </c>
      <c r="AE19" s="10">
        <v>16</v>
      </c>
      <c r="AF19" s="4">
        <v>3.0666566893392018</v>
      </c>
      <c r="AG19" s="3">
        <v>0.211723467960095</v>
      </c>
      <c r="AH19" s="4">
        <v>1.9770280407057836</v>
      </c>
      <c r="AI19" s="3">
        <v>0.20147799171767103</v>
      </c>
    </row>
    <row r="20" spans="2:35" x14ac:dyDescent="0.25">
      <c r="B20">
        <v>17</v>
      </c>
      <c r="C20" s="4">
        <v>6.9003362559375354</v>
      </c>
      <c r="D20" s="3">
        <v>0.22471510296111624</v>
      </c>
      <c r="E20" s="4">
        <v>6.9348092004240261E-2</v>
      </c>
      <c r="F20" s="3">
        <v>0.20729507535608849</v>
      </c>
      <c r="H20">
        <v>17</v>
      </c>
      <c r="I20" s="4">
        <v>0.76489484676199571</v>
      </c>
      <c r="J20" s="3">
        <v>0.24878385581452164</v>
      </c>
      <c r="K20" s="4">
        <v>1.0257411214340142</v>
      </c>
      <c r="L20" s="3">
        <v>0.17766206118068215</v>
      </c>
      <c r="N20">
        <v>17</v>
      </c>
      <c r="O20" s="4">
        <v>0.82169031458579145</v>
      </c>
      <c r="P20" s="3">
        <v>0.23793786933018157</v>
      </c>
      <c r="Q20" s="4">
        <v>2.2038102317532222</v>
      </c>
      <c r="R20" s="3">
        <v>0.23424549569326961</v>
      </c>
      <c r="T20">
        <v>17</v>
      </c>
      <c r="U20" s="4">
        <v>6.6039689326581623</v>
      </c>
      <c r="V20" s="3">
        <v>0.2367109985642725</v>
      </c>
      <c r="W20" s="4">
        <v>3.5226634943846018</v>
      </c>
      <c r="X20" s="3">
        <v>0.31776187186229876</v>
      </c>
      <c r="Y20">
        <v>17</v>
      </c>
      <c r="Z20" s="4">
        <v>42.51794605108816</v>
      </c>
      <c r="AA20" s="3">
        <v>0.55396073779411437</v>
      </c>
      <c r="AB20" s="4">
        <v>7.7812395792982505</v>
      </c>
      <c r="AC20" s="3">
        <v>0.21769243997952528</v>
      </c>
      <c r="AE20" s="10">
        <v>17</v>
      </c>
      <c r="AF20" s="4">
        <v>6.9644045063689966</v>
      </c>
      <c r="AG20" s="3">
        <v>0.22850507072793141</v>
      </c>
      <c r="AH20" s="4">
        <v>1.781797436280677</v>
      </c>
      <c r="AI20" s="3">
        <v>0.18702104201856939</v>
      </c>
    </row>
    <row r="21" spans="2:35" x14ac:dyDescent="0.25">
      <c r="B21">
        <v>18</v>
      </c>
      <c r="C21" s="4">
        <v>2.2038102317532111</v>
      </c>
      <c r="D21" s="3">
        <v>0.1929324207358338</v>
      </c>
      <c r="E21" s="4">
        <v>1.2339922496240709</v>
      </c>
      <c r="F21" s="3">
        <v>0.32693402192353332</v>
      </c>
      <c r="H21">
        <v>18</v>
      </c>
      <c r="I21" s="4">
        <v>0.72530850270788894</v>
      </c>
      <c r="J21" s="3">
        <v>0.22449689105620815</v>
      </c>
      <c r="K21" s="4">
        <v>2.3027109603999611</v>
      </c>
      <c r="L21" s="3">
        <v>0.1830934235847759</v>
      </c>
      <c r="N21">
        <v>18</v>
      </c>
      <c r="O21" s="4">
        <v>0.82549611658227651</v>
      </c>
      <c r="P21" s="3">
        <v>0.25407209121568758</v>
      </c>
      <c r="Q21" s="4">
        <v>3.1455958715759222</v>
      </c>
      <c r="R21" s="3">
        <v>0.15788757630187095</v>
      </c>
      <c r="T21">
        <v>18</v>
      </c>
      <c r="U21" s="4">
        <v>4.5106437081832125</v>
      </c>
      <c r="V21" s="3">
        <v>0.22504283825430899</v>
      </c>
      <c r="W21" s="4">
        <v>1.6740392258768999</v>
      </c>
      <c r="X21" s="3">
        <v>0.16199898118553716</v>
      </c>
      <c r="Y21">
        <v>18</v>
      </c>
      <c r="Z21" s="4">
        <v>16.260878914691062</v>
      </c>
      <c r="AA21" s="3">
        <v>0.25485769707742401</v>
      </c>
      <c r="AB21" s="4">
        <v>5.9655976018014698</v>
      </c>
      <c r="AC21" s="3">
        <v>0.17189287022284114</v>
      </c>
      <c r="AE21" s="10">
        <v>18</v>
      </c>
      <c r="AF21" s="4">
        <v>5.0164496382010491</v>
      </c>
      <c r="AG21" s="3">
        <v>0.20874078658591597</v>
      </c>
      <c r="AH21" s="4">
        <v>3.7842305869023787</v>
      </c>
      <c r="AI21" s="3">
        <v>0.15590431843442315</v>
      </c>
    </row>
    <row r="22" spans="2:35" x14ac:dyDescent="0.25">
      <c r="B22">
        <v>19</v>
      </c>
      <c r="C22" s="4">
        <v>2.6820447955068869</v>
      </c>
      <c r="D22" s="3">
        <v>0.22871589527838024</v>
      </c>
      <c r="E22" s="4">
        <v>0.200267469397406</v>
      </c>
      <c r="F22" s="3">
        <v>0.24966109194452996</v>
      </c>
      <c r="H22">
        <v>19</v>
      </c>
      <c r="I22" s="4">
        <v>0.75961133211779686</v>
      </c>
      <c r="J22" s="3">
        <v>0.25193240928234362</v>
      </c>
      <c r="K22" s="4">
        <v>1.4012036648872686</v>
      </c>
      <c r="L22" s="3">
        <v>0.47431636709331221</v>
      </c>
      <c r="N22">
        <v>19</v>
      </c>
      <c r="O22" s="4">
        <v>0.37457676921916921</v>
      </c>
      <c r="P22" s="3">
        <v>0.24646945279713445</v>
      </c>
      <c r="Q22" s="4">
        <v>3.1821459350196859</v>
      </c>
      <c r="R22" s="3">
        <v>0.22046092650311175</v>
      </c>
      <c r="T22">
        <v>19</v>
      </c>
      <c r="U22" s="4">
        <v>3.7754972507267488</v>
      </c>
      <c r="V22" s="3">
        <v>0.23973795912003318</v>
      </c>
      <c r="W22" s="4">
        <v>1.9543199368684945</v>
      </c>
      <c r="X22" s="3">
        <v>0.20830567592708357</v>
      </c>
      <c r="Y22">
        <v>19</v>
      </c>
      <c r="Z22" s="4">
        <v>87.224811327028775</v>
      </c>
      <c r="AA22" s="3">
        <v>0.25714669752156805</v>
      </c>
      <c r="AB22" s="4">
        <v>12.437862485667988</v>
      </c>
      <c r="AC22" s="3">
        <v>0.22038836196838107</v>
      </c>
      <c r="AE22" s="10">
        <v>19</v>
      </c>
      <c r="AF22" s="4">
        <v>14.621303203670383</v>
      </c>
      <c r="AG22" s="3">
        <v>0.25014588889069544</v>
      </c>
      <c r="AH22" s="4">
        <v>3.371366179018807</v>
      </c>
      <c r="AI22" s="3">
        <v>0.2059935345199162</v>
      </c>
    </row>
    <row r="23" spans="2:35" x14ac:dyDescent="0.25">
      <c r="B23">
        <v>20</v>
      </c>
      <c r="C23" s="4">
        <v>3.109465621416982</v>
      </c>
      <c r="D23" s="3">
        <v>0.18607474846317695</v>
      </c>
      <c r="E23" s="4">
        <v>0.83508791942836846</v>
      </c>
      <c r="F23" s="3">
        <v>0.27899531815960749</v>
      </c>
      <c r="H23">
        <v>20</v>
      </c>
      <c r="I23" s="4">
        <v>0.59460355750135907</v>
      </c>
      <c r="J23" s="3">
        <v>0.19164453888077987</v>
      </c>
      <c r="K23" s="4">
        <v>1.0116194403019194</v>
      </c>
      <c r="L23" s="3">
        <v>0.17507329672721988</v>
      </c>
      <c r="N23">
        <v>20</v>
      </c>
      <c r="O23" s="4">
        <v>0.65368462360105417</v>
      </c>
      <c r="P23" s="3">
        <v>0.23105970408655474</v>
      </c>
      <c r="Q23" s="4">
        <v>3.1895067535727928</v>
      </c>
      <c r="R23" s="3">
        <v>0.19848722129429888</v>
      </c>
      <c r="T23">
        <v>20</v>
      </c>
      <c r="U23" s="4">
        <v>7.3106516018351906</v>
      </c>
      <c r="V23" s="3">
        <v>0.19261434648079401</v>
      </c>
      <c r="W23" s="4">
        <v>3.5389793247185861</v>
      </c>
      <c r="X23" s="3">
        <v>0.19517051639465222</v>
      </c>
      <c r="Y23">
        <v>20</v>
      </c>
      <c r="Z23" s="4">
        <v>14.655124644323955</v>
      </c>
      <c r="AA23" s="3">
        <v>0.28450068996741784</v>
      </c>
      <c r="AB23" s="4">
        <v>5.553253801919162</v>
      </c>
      <c r="AC23" s="3">
        <v>0.18275573015625857</v>
      </c>
      <c r="AE23" s="10">
        <v>20</v>
      </c>
      <c r="AF23" s="4">
        <v>5.1100355693116333</v>
      </c>
      <c r="AG23" s="3">
        <v>0.17675914665135933</v>
      </c>
      <c r="AH23" s="4">
        <v>3.4983306802233405</v>
      </c>
      <c r="AI23" s="3">
        <v>0.16579163026891303</v>
      </c>
    </row>
    <row r="24" spans="2:35" x14ac:dyDescent="0.25">
      <c r="B24">
        <v>21</v>
      </c>
      <c r="C24" s="4">
        <v>2.9553588811792486</v>
      </c>
      <c r="D24" s="3">
        <v>0.1696651493645055</v>
      </c>
      <c r="E24" s="4">
        <v>0.48971014879346308</v>
      </c>
      <c r="F24" s="3">
        <v>0.21304943761036163</v>
      </c>
      <c r="H24">
        <v>21</v>
      </c>
      <c r="I24" s="4">
        <v>0.85263489176795426</v>
      </c>
      <c r="J24" s="3">
        <v>0.21345160010184663</v>
      </c>
      <c r="K24" s="4">
        <v>1.9498097114444775</v>
      </c>
      <c r="L24" s="3">
        <v>0.511320547001334</v>
      </c>
      <c r="N24">
        <v>21</v>
      </c>
      <c r="O24" s="4">
        <v>0.62128767224296633</v>
      </c>
      <c r="P24" s="3">
        <v>0.22408804578069294</v>
      </c>
      <c r="Q24" s="4">
        <v>2.8945384748807594</v>
      </c>
      <c r="R24" s="3">
        <v>0.20753981003593056</v>
      </c>
      <c r="T24">
        <v>21</v>
      </c>
      <c r="U24" s="4">
        <v>5.8158900692812381</v>
      </c>
      <c r="V24" s="3">
        <v>0.14425973916672266</v>
      </c>
      <c r="W24" s="4">
        <v>2.0185696024237512</v>
      </c>
      <c r="X24" s="3">
        <v>0.49609421175876328</v>
      </c>
      <c r="Y24">
        <v>21</v>
      </c>
      <c r="Z24" s="4">
        <v>9.4479412914362104</v>
      </c>
      <c r="AA24" s="3">
        <v>0.17227766488633472</v>
      </c>
      <c r="AB24" s="4">
        <v>3.3249515845711528</v>
      </c>
      <c r="AC24" s="3">
        <v>0.19620359668275839</v>
      </c>
      <c r="AE24" s="10">
        <v>21</v>
      </c>
      <c r="AF24" s="4">
        <v>3.1022895236674604</v>
      </c>
      <c r="AG24" s="3">
        <v>0.17258485437305873</v>
      </c>
      <c r="AH24" s="4">
        <v>2.7574473379715507</v>
      </c>
      <c r="AI24" s="3">
        <v>0.19475148586521798</v>
      </c>
    </row>
    <row r="25" spans="2:35" x14ac:dyDescent="0.25">
      <c r="B25">
        <v>22</v>
      </c>
      <c r="C25" s="4">
        <v>7.3785295486874922</v>
      </c>
      <c r="D25" s="3">
        <v>0.38830387404828975</v>
      </c>
      <c r="E25" s="4">
        <v>0.94387431268168964</v>
      </c>
      <c r="F25" s="3">
        <v>0.32132774701246686</v>
      </c>
      <c r="H25">
        <v>22</v>
      </c>
      <c r="I25" s="4">
        <v>0.55350439079765212</v>
      </c>
      <c r="J25" s="3">
        <v>0.41490865254163245</v>
      </c>
      <c r="K25" s="4">
        <v>3.8637453156993709</v>
      </c>
      <c r="L25" s="3">
        <v>0.23567567583903176</v>
      </c>
      <c r="N25">
        <v>22</v>
      </c>
      <c r="O25" s="4">
        <v>0.36602142398640475</v>
      </c>
      <c r="P25" s="3">
        <v>0.43924310299048097</v>
      </c>
      <c r="Q25" s="4">
        <v>2.7257753539696439</v>
      </c>
      <c r="R25" s="3">
        <v>0.22773581930595307</v>
      </c>
      <c r="T25">
        <v>22</v>
      </c>
      <c r="U25" s="4">
        <v>10.172953331086378</v>
      </c>
      <c r="V25" s="3">
        <v>0.40750003031682891</v>
      </c>
      <c r="W25" s="4">
        <v>4.3369074812056532</v>
      </c>
      <c r="X25" s="3">
        <v>0.2451727881337582</v>
      </c>
      <c r="Y25">
        <v>22</v>
      </c>
      <c r="Z25" s="4">
        <v>17.387757800416853</v>
      </c>
      <c r="AA25" s="3">
        <v>0.48725757082879545</v>
      </c>
      <c r="AB25" s="4">
        <v>2.6820447955068807</v>
      </c>
      <c r="AC25" s="3">
        <v>0.24637292286178891</v>
      </c>
      <c r="AE25" s="10">
        <v>22</v>
      </c>
      <c r="AF25" s="4">
        <v>5.1694113225499594</v>
      </c>
      <c r="AG25" s="3">
        <v>0.38545805432223673</v>
      </c>
      <c r="AH25" s="4">
        <v>4.7239706457181159</v>
      </c>
      <c r="AI25" s="3">
        <v>0.22394585153913887</v>
      </c>
    </row>
    <row r="26" spans="2:35" x14ac:dyDescent="0.25">
      <c r="B26">
        <v>23</v>
      </c>
      <c r="C26" s="4">
        <v>41.546834821170549</v>
      </c>
      <c r="D26" s="3">
        <v>0.24367263453157961</v>
      </c>
      <c r="E26" s="4">
        <v>1.3043520697655606</v>
      </c>
      <c r="F26" s="3">
        <v>0.18862758602851842</v>
      </c>
      <c r="H26">
        <v>23</v>
      </c>
      <c r="I26" s="4">
        <v>0.77557238091686709</v>
      </c>
      <c r="J26" s="3">
        <v>0.29743787247596093</v>
      </c>
      <c r="K26" s="4">
        <v>2.8878583910449942</v>
      </c>
      <c r="L26" s="3">
        <v>0.19847271688647167</v>
      </c>
      <c r="N26">
        <v>23</v>
      </c>
      <c r="O26" s="4">
        <v>0.66587963971095832</v>
      </c>
      <c r="P26" s="3">
        <v>0.25890756014979294</v>
      </c>
      <c r="Q26" s="4">
        <v>3.7494179862399286</v>
      </c>
      <c r="R26" s="3">
        <v>0.23187638112841452</v>
      </c>
      <c r="T26">
        <v>23</v>
      </c>
      <c r="U26" s="4">
        <v>4.5106437081832018</v>
      </c>
      <c r="V26" s="3">
        <v>0.25891896559763627</v>
      </c>
      <c r="W26" s="4">
        <v>1.958840595173857</v>
      </c>
      <c r="X26" s="3">
        <v>0.23854010814716137</v>
      </c>
      <c r="Y26">
        <v>23</v>
      </c>
      <c r="Z26" s="4">
        <v>9.5798296369514393</v>
      </c>
      <c r="AA26" s="3">
        <v>0.21770343389622593</v>
      </c>
      <c r="AB26" s="4">
        <v>3.3326427357036645</v>
      </c>
      <c r="AC26" s="3">
        <v>0.23961030234590092</v>
      </c>
      <c r="AE26" s="10">
        <v>23</v>
      </c>
      <c r="AF26" s="4">
        <v>7.4642639322944708</v>
      </c>
      <c r="AG26" s="3">
        <v>0.2076819315053029</v>
      </c>
      <c r="AH26" s="4">
        <v>2.4340070273411905</v>
      </c>
      <c r="AI26" s="3">
        <v>0.21570601962186972</v>
      </c>
    </row>
    <row r="28" spans="2:35" ht="15.75" x14ac:dyDescent="0.25">
      <c r="B28" s="1" t="s">
        <v>37</v>
      </c>
      <c r="C28">
        <f>AVERAGE(C4:C26)</f>
        <v>9.7284825254654681</v>
      </c>
      <c r="E28">
        <f>AVERAGE(E4:E26)</f>
        <v>0.570730874510194</v>
      </c>
      <c r="H28" s="1" t="s">
        <v>37</v>
      </c>
      <c r="I28">
        <f>AVERAGE(I4:I26)</f>
        <v>0.70581469821739828</v>
      </c>
      <c r="K28">
        <f>AVERAGE(K4:K26)</f>
        <v>2.1384457132885175</v>
      </c>
      <c r="N28" s="1" t="s">
        <v>37</v>
      </c>
      <c r="O28">
        <f>AVERAGE(O4:O26)</f>
        <v>0.57195456805779654</v>
      </c>
      <c r="Q28">
        <f>AVERAGE(Q4:Q26)</f>
        <v>2.6219948851339319</v>
      </c>
      <c r="T28" s="1" t="s">
        <v>37</v>
      </c>
      <c r="U28">
        <f>AVERAGE(U4:U26)</f>
        <v>4.424052435596324</v>
      </c>
      <c r="W28">
        <f>AVERAGE(W4:W26)</f>
        <v>2.08999744909028</v>
      </c>
      <c r="Y28" s="1" t="s">
        <v>37</v>
      </c>
      <c r="Z28">
        <f>AVERAGE(Z4:Z26)</f>
        <v>42.394794653146299</v>
      </c>
      <c r="AB28">
        <f>AVERAGE(AB4:AB26)</f>
        <v>10.488809996939478</v>
      </c>
      <c r="AE28" s="1" t="s">
        <v>37</v>
      </c>
      <c r="AF28">
        <f>AVERAGE(AF4:AF26)</f>
        <v>7.6804259110031348</v>
      </c>
      <c r="AH28">
        <f>AVERAGE(AH4:AH26)</f>
        <v>3.2065805741847315</v>
      </c>
    </row>
    <row r="29" spans="2:35" ht="15.75" x14ac:dyDescent="0.25">
      <c r="B29" s="1" t="s">
        <v>38</v>
      </c>
      <c r="C29">
        <f>STDEV(C4:C26)</f>
        <v>12.205301161013937</v>
      </c>
      <c r="E29">
        <f>STDEV(E4:E26)</f>
        <v>0.42266269604568885</v>
      </c>
      <c r="H29" s="1" t="s">
        <v>38</v>
      </c>
      <c r="I29">
        <f>STDEV(I4:I26)</f>
        <v>0.27544747515829432</v>
      </c>
      <c r="K29">
        <f>STDEV(K4:K26)</f>
        <v>1.1620915468460888</v>
      </c>
      <c r="N29" s="1" t="s">
        <v>38</v>
      </c>
      <c r="O29">
        <f>STDEV(O4:O26)</f>
        <v>0.21057221604494505</v>
      </c>
      <c r="Q29">
        <f>STDEV(Q4:Q26)</f>
        <v>0.96684666273175901</v>
      </c>
      <c r="T29" s="1" t="s">
        <v>38</v>
      </c>
      <c r="U29">
        <f>STDEV(U4:U26)</f>
        <v>2.2226554839650685</v>
      </c>
      <c r="W29">
        <f>STDEV(W4:W26)</f>
        <v>0.82624887009476677</v>
      </c>
      <c r="Y29" s="1" t="s">
        <v>38</v>
      </c>
      <c r="Z29">
        <f>STDEV(Z4:Z26)</f>
        <v>40.836028351160643</v>
      </c>
      <c r="AB29">
        <f>STDEV(AB4:AB26)</f>
        <v>8.2328185969433605</v>
      </c>
      <c r="AE29" s="1" t="s">
        <v>38</v>
      </c>
      <c r="AF29">
        <f>STDEV(AF4:AF26)</f>
        <v>3.9745026838544217</v>
      </c>
      <c r="AH29">
        <f>STDEV(AH4:AH26)</f>
        <v>1.6745240762182874</v>
      </c>
    </row>
    <row r="30" spans="2:35" ht="15.75" x14ac:dyDescent="0.25">
      <c r="B30" s="1" t="s">
        <v>39</v>
      </c>
      <c r="C30">
        <f>CONFIDENCE(0.05,C29,23)</f>
        <v>4.9880715324895606</v>
      </c>
      <c r="E30">
        <f>CONFIDENCE(0.05,E29,23)</f>
        <v>0.17273410415508722</v>
      </c>
      <c r="H30" s="1" t="s">
        <v>39</v>
      </c>
      <c r="I30">
        <f>CONFIDENCE(0.05,I29,23)</f>
        <v>0.11257007847720116</v>
      </c>
      <c r="K30">
        <f>CONFIDENCE(0.05,K29,23)</f>
        <v>0.47492443541542162</v>
      </c>
      <c r="N30" s="1" t="s">
        <v>39</v>
      </c>
      <c r="O30">
        <f>CONFIDENCE(0.05,O29,23)</f>
        <v>8.6056809457684513E-2</v>
      </c>
      <c r="Q30">
        <f>CONFIDENCE(0.05,Q29,23)</f>
        <v>0.39513161134109892</v>
      </c>
      <c r="T30" s="1" t="s">
        <v>39</v>
      </c>
      <c r="U30">
        <f>CONFIDENCE(0.05,U29,23)</f>
        <v>0.90835649197343926</v>
      </c>
      <c r="W30">
        <f>CONFIDENCE(0.05,W29,23)</f>
        <v>0.33767200114945733</v>
      </c>
      <c r="Y30" s="1" t="s">
        <v>39</v>
      </c>
      <c r="Z30">
        <f>CONFIDENCE(0.05,Z29,23)</f>
        <v>16.688898359099525</v>
      </c>
      <c r="AB30">
        <f>CONFIDENCE(0.05,AB29,23)</f>
        <v>3.3645944113805331</v>
      </c>
      <c r="AE30" s="1" t="s">
        <v>39</v>
      </c>
      <c r="AF30">
        <f>CONFIDENCE(0.05,AF29,23)</f>
        <v>1.6243027051608332</v>
      </c>
      <c r="AH30">
        <f>CONFIDENCE(0.05,AH29,23)</f>
        <v>0.68434574164648754</v>
      </c>
    </row>
    <row r="34" spans="16:22" x14ac:dyDescent="0.25">
      <c r="Q34" s="4" t="s">
        <v>3</v>
      </c>
      <c r="R34" s="4" t="s">
        <v>3</v>
      </c>
    </row>
    <row r="35" spans="16:22" ht="15.75" x14ac:dyDescent="0.25">
      <c r="Q35" t="s">
        <v>40</v>
      </c>
      <c r="R35" t="s">
        <v>41</v>
      </c>
      <c r="S35" s="1" t="s">
        <v>39</v>
      </c>
      <c r="T35" s="1" t="s">
        <v>39</v>
      </c>
    </row>
    <row r="36" spans="16:22" x14ac:dyDescent="0.25">
      <c r="P36" s="13" t="s">
        <v>36</v>
      </c>
      <c r="Q36">
        <v>0.70581499999999997</v>
      </c>
      <c r="R36">
        <v>2.1384460000000001</v>
      </c>
      <c r="S36">
        <v>0.11257</v>
      </c>
      <c r="T36">
        <v>0.47492400000000001</v>
      </c>
      <c r="V36">
        <f>1/Q36</f>
        <v>1.4168018531768241</v>
      </c>
    </row>
    <row r="37" spans="16:22" x14ac:dyDescent="0.25">
      <c r="P37" s="13" t="s">
        <v>42</v>
      </c>
      <c r="Q37">
        <v>0.57195499999999999</v>
      </c>
      <c r="R37">
        <v>2.6219950000000001</v>
      </c>
      <c r="S37">
        <v>8.6056809457684541E-2</v>
      </c>
      <c r="T37">
        <v>0.39513161134109903</v>
      </c>
      <c r="V37">
        <f t="shared" ref="V37:V41" si="0">1/Q37</f>
        <v>1.7483892963607277</v>
      </c>
    </row>
    <row r="38" spans="16:22" x14ac:dyDescent="0.25">
      <c r="P38" s="13" t="s">
        <v>43</v>
      </c>
      <c r="Q38">
        <v>4.4240519999999997</v>
      </c>
      <c r="R38">
        <v>2.0899969999999999</v>
      </c>
      <c r="S38">
        <v>0.90835600000000005</v>
      </c>
      <c r="T38">
        <v>0.33767200000000003</v>
      </c>
      <c r="V38">
        <f t="shared" si="0"/>
        <v>0.22603712614589522</v>
      </c>
    </row>
    <row r="39" spans="16:22" x14ac:dyDescent="0.25">
      <c r="P39" s="13" t="s">
        <v>44</v>
      </c>
      <c r="Q39">
        <v>42.39479</v>
      </c>
      <c r="R39">
        <v>10.488810000000001</v>
      </c>
      <c r="S39">
        <v>16.6889</v>
      </c>
      <c r="T39">
        <v>3.3645939999999999</v>
      </c>
      <c r="V39">
        <f t="shared" si="0"/>
        <v>2.3587804067433757E-2</v>
      </c>
    </row>
    <row r="40" spans="16:22" x14ac:dyDescent="0.25">
      <c r="P40" s="13" t="s">
        <v>45</v>
      </c>
      <c r="Q40">
        <v>7.6804259999999998</v>
      </c>
      <c r="R40">
        <v>3.2065809999999999</v>
      </c>
      <c r="S40">
        <v>1.6243030000000001</v>
      </c>
      <c r="T40">
        <v>0.68434600000000001</v>
      </c>
      <c r="V40">
        <f t="shared" si="0"/>
        <v>0.13020111124044423</v>
      </c>
    </row>
    <row r="41" spans="16:22" x14ac:dyDescent="0.25">
      <c r="P41" s="14" t="s">
        <v>4</v>
      </c>
      <c r="Q41">
        <v>9.7284830000000007</v>
      </c>
      <c r="R41">
        <v>0.57073099999999999</v>
      </c>
      <c r="S41">
        <v>4.9880715324895615</v>
      </c>
      <c r="T41">
        <v>0.17273410415508725</v>
      </c>
      <c r="V41">
        <f t="shared" si="0"/>
        <v>0.10279094901024137</v>
      </c>
    </row>
    <row r="88" spans="3:21" ht="57" x14ac:dyDescent="0.25">
      <c r="C88" s="15"/>
      <c r="D88" s="15"/>
      <c r="E88" s="15"/>
      <c r="F88" s="15"/>
      <c r="H88" s="19" t="s">
        <v>47</v>
      </c>
      <c r="I88" s="19" t="s">
        <v>48</v>
      </c>
      <c r="J88" s="19" t="s">
        <v>49</v>
      </c>
      <c r="K88" s="19" t="s">
        <v>50</v>
      </c>
      <c r="N88" s="2"/>
    </row>
    <row r="89" spans="3:21" x14ac:dyDescent="0.25">
      <c r="C89" s="16"/>
      <c r="D89" s="16"/>
      <c r="E89" s="17"/>
      <c r="F89" s="16"/>
      <c r="G89">
        <v>1</v>
      </c>
      <c r="H89" s="20" t="s">
        <v>51</v>
      </c>
      <c r="I89" s="20">
        <v>50</v>
      </c>
      <c r="J89" s="21">
        <v>22</v>
      </c>
      <c r="K89" s="20">
        <v>15</v>
      </c>
      <c r="M89" s="20" t="s">
        <v>51</v>
      </c>
      <c r="N89" s="20">
        <v>50</v>
      </c>
      <c r="O89" s="21">
        <v>22</v>
      </c>
      <c r="P89" s="20">
        <v>15</v>
      </c>
      <c r="R89" s="20" t="s">
        <v>52</v>
      </c>
      <c r="S89" s="20">
        <v>41</v>
      </c>
      <c r="T89" s="21">
        <v>35</v>
      </c>
      <c r="U89" s="20">
        <v>25</v>
      </c>
    </row>
    <row r="90" spans="3:21" x14ac:dyDescent="0.25">
      <c r="C90" s="16"/>
      <c r="D90" s="16"/>
      <c r="E90" s="17"/>
      <c r="F90" s="16"/>
      <c r="G90">
        <v>2</v>
      </c>
      <c r="H90" s="20" t="s">
        <v>52</v>
      </c>
      <c r="I90" s="20">
        <v>41</v>
      </c>
      <c r="J90" s="21">
        <v>35</v>
      </c>
      <c r="K90" s="20">
        <v>25</v>
      </c>
      <c r="M90" s="20" t="s">
        <v>51</v>
      </c>
      <c r="N90" s="20">
        <v>33</v>
      </c>
      <c r="O90" s="21">
        <v>26</v>
      </c>
      <c r="P90" s="20">
        <v>16</v>
      </c>
      <c r="R90" s="20" t="s">
        <v>52</v>
      </c>
      <c r="S90" s="20">
        <v>40</v>
      </c>
      <c r="T90" s="21">
        <v>25</v>
      </c>
      <c r="U90" s="20">
        <v>20</v>
      </c>
    </row>
    <row r="91" spans="3:21" x14ac:dyDescent="0.25">
      <c r="C91" s="16"/>
      <c r="D91" s="16"/>
      <c r="E91" s="17"/>
      <c r="F91" s="16"/>
      <c r="G91">
        <v>3</v>
      </c>
      <c r="H91" s="20" t="s">
        <v>52</v>
      </c>
      <c r="I91" s="20">
        <v>40</v>
      </c>
      <c r="J91" s="21">
        <v>25</v>
      </c>
      <c r="K91" s="20">
        <v>20</v>
      </c>
      <c r="M91" s="20" t="s">
        <v>51</v>
      </c>
      <c r="N91" s="20">
        <v>52</v>
      </c>
      <c r="O91" s="21">
        <v>20</v>
      </c>
      <c r="P91" s="20">
        <v>12</v>
      </c>
      <c r="R91" s="20" t="s">
        <v>52</v>
      </c>
      <c r="S91" s="20">
        <v>42</v>
      </c>
      <c r="T91" s="21">
        <v>16</v>
      </c>
      <c r="U91" s="20">
        <v>22</v>
      </c>
    </row>
    <row r="92" spans="3:21" x14ac:dyDescent="0.25">
      <c r="C92" s="16"/>
      <c r="D92" s="16"/>
      <c r="E92" s="17"/>
      <c r="F92" s="16"/>
      <c r="G92">
        <v>4</v>
      </c>
      <c r="H92" s="20" t="s">
        <v>51</v>
      </c>
      <c r="I92" s="20">
        <v>33</v>
      </c>
      <c r="J92" s="21">
        <v>26</v>
      </c>
      <c r="K92" s="20">
        <v>16</v>
      </c>
      <c r="M92" s="20" t="s">
        <v>51</v>
      </c>
      <c r="N92" s="20">
        <v>55</v>
      </c>
      <c r="O92" s="22">
        <v>9</v>
      </c>
      <c r="P92" s="20">
        <v>20</v>
      </c>
      <c r="R92" s="20" t="s">
        <v>52</v>
      </c>
      <c r="S92" s="20">
        <v>51</v>
      </c>
      <c r="T92" s="21">
        <v>25</v>
      </c>
      <c r="U92" s="20">
        <v>12</v>
      </c>
    </row>
    <row r="93" spans="3:21" x14ac:dyDescent="0.25">
      <c r="C93" s="16"/>
      <c r="D93" s="16"/>
      <c r="E93" s="17"/>
      <c r="F93" s="16"/>
      <c r="G93">
        <v>5</v>
      </c>
      <c r="H93" s="20" t="s">
        <v>51</v>
      </c>
      <c r="I93" s="20">
        <v>52</v>
      </c>
      <c r="J93" s="21">
        <v>20</v>
      </c>
      <c r="K93" s="20">
        <v>12</v>
      </c>
      <c r="M93" s="20" t="s">
        <v>51</v>
      </c>
      <c r="N93" s="20">
        <v>37</v>
      </c>
      <c r="O93" s="22">
        <v>15</v>
      </c>
      <c r="P93" s="20">
        <v>16</v>
      </c>
      <c r="R93" s="20" t="s">
        <v>52</v>
      </c>
      <c r="S93" s="20">
        <v>50</v>
      </c>
      <c r="T93" s="21">
        <v>32</v>
      </c>
      <c r="U93" s="20">
        <v>20</v>
      </c>
    </row>
    <row r="94" spans="3:21" x14ac:dyDescent="0.25">
      <c r="C94" s="16"/>
      <c r="D94" s="16"/>
      <c r="E94" s="17"/>
      <c r="F94" s="16"/>
      <c r="G94">
        <v>6</v>
      </c>
      <c r="H94" s="20" t="s">
        <v>52</v>
      </c>
      <c r="I94" s="20">
        <v>42</v>
      </c>
      <c r="J94" s="21">
        <v>16</v>
      </c>
      <c r="K94" s="20">
        <v>22</v>
      </c>
      <c r="M94" s="20" t="s">
        <v>51</v>
      </c>
      <c r="N94" s="20">
        <v>39</v>
      </c>
      <c r="O94" s="22">
        <v>11</v>
      </c>
      <c r="P94" s="20">
        <v>15</v>
      </c>
      <c r="R94" s="20" t="s">
        <v>52</v>
      </c>
      <c r="S94" s="20">
        <v>44</v>
      </c>
      <c r="T94" s="21">
        <v>25</v>
      </c>
      <c r="U94" s="20">
        <v>23</v>
      </c>
    </row>
    <row r="95" spans="3:21" x14ac:dyDescent="0.25">
      <c r="C95" s="16"/>
      <c r="D95" s="16"/>
      <c r="E95" s="17"/>
      <c r="F95" s="16"/>
      <c r="G95">
        <v>7</v>
      </c>
      <c r="H95" s="20" t="s">
        <v>52</v>
      </c>
      <c r="I95" s="20">
        <v>51</v>
      </c>
      <c r="J95" s="21">
        <v>25</v>
      </c>
      <c r="K95" s="20">
        <v>12</v>
      </c>
      <c r="M95" s="20" t="s">
        <v>51</v>
      </c>
      <c r="N95" s="23">
        <v>56</v>
      </c>
      <c r="O95" s="22">
        <v>18</v>
      </c>
      <c r="P95" s="23">
        <v>20</v>
      </c>
      <c r="R95" s="20" t="s">
        <v>52</v>
      </c>
      <c r="S95" s="23">
        <v>41</v>
      </c>
      <c r="T95" s="22">
        <v>22</v>
      </c>
      <c r="U95" s="23">
        <v>22</v>
      </c>
    </row>
    <row r="96" spans="3:21" x14ac:dyDescent="0.25">
      <c r="C96" s="16"/>
      <c r="D96" s="16"/>
      <c r="E96" s="17"/>
      <c r="F96" s="16"/>
      <c r="G96">
        <v>8</v>
      </c>
      <c r="H96" s="20" t="s">
        <v>52</v>
      </c>
      <c r="I96" s="20">
        <v>50</v>
      </c>
      <c r="J96" s="21">
        <v>32</v>
      </c>
      <c r="K96" s="20">
        <v>20</v>
      </c>
      <c r="M96" s="20" t="s">
        <v>51</v>
      </c>
      <c r="N96" s="20">
        <v>45</v>
      </c>
      <c r="O96" s="21">
        <v>25</v>
      </c>
      <c r="P96" s="20">
        <v>25</v>
      </c>
      <c r="R96" s="20" t="s">
        <v>52</v>
      </c>
      <c r="S96" s="20">
        <v>37</v>
      </c>
      <c r="T96" s="21">
        <v>25</v>
      </c>
      <c r="U96" s="20">
        <v>21</v>
      </c>
    </row>
    <row r="97" spans="3:21" x14ac:dyDescent="0.25">
      <c r="C97" s="16"/>
      <c r="D97" s="16"/>
      <c r="E97" s="17"/>
      <c r="F97" s="16"/>
      <c r="G97">
        <v>9</v>
      </c>
      <c r="H97" s="20" t="s">
        <v>52</v>
      </c>
      <c r="I97" s="20">
        <v>44</v>
      </c>
      <c r="J97" s="21">
        <v>25</v>
      </c>
      <c r="K97" s="20">
        <v>23</v>
      </c>
      <c r="M97" s="20" t="s">
        <v>51</v>
      </c>
      <c r="N97" s="20">
        <v>32</v>
      </c>
      <c r="O97" s="21">
        <v>20</v>
      </c>
      <c r="P97" s="20">
        <v>10</v>
      </c>
      <c r="R97" s="20" t="s">
        <v>52</v>
      </c>
      <c r="S97" s="20">
        <v>53</v>
      </c>
      <c r="T97" s="21">
        <v>32</v>
      </c>
      <c r="U97" s="20">
        <v>20</v>
      </c>
    </row>
    <row r="98" spans="3:21" x14ac:dyDescent="0.25">
      <c r="C98" s="16"/>
      <c r="D98" s="16"/>
      <c r="E98" s="18"/>
      <c r="F98" s="16"/>
      <c r="G98">
        <v>10</v>
      </c>
      <c r="H98" s="20" t="s">
        <v>51</v>
      </c>
      <c r="I98" s="20">
        <v>55</v>
      </c>
      <c r="J98" s="22">
        <v>9</v>
      </c>
      <c r="K98" s="20">
        <v>20</v>
      </c>
      <c r="M98" s="20" t="s">
        <v>51</v>
      </c>
      <c r="N98" s="20">
        <v>30</v>
      </c>
      <c r="O98" s="21">
        <v>18</v>
      </c>
      <c r="P98" s="20">
        <v>10</v>
      </c>
      <c r="R98" s="20" t="s">
        <v>52</v>
      </c>
      <c r="S98" s="20">
        <v>25</v>
      </c>
      <c r="T98" s="21">
        <v>25</v>
      </c>
      <c r="U98" s="20">
        <v>5</v>
      </c>
    </row>
    <row r="99" spans="3:21" ht="15.75" x14ac:dyDescent="0.25">
      <c r="C99" s="16"/>
      <c r="D99" s="16"/>
      <c r="E99" s="18"/>
      <c r="F99" s="16"/>
      <c r="G99">
        <v>11</v>
      </c>
      <c r="H99" s="20" t="s">
        <v>51</v>
      </c>
      <c r="I99" s="20">
        <v>37</v>
      </c>
      <c r="J99" s="22">
        <v>15</v>
      </c>
      <c r="K99" s="20">
        <v>16</v>
      </c>
      <c r="M99" s="1" t="s">
        <v>37</v>
      </c>
      <c r="N99">
        <f>AVERAGE(N89:N98)</f>
        <v>42.9</v>
      </c>
      <c r="O99">
        <f t="shared" ref="O99:P99" si="1">AVERAGE(O89:O98)</f>
        <v>18.399999999999999</v>
      </c>
      <c r="P99">
        <f t="shared" si="1"/>
        <v>15.9</v>
      </c>
      <c r="R99" s="20" t="s">
        <v>52</v>
      </c>
      <c r="S99" s="20">
        <v>55</v>
      </c>
      <c r="T99" s="21">
        <v>20</v>
      </c>
      <c r="U99" s="20">
        <v>20</v>
      </c>
    </row>
    <row r="100" spans="3:21" ht="15.75" x14ac:dyDescent="0.25">
      <c r="C100" s="16"/>
      <c r="D100" s="16"/>
      <c r="E100" s="18"/>
      <c r="F100" s="16"/>
      <c r="G100">
        <v>12</v>
      </c>
      <c r="H100" s="20" t="s">
        <v>51</v>
      </c>
      <c r="I100" s="20">
        <v>39</v>
      </c>
      <c r="J100" s="22">
        <v>11</v>
      </c>
      <c r="K100" s="20">
        <v>15</v>
      </c>
      <c r="M100" s="1" t="s">
        <v>38</v>
      </c>
      <c r="N100">
        <f>STDEV(N89:N98)</f>
        <v>9.9381420128043469</v>
      </c>
      <c r="O100">
        <f t="shared" ref="O100:P100" si="2">STDEV(O89:O98)</f>
        <v>5.5216744642263089</v>
      </c>
      <c r="P100">
        <f t="shared" si="2"/>
        <v>4.7480990348185088</v>
      </c>
      <c r="R100" s="20" t="s">
        <v>52</v>
      </c>
      <c r="S100" s="20">
        <v>41</v>
      </c>
      <c r="T100" s="21">
        <v>22</v>
      </c>
      <c r="U100" s="20">
        <v>8</v>
      </c>
    </row>
    <row r="101" spans="3:21" x14ac:dyDescent="0.25">
      <c r="G101">
        <v>13</v>
      </c>
      <c r="H101" s="20" t="s">
        <v>51</v>
      </c>
      <c r="I101" s="23">
        <v>56</v>
      </c>
      <c r="J101" s="22">
        <v>18</v>
      </c>
      <c r="K101" s="23">
        <v>20</v>
      </c>
      <c r="R101" s="20" t="s">
        <v>52</v>
      </c>
      <c r="S101" s="20">
        <v>52</v>
      </c>
      <c r="T101" s="21">
        <v>20</v>
      </c>
      <c r="U101" s="20">
        <v>25</v>
      </c>
    </row>
    <row r="102" spans="3:21" ht="15.75" x14ac:dyDescent="0.25">
      <c r="G102">
        <v>14</v>
      </c>
      <c r="H102" s="20" t="s">
        <v>52</v>
      </c>
      <c r="I102" s="23">
        <v>41</v>
      </c>
      <c r="J102" s="22">
        <v>22</v>
      </c>
      <c r="K102" s="23">
        <v>22</v>
      </c>
      <c r="R102" s="1" t="s">
        <v>37</v>
      </c>
      <c r="S102">
        <f>AVERAGE(S92:S101)</f>
        <v>44.9</v>
      </c>
      <c r="T102">
        <f t="shared" ref="T102" si="3">AVERAGE(T92:T101)</f>
        <v>24.8</v>
      </c>
      <c r="U102">
        <f t="shared" ref="U102" si="4">AVERAGE(U92:U101)</f>
        <v>17.600000000000001</v>
      </c>
    </row>
    <row r="103" spans="3:21" ht="15.75" x14ac:dyDescent="0.25">
      <c r="G103">
        <v>15</v>
      </c>
      <c r="H103" s="20" t="s">
        <v>52</v>
      </c>
      <c r="I103" s="20">
        <v>37</v>
      </c>
      <c r="J103" s="21">
        <v>25</v>
      </c>
      <c r="K103" s="20">
        <v>21</v>
      </c>
      <c r="R103" s="1" t="s">
        <v>38</v>
      </c>
      <c r="S103">
        <f>STDEV(S92:S101)</f>
        <v>9.2550286631406884</v>
      </c>
      <c r="T103">
        <f t="shared" ref="T103:U103" si="5">STDEV(T92:T101)</f>
        <v>4.2895221179054479</v>
      </c>
      <c r="U103">
        <f t="shared" si="5"/>
        <v>6.7856056799997191</v>
      </c>
    </row>
    <row r="104" spans="3:21" x14ac:dyDescent="0.25">
      <c r="G104">
        <v>16</v>
      </c>
      <c r="H104" s="20" t="s">
        <v>52</v>
      </c>
      <c r="I104" s="20">
        <v>53</v>
      </c>
      <c r="J104" s="21">
        <v>32</v>
      </c>
      <c r="K104" s="20">
        <v>20</v>
      </c>
    </row>
    <row r="105" spans="3:21" x14ac:dyDescent="0.25">
      <c r="G105">
        <v>17</v>
      </c>
      <c r="H105" s="20" t="s">
        <v>51</v>
      </c>
      <c r="I105" s="20">
        <v>45</v>
      </c>
      <c r="J105" s="21">
        <v>25</v>
      </c>
      <c r="K105" s="20">
        <v>25</v>
      </c>
    </row>
    <row r="106" spans="3:21" x14ac:dyDescent="0.25">
      <c r="G106">
        <v>18</v>
      </c>
      <c r="H106" s="20" t="s">
        <v>51</v>
      </c>
      <c r="I106" s="20">
        <v>32</v>
      </c>
      <c r="J106" s="21">
        <v>20</v>
      </c>
      <c r="K106" s="20">
        <v>10</v>
      </c>
    </row>
    <row r="107" spans="3:21" x14ac:dyDescent="0.25">
      <c r="G107">
        <v>19</v>
      </c>
      <c r="H107" s="20" t="s">
        <v>52</v>
      </c>
      <c r="I107" s="20">
        <v>25</v>
      </c>
      <c r="J107" s="21">
        <v>25</v>
      </c>
      <c r="K107" s="20">
        <v>5</v>
      </c>
    </row>
    <row r="108" spans="3:21" x14ac:dyDescent="0.25">
      <c r="G108">
        <v>20</v>
      </c>
      <c r="H108" s="20" t="s">
        <v>51</v>
      </c>
      <c r="I108" s="20">
        <v>30</v>
      </c>
      <c r="J108" s="21">
        <v>18</v>
      </c>
      <c r="K108" s="20">
        <v>10</v>
      </c>
    </row>
    <row r="109" spans="3:21" x14ac:dyDescent="0.25">
      <c r="G109">
        <v>21</v>
      </c>
      <c r="H109" s="20" t="s">
        <v>52</v>
      </c>
      <c r="I109" s="20">
        <v>55</v>
      </c>
      <c r="J109" s="21">
        <v>20</v>
      </c>
      <c r="K109" s="20">
        <v>20</v>
      </c>
    </row>
    <row r="110" spans="3:21" x14ac:dyDescent="0.25">
      <c r="G110">
        <v>22</v>
      </c>
      <c r="H110" s="20" t="s">
        <v>52</v>
      </c>
      <c r="I110" s="20">
        <v>41</v>
      </c>
      <c r="J110" s="21">
        <v>22</v>
      </c>
      <c r="K110" s="20">
        <v>8</v>
      </c>
    </row>
    <row r="111" spans="3:21" x14ac:dyDescent="0.25">
      <c r="G111">
        <v>23</v>
      </c>
      <c r="H111" s="20" t="s">
        <v>52</v>
      </c>
      <c r="I111" s="20">
        <v>52</v>
      </c>
      <c r="J111" s="21">
        <v>20</v>
      </c>
      <c r="K111" s="20">
        <v>25</v>
      </c>
    </row>
    <row r="112" spans="3:21" ht="15.75" x14ac:dyDescent="0.25">
      <c r="H112" s="1" t="s">
        <v>37</v>
      </c>
      <c r="I112">
        <f>AVERAGE(I89:I111)</f>
        <v>43.521739130434781</v>
      </c>
      <c r="J112">
        <f>AVERAGE(J89:J111)</f>
        <v>22.086956521739129</v>
      </c>
      <c r="K112">
        <f>AVERAGE(K89:K111)</f>
        <v>17.478260869565219</v>
      </c>
    </row>
    <row r="113" spans="8:11" ht="15.75" x14ac:dyDescent="0.25">
      <c r="H113" s="1" t="s">
        <v>38</v>
      </c>
      <c r="I113">
        <f>STDEV(I89:I111)</f>
        <v>8.8001527115747056</v>
      </c>
      <c r="J113">
        <f>STDEV(J89:J111)</f>
        <v>6.2589066971379488</v>
      </c>
      <c r="K113">
        <f>STDEV(K89:K111)</f>
        <v>5.7435304728442187</v>
      </c>
    </row>
    <row r="114" spans="8:11" x14ac:dyDescent="0.25">
      <c r="H114" s="24"/>
      <c r="I114" s="16"/>
      <c r="J114" s="2"/>
      <c r="K114" s="2"/>
    </row>
  </sheetData>
  <mergeCells count="12">
    <mergeCell ref="AH2:AI2"/>
    <mergeCell ref="C2:D2"/>
    <mergeCell ref="E2:F2"/>
    <mergeCell ref="I2:J2"/>
    <mergeCell ref="K2:L2"/>
    <mergeCell ref="O2:P2"/>
    <mergeCell ref="Q2:R2"/>
    <mergeCell ref="U2:V2"/>
    <mergeCell ref="W2:X2"/>
    <mergeCell ref="Z2:AA2"/>
    <mergeCell ref="AB2:AC2"/>
    <mergeCell ref="AF2:A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FOSL1</vt:lpstr>
      <vt:lpstr>PPARγ</vt:lpstr>
      <vt:lpstr>FOXP3</vt:lpstr>
      <vt:lpstr>STAT3</vt:lpstr>
      <vt:lpstr>IL17A</vt:lpstr>
      <vt:lpstr>RORC</vt:lpstr>
      <vt:lpstr>general data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Соболев</dc:creator>
  <cp:lastModifiedBy>Vladimir Sobolev</cp:lastModifiedBy>
  <dcterms:created xsi:type="dcterms:W3CDTF">2020-06-29T10:53:55Z</dcterms:created>
  <dcterms:modified xsi:type="dcterms:W3CDTF">2021-05-28T15:12:15Z</dcterms:modified>
</cp:coreProperties>
</file>